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\\172.16.1.3\data\01_SSF\01_PASCAL\01_研究調査G\01_研究調査\03_ライフデータ\03_過去調査報告書・調査票・ローデータ公開\LD2022（一旦ここに）\"/>
    </mc:Choice>
  </mc:AlternateContent>
  <xr:revisionPtr revIDLastSave="0" documentId="13_ncr:1_{A80D6A56-3590-428A-9D38-5DFF55143C9A}" xr6:coauthVersionLast="46" xr6:coauthVersionMax="46" xr10:uidLastSave="{00000000-0000-0000-0000-000000000000}"/>
  <bookViews>
    <workbookView xWindow="15" yWindow="-16320" windowWidth="29040" windowHeight="15840" xr2:uid="{00000000-000D-0000-FFFF-FFFF00000000}"/>
  </bookViews>
  <sheets>
    <sheet name="目次" sheetId="1" r:id="rId1"/>
    <sheet name="N(1)" sheetId="2" r:id="rId2"/>
    <sheet name="N(2)" sheetId="3" r:id="rId3"/>
    <sheet name="N(3)" sheetId="4" r:id="rId4"/>
    <sheet name="N(4)" sheetId="5" r:id="rId5"/>
    <sheet name="N(5)" sheetId="6" r:id="rId6"/>
    <sheet name="N(6)" sheetId="7" r:id="rId7"/>
    <sheet name="N(7)" sheetId="8" r:id="rId8"/>
    <sheet name="N(8)" sheetId="9" r:id="rId9"/>
    <sheet name="N(9)" sheetId="10" r:id="rId10"/>
    <sheet name="N(10)" sheetId="11" r:id="rId11"/>
    <sheet name="N(11)" sheetId="12" r:id="rId12"/>
    <sheet name="N(12)" sheetId="13" r:id="rId13"/>
    <sheet name="N(13)" sheetId="14" r:id="rId14"/>
    <sheet name="N(14)" sheetId="15" r:id="rId15"/>
    <sheet name="N(15)" sheetId="16" r:id="rId16"/>
    <sheet name="N(16)" sheetId="17" r:id="rId17"/>
    <sheet name="N(17)" sheetId="18" r:id="rId18"/>
    <sheet name="N(18)" sheetId="19" r:id="rId19"/>
    <sheet name="N(19)" sheetId="20" r:id="rId20"/>
    <sheet name="N(20)" sheetId="21" r:id="rId21"/>
    <sheet name="N(21)" sheetId="22" r:id="rId22"/>
    <sheet name="N(22)" sheetId="23" r:id="rId23"/>
    <sheet name="N(23)" sheetId="24" r:id="rId24"/>
    <sheet name="N(24)" sheetId="25" r:id="rId25"/>
    <sheet name="N(25)" sheetId="26" r:id="rId26"/>
    <sheet name="N(26)" sheetId="27" r:id="rId27"/>
    <sheet name="N(27)" sheetId="28" r:id="rId28"/>
    <sheet name="N(28)" sheetId="29" r:id="rId29"/>
    <sheet name="N(29)" sheetId="30" r:id="rId30"/>
    <sheet name="N(30)" sheetId="31" r:id="rId31"/>
    <sheet name="N(31)" sheetId="32" r:id="rId32"/>
    <sheet name="N(32)" sheetId="33" r:id="rId33"/>
    <sheet name="N(33)" sheetId="34" r:id="rId34"/>
    <sheet name="N(34)" sheetId="35" r:id="rId35"/>
    <sheet name="N(35)" sheetId="36" r:id="rId36"/>
    <sheet name="N(36)" sheetId="37" r:id="rId37"/>
    <sheet name="N(37)" sheetId="38" r:id="rId38"/>
    <sheet name="N(38)" sheetId="39" r:id="rId39"/>
    <sheet name="N(39)" sheetId="40" r:id="rId40"/>
    <sheet name="N(40)" sheetId="41" r:id="rId41"/>
    <sheet name="N(41)" sheetId="42" r:id="rId42"/>
    <sheet name="N(42)" sheetId="43" r:id="rId43"/>
    <sheet name="N(43)" sheetId="44" r:id="rId44"/>
    <sheet name="N(44)" sheetId="45" r:id="rId45"/>
    <sheet name="N(45)" sheetId="46" r:id="rId46"/>
    <sheet name="N(46)" sheetId="47" r:id="rId47"/>
    <sheet name="N(47)" sheetId="48" r:id="rId48"/>
    <sheet name="N(48)" sheetId="49" r:id="rId49"/>
    <sheet name="N(49)" sheetId="50" r:id="rId50"/>
    <sheet name="N(50)" sheetId="51" r:id="rId51"/>
    <sheet name="N(51)" sheetId="52" r:id="rId52"/>
    <sheet name="N(52)" sheetId="53" r:id="rId53"/>
    <sheet name="N(53)" sheetId="54" r:id="rId54"/>
    <sheet name="N(54)" sheetId="55" r:id="rId55"/>
    <sheet name="N(55)" sheetId="56" r:id="rId56"/>
    <sheet name="N(56)" sheetId="57" r:id="rId57"/>
    <sheet name="N(57)" sheetId="58" r:id="rId58"/>
    <sheet name="N(58)" sheetId="59" r:id="rId59"/>
    <sheet name="N(59)" sheetId="60" r:id="rId60"/>
    <sheet name="N(60)" sheetId="61" r:id="rId61"/>
    <sheet name="N(61)" sheetId="62" r:id="rId62"/>
    <sheet name="N(62)" sheetId="63" r:id="rId63"/>
    <sheet name="N(63)" sheetId="64" r:id="rId64"/>
    <sheet name="N(64)" sheetId="65" r:id="rId65"/>
    <sheet name="N(65)" sheetId="66" r:id="rId66"/>
    <sheet name="N(66)" sheetId="67" r:id="rId67"/>
    <sheet name="N(67)" sheetId="68" r:id="rId68"/>
    <sheet name="N(68)" sheetId="69" r:id="rId69"/>
    <sheet name="N(69)" sheetId="70" r:id="rId70"/>
    <sheet name="N(70)" sheetId="71" r:id="rId71"/>
    <sheet name="N(71)" sheetId="72" r:id="rId72"/>
    <sheet name="N(72)" sheetId="73" r:id="rId73"/>
    <sheet name="N(73)" sheetId="74" r:id="rId74"/>
    <sheet name="N(74)" sheetId="75" r:id="rId75"/>
    <sheet name="N(75)" sheetId="76" r:id="rId76"/>
    <sheet name="N(76)" sheetId="77" r:id="rId77"/>
    <sheet name="N(77)" sheetId="78" r:id="rId78"/>
    <sheet name="N(78)" sheetId="79" r:id="rId79"/>
    <sheet name="N(79)" sheetId="80" r:id="rId80"/>
    <sheet name="N(80)" sheetId="81" r:id="rId81"/>
    <sheet name="N(81)" sheetId="82" r:id="rId82"/>
    <sheet name="N(82)" sheetId="83" r:id="rId83"/>
    <sheet name="N(83)" sheetId="84" r:id="rId84"/>
    <sheet name="N(84)" sheetId="85" r:id="rId85"/>
    <sheet name="N(85)" sheetId="86" r:id="rId86"/>
    <sheet name="N(86)" sheetId="87" r:id="rId87"/>
    <sheet name="N(87)" sheetId="88" r:id="rId88"/>
    <sheet name="N(88)" sheetId="89" r:id="rId89"/>
    <sheet name="N(89)" sheetId="90" r:id="rId90"/>
    <sheet name="N(90)" sheetId="91" r:id="rId91"/>
    <sheet name="N(91)" sheetId="92" r:id="rId92"/>
    <sheet name="N(92)" sheetId="93" r:id="rId93"/>
    <sheet name="N(93)" sheetId="94" r:id="rId94"/>
    <sheet name="N(94)" sheetId="95" r:id="rId95"/>
    <sheet name="N(95)" sheetId="96" r:id="rId96"/>
    <sheet name="N(96)" sheetId="97" r:id="rId97"/>
    <sheet name="N(97)" sheetId="98" r:id="rId98"/>
    <sheet name="N(98)" sheetId="99" r:id="rId99"/>
    <sheet name="N(99)" sheetId="100" r:id="rId100"/>
    <sheet name="N(100)" sheetId="101" r:id="rId101"/>
    <sheet name="N(101)" sheetId="102" r:id="rId102"/>
    <sheet name="N(102)" sheetId="103" r:id="rId103"/>
    <sheet name="N(103)" sheetId="104" r:id="rId104"/>
    <sheet name="N(104)" sheetId="105" r:id="rId105"/>
    <sheet name="N(105)" sheetId="106" r:id="rId106"/>
    <sheet name="N(106)" sheetId="107" r:id="rId107"/>
    <sheet name="N(107)" sheetId="108" r:id="rId108"/>
    <sheet name="N(108)" sheetId="109" r:id="rId109"/>
    <sheet name="N(109)" sheetId="110" r:id="rId110"/>
    <sheet name="N(110)" sheetId="111" r:id="rId111"/>
    <sheet name="N(111)" sheetId="112" r:id="rId112"/>
    <sheet name="N(112)" sheetId="113" r:id="rId113"/>
    <sheet name="N(113)" sheetId="114" r:id="rId114"/>
    <sheet name="N(114)" sheetId="115" r:id="rId115"/>
    <sheet name="N(115)" sheetId="116" r:id="rId116"/>
    <sheet name="N(116)" sheetId="117" r:id="rId117"/>
    <sheet name="N(117)" sheetId="118" r:id="rId118"/>
    <sheet name="N(118)" sheetId="119" r:id="rId119"/>
    <sheet name="N(119)" sheetId="120" r:id="rId120"/>
    <sheet name="N(120)" sheetId="121" r:id="rId121"/>
    <sheet name="N(121)" sheetId="122" r:id="rId122"/>
    <sheet name="N(122)" sheetId="123" r:id="rId123"/>
    <sheet name="N(123)" sheetId="124" r:id="rId124"/>
    <sheet name="N(124)" sheetId="125" r:id="rId125"/>
    <sheet name="N(125)" sheetId="126" r:id="rId126"/>
    <sheet name="N(126)" sheetId="127" r:id="rId127"/>
    <sheet name="N(127)" sheetId="128" r:id="rId128"/>
    <sheet name="N(128)" sheetId="129" r:id="rId129"/>
    <sheet name="N(129)" sheetId="130" r:id="rId130"/>
    <sheet name="N(130)" sheetId="131" r:id="rId131"/>
    <sheet name="N(131)" sheetId="132" r:id="rId132"/>
    <sheet name="N(132)" sheetId="133" r:id="rId133"/>
    <sheet name="N(133)" sheetId="134" r:id="rId134"/>
    <sheet name="N(134)" sheetId="135" r:id="rId135"/>
    <sheet name="N(135)" sheetId="136" r:id="rId136"/>
    <sheet name="N(136)" sheetId="137" r:id="rId137"/>
    <sheet name="N(137)" sheetId="138" r:id="rId138"/>
    <sheet name="N(138)" sheetId="139" r:id="rId139"/>
    <sheet name="N(139)" sheetId="140" r:id="rId140"/>
    <sheet name="N(140)" sheetId="141" r:id="rId141"/>
    <sheet name="N(141)" sheetId="142" r:id="rId142"/>
    <sheet name="N(142)" sheetId="143" r:id="rId143"/>
    <sheet name="N(143)" sheetId="144" r:id="rId144"/>
    <sheet name="N(144)" sheetId="145" r:id="rId145"/>
    <sheet name="N(145)" sheetId="146" r:id="rId146"/>
    <sheet name="N(146)" sheetId="147" r:id="rId147"/>
    <sheet name="N(147)" sheetId="148" r:id="rId148"/>
    <sheet name="N(148)" sheetId="149" r:id="rId149"/>
    <sheet name="N(149)" sheetId="150" r:id="rId150"/>
    <sheet name="N(150)" sheetId="151" r:id="rId151"/>
    <sheet name="N(151)" sheetId="152" r:id="rId152"/>
    <sheet name="N(152)" sheetId="153" r:id="rId153"/>
    <sheet name="N(153)" sheetId="154" r:id="rId154"/>
    <sheet name="N(154)" sheetId="155" r:id="rId155"/>
    <sheet name="N(155)" sheetId="156" r:id="rId156"/>
    <sheet name="N(156)" sheetId="157" r:id="rId157"/>
    <sheet name="N(157)" sheetId="158" r:id="rId158"/>
    <sheet name="N(158)" sheetId="159" r:id="rId159"/>
    <sheet name="N(159)" sheetId="160" r:id="rId160"/>
    <sheet name="N(160)" sheetId="161" r:id="rId161"/>
    <sheet name="N(161)" sheetId="162" r:id="rId162"/>
    <sheet name="N(162)" sheetId="163" r:id="rId163"/>
    <sheet name="N(163)" sheetId="164" r:id="rId164"/>
    <sheet name="N(164)" sheetId="165" r:id="rId165"/>
    <sheet name="N(165)" sheetId="166" r:id="rId166"/>
    <sheet name="N(166)" sheetId="167" r:id="rId167"/>
    <sheet name="N(167)" sheetId="168" r:id="rId168"/>
    <sheet name="N(168)" sheetId="169" r:id="rId169"/>
    <sheet name="N(169)" sheetId="170" r:id="rId170"/>
    <sheet name="N(170)" sheetId="171" r:id="rId171"/>
    <sheet name="N(171)" sheetId="172" r:id="rId172"/>
    <sheet name="N(172)" sheetId="173" r:id="rId173"/>
    <sheet name="N(173)" sheetId="174" r:id="rId174"/>
    <sheet name="N(174)" sheetId="175" r:id="rId175"/>
    <sheet name="N(175)" sheetId="176" r:id="rId176"/>
    <sheet name="N(176)" sheetId="177" r:id="rId177"/>
    <sheet name="N(177)" sheetId="178" r:id="rId178"/>
    <sheet name="N(178)" sheetId="179" r:id="rId179"/>
    <sheet name="N(179)" sheetId="180" r:id="rId180"/>
    <sheet name="N(180)" sheetId="181" r:id="rId181"/>
    <sheet name="N(181)" sheetId="182" r:id="rId182"/>
    <sheet name="N(182)" sheetId="183" r:id="rId183"/>
    <sheet name="N(183)" sheetId="184" r:id="rId184"/>
    <sheet name="N(184)" sheetId="185" r:id="rId185"/>
    <sheet name="N(185)" sheetId="186" r:id="rId186"/>
    <sheet name="N(186)" sheetId="187" r:id="rId187"/>
    <sheet name="N(187)" sheetId="188" r:id="rId188"/>
    <sheet name="N(188)" sheetId="189" r:id="rId189"/>
    <sheet name="N(189)" sheetId="190" r:id="rId190"/>
    <sheet name="N(190)" sheetId="191" r:id="rId191"/>
    <sheet name="N(191)" sheetId="192" r:id="rId192"/>
    <sheet name="N(192)" sheetId="193" r:id="rId193"/>
    <sheet name="N(193)" sheetId="194" r:id="rId194"/>
    <sheet name="N(194)" sheetId="195" r:id="rId195"/>
    <sheet name="N(195)" sheetId="196" r:id="rId196"/>
    <sheet name="N(196)" sheetId="197" r:id="rId197"/>
    <sheet name="N(197)" sheetId="198" r:id="rId198"/>
    <sheet name="N(198)" sheetId="199" r:id="rId199"/>
    <sheet name="N(199)" sheetId="200" r:id="rId200"/>
    <sheet name="N(200)" sheetId="201" r:id="rId201"/>
    <sheet name="N(201)" sheetId="202" r:id="rId202"/>
    <sheet name="N(202)" sheetId="203" r:id="rId203"/>
    <sheet name="N(203)" sheetId="204" r:id="rId204"/>
    <sheet name="N(204)" sheetId="205" r:id="rId205"/>
    <sheet name="N(205)" sheetId="206" r:id="rId206"/>
    <sheet name="N(206)" sheetId="207" r:id="rId207"/>
    <sheet name="N(207)" sheetId="208" r:id="rId208"/>
    <sheet name="N(208)" sheetId="209" r:id="rId209"/>
    <sheet name="N(209)" sheetId="210" r:id="rId210"/>
    <sheet name="N(210)" sheetId="211" r:id="rId211"/>
    <sheet name="N(211)" sheetId="212" r:id="rId212"/>
    <sheet name="N(212)" sheetId="213" r:id="rId213"/>
    <sheet name="N(213)" sheetId="214" r:id="rId214"/>
    <sheet name="N(214)" sheetId="215" r:id="rId215"/>
    <sheet name="N(215)" sheetId="216" r:id="rId216"/>
    <sheet name="N(216)" sheetId="217" r:id="rId217"/>
    <sheet name="N(217)" sheetId="218" r:id="rId218"/>
    <sheet name="N(218)" sheetId="219" r:id="rId219"/>
    <sheet name="N(219)" sheetId="220" r:id="rId220"/>
    <sheet name="N(220)" sheetId="221" r:id="rId221"/>
    <sheet name="N(221)" sheetId="222" r:id="rId222"/>
    <sheet name="N(222)" sheetId="223" r:id="rId223"/>
    <sheet name="N(223)" sheetId="224" r:id="rId224"/>
    <sheet name="N(224)" sheetId="225" r:id="rId225"/>
    <sheet name="N(225)" sheetId="226" r:id="rId226"/>
    <sheet name="N(226)" sheetId="227" r:id="rId227"/>
    <sheet name="N(227)" sheetId="228" r:id="rId228"/>
    <sheet name="N(228)" sheetId="229" r:id="rId229"/>
    <sheet name="N(229)" sheetId="230" r:id="rId230"/>
    <sheet name="N(230)" sheetId="231" r:id="rId231"/>
    <sheet name="N(231)" sheetId="232" r:id="rId232"/>
    <sheet name="N(232)" sheetId="233" r:id="rId233"/>
    <sheet name="N(233)" sheetId="234" r:id="rId234"/>
    <sheet name="N(234)" sheetId="235" r:id="rId235"/>
    <sheet name="N(235)" sheetId="236" r:id="rId236"/>
    <sheet name="N(236)" sheetId="237" r:id="rId237"/>
    <sheet name="N(237)" sheetId="238" r:id="rId238"/>
    <sheet name="N(238)" sheetId="239" r:id="rId239"/>
    <sheet name="N(239)" sheetId="240" r:id="rId240"/>
    <sheet name="N(240)" sheetId="241" r:id="rId241"/>
    <sheet name="N(241)" sheetId="242" r:id="rId242"/>
    <sheet name="N(242)" sheetId="243" r:id="rId243"/>
    <sheet name="N(243)" sheetId="244" r:id="rId244"/>
    <sheet name="N(244)" sheetId="245" r:id="rId245"/>
    <sheet name="N(245)" sheetId="246" r:id="rId246"/>
    <sheet name="N(246)" sheetId="247" r:id="rId247"/>
    <sheet name="N(247)" sheetId="248" r:id="rId248"/>
    <sheet name="N(248)" sheetId="249" r:id="rId249"/>
    <sheet name="N(249)" sheetId="250" r:id="rId250"/>
    <sheet name="N(250)" sheetId="251" r:id="rId251"/>
    <sheet name="N(251)" sheetId="252" r:id="rId252"/>
    <sheet name="N(252)" sheetId="253" r:id="rId253"/>
    <sheet name="N(253)" sheetId="254" r:id="rId254"/>
    <sheet name="N(254)" sheetId="255" r:id="rId255"/>
    <sheet name="N(255)" sheetId="256" r:id="rId256"/>
    <sheet name="N(256)" sheetId="257" r:id="rId257"/>
    <sheet name="N(257)" sheetId="258" r:id="rId258"/>
    <sheet name="N(258)" sheetId="259" r:id="rId259"/>
    <sheet name="N(259)" sheetId="260" r:id="rId260"/>
    <sheet name="N(260)" sheetId="261" r:id="rId261"/>
    <sheet name="N(261)" sheetId="262" r:id="rId262"/>
    <sheet name="N(262)" sheetId="263" r:id="rId263"/>
    <sheet name="N(263)" sheetId="264" r:id="rId264"/>
    <sheet name="N(264)" sheetId="265" r:id="rId265"/>
    <sheet name="N(265)" sheetId="266" r:id="rId266"/>
    <sheet name="N(266)" sheetId="267" r:id="rId267"/>
    <sheet name="N(267)" sheetId="268" r:id="rId268"/>
    <sheet name="N(268)" sheetId="269" r:id="rId269"/>
    <sheet name="N(269)" sheetId="270" r:id="rId270"/>
    <sheet name="N(270)" sheetId="271" r:id="rId271"/>
    <sheet name="N(271)" sheetId="272" r:id="rId272"/>
    <sheet name="N(272)" sheetId="273" r:id="rId273"/>
    <sheet name="N(273)" sheetId="274" r:id="rId274"/>
    <sheet name="N(274)" sheetId="275" r:id="rId275"/>
    <sheet name="N(275)" sheetId="276" r:id="rId276"/>
    <sheet name="N(276)" sheetId="277" r:id="rId277"/>
    <sheet name="N(277)" sheetId="278" r:id="rId278"/>
    <sheet name="N(278)" sheetId="279" r:id="rId279"/>
    <sheet name="N(279)" sheetId="280" r:id="rId280"/>
    <sheet name="N(280)" sheetId="281" r:id="rId281"/>
    <sheet name="N(281)" sheetId="282" r:id="rId282"/>
    <sheet name="N(282)" sheetId="283" r:id="rId283"/>
    <sheet name="N(283)" sheetId="284" r:id="rId284"/>
    <sheet name="N(284)" sheetId="285" r:id="rId285"/>
    <sheet name="N(285)" sheetId="286" r:id="rId286"/>
    <sheet name="N(286)" sheetId="287" r:id="rId287"/>
    <sheet name="N(287)" sheetId="288" r:id="rId288"/>
    <sheet name="N(288)" sheetId="289" r:id="rId289"/>
    <sheet name="N(289)" sheetId="290" r:id="rId290"/>
    <sheet name="N(290)" sheetId="291" r:id="rId291"/>
    <sheet name="N(291)" sheetId="292" r:id="rId292"/>
    <sheet name="N(292)" sheetId="293" r:id="rId293"/>
    <sheet name="N(293)" sheetId="294" r:id="rId294"/>
    <sheet name="N(294)" sheetId="295" r:id="rId295"/>
    <sheet name="N(295)" sheetId="296" r:id="rId296"/>
  </sheets>
  <definedNames>
    <definedName name="_xlnm.Print_Area" localSheetId="0">目次!$A:$E</definedName>
    <definedName name="_xlnm.Print_Titles" localSheetId="1">'N(1)'!$A:$G,'N(1)'!$1:$2</definedName>
    <definedName name="_xlnm.Print_Titles" localSheetId="10">'N(10)'!$A:$G,'N(10)'!$1:$2</definedName>
    <definedName name="_xlnm.Print_Titles" localSheetId="100">'N(100)'!$A:$G,'N(100)'!$1:$2</definedName>
    <definedName name="_xlnm.Print_Titles" localSheetId="101">'N(101)'!$A:$G,'N(101)'!$1:$2</definedName>
    <definedName name="_xlnm.Print_Titles" localSheetId="102">'N(102)'!$A:$G,'N(102)'!$1:$2</definedName>
    <definedName name="_xlnm.Print_Titles" localSheetId="103">'N(103)'!$A:$G,'N(103)'!$1:$2</definedName>
    <definedName name="_xlnm.Print_Titles" localSheetId="104">'N(104)'!$A:$G,'N(104)'!$1:$2</definedName>
    <definedName name="_xlnm.Print_Titles" localSheetId="105">'N(105)'!$A:$G,'N(105)'!$1:$2</definedName>
    <definedName name="_xlnm.Print_Titles" localSheetId="106">'N(106)'!$A:$G,'N(106)'!$1:$2</definedName>
    <definedName name="_xlnm.Print_Titles" localSheetId="107">'N(107)'!$A:$G,'N(107)'!$1:$2</definedName>
    <definedName name="_xlnm.Print_Titles" localSheetId="108">'N(108)'!$A:$G,'N(108)'!$1:$2</definedName>
    <definedName name="_xlnm.Print_Titles" localSheetId="109">'N(109)'!$A:$G,'N(109)'!$1:$2</definedName>
    <definedName name="_xlnm.Print_Titles" localSheetId="11">'N(11)'!$A:$G,'N(11)'!$1:$2</definedName>
    <definedName name="_xlnm.Print_Titles" localSheetId="110">'N(110)'!$A:$G,'N(110)'!$1:$2</definedName>
    <definedName name="_xlnm.Print_Titles" localSheetId="111">'N(111)'!$A:$G,'N(111)'!$1:$2</definedName>
    <definedName name="_xlnm.Print_Titles" localSheetId="112">'N(112)'!$A:$G,'N(112)'!$1:$2</definedName>
    <definedName name="_xlnm.Print_Titles" localSheetId="113">'N(113)'!$A:$G,'N(113)'!$1:$2</definedName>
    <definedName name="_xlnm.Print_Titles" localSheetId="114">'N(114)'!$A:$G,'N(114)'!$1:$2</definedName>
    <definedName name="_xlnm.Print_Titles" localSheetId="115">'N(115)'!$A:$G,'N(115)'!$1:$2</definedName>
    <definedName name="_xlnm.Print_Titles" localSheetId="116">'N(116)'!$A:$G,'N(116)'!$1:$2</definedName>
    <definedName name="_xlnm.Print_Titles" localSheetId="117">'N(117)'!$A:$G,'N(117)'!$1:$2</definedName>
    <definedName name="_xlnm.Print_Titles" localSheetId="118">'N(118)'!$A:$G,'N(118)'!$1:$2</definedName>
    <definedName name="_xlnm.Print_Titles" localSheetId="119">'N(119)'!$A:$G,'N(119)'!$1:$2</definedName>
    <definedName name="_xlnm.Print_Titles" localSheetId="12">'N(12)'!$A:$G,'N(12)'!$1:$2</definedName>
    <definedName name="_xlnm.Print_Titles" localSheetId="120">'N(120)'!$A:$G,'N(120)'!$1:$2</definedName>
    <definedName name="_xlnm.Print_Titles" localSheetId="121">'N(121)'!$A:$G,'N(121)'!$1:$2</definedName>
    <definedName name="_xlnm.Print_Titles" localSheetId="122">'N(122)'!$A:$G,'N(122)'!$1:$2</definedName>
    <definedName name="_xlnm.Print_Titles" localSheetId="123">'N(123)'!$A:$G,'N(123)'!$1:$2</definedName>
    <definedName name="_xlnm.Print_Titles" localSheetId="124">'N(124)'!$A:$G,'N(124)'!$1:$2</definedName>
    <definedName name="_xlnm.Print_Titles" localSheetId="125">'N(125)'!$A:$G,'N(125)'!$1:$2</definedName>
    <definedName name="_xlnm.Print_Titles" localSheetId="126">'N(126)'!$A:$G,'N(126)'!$1:$2</definedName>
    <definedName name="_xlnm.Print_Titles" localSheetId="127">'N(127)'!$A:$G,'N(127)'!$1:$2</definedName>
    <definedName name="_xlnm.Print_Titles" localSheetId="128">'N(128)'!$A:$G,'N(128)'!$1:$2</definedName>
    <definedName name="_xlnm.Print_Titles" localSheetId="129">'N(129)'!$A:$G,'N(129)'!$1:$2</definedName>
    <definedName name="_xlnm.Print_Titles" localSheetId="13">'N(13)'!$A:$G,'N(13)'!$1:$2</definedName>
    <definedName name="_xlnm.Print_Titles" localSheetId="130">'N(130)'!$A:$G,'N(130)'!$1:$2</definedName>
    <definedName name="_xlnm.Print_Titles" localSheetId="131">'N(131)'!$A:$G,'N(131)'!$1:$2</definedName>
    <definedName name="_xlnm.Print_Titles" localSheetId="132">'N(132)'!$A:$G,'N(132)'!$1:$2</definedName>
    <definedName name="_xlnm.Print_Titles" localSheetId="133">'N(133)'!$A:$G,'N(133)'!$1:$2</definedName>
    <definedName name="_xlnm.Print_Titles" localSheetId="134">'N(134)'!$A:$G,'N(134)'!$1:$2</definedName>
    <definedName name="_xlnm.Print_Titles" localSheetId="135">'N(135)'!$A:$G,'N(135)'!$1:$2</definedName>
    <definedName name="_xlnm.Print_Titles" localSheetId="136">'N(136)'!$A:$G,'N(136)'!$1:$2</definedName>
    <definedName name="_xlnm.Print_Titles" localSheetId="137">'N(137)'!$A:$G,'N(137)'!$1:$2</definedName>
    <definedName name="_xlnm.Print_Titles" localSheetId="138">'N(138)'!$A:$G,'N(138)'!$1:$2</definedName>
    <definedName name="_xlnm.Print_Titles" localSheetId="139">'N(139)'!$A:$G,'N(139)'!$1:$2</definedName>
    <definedName name="_xlnm.Print_Titles" localSheetId="14">'N(14)'!$A:$G,'N(14)'!$1:$2</definedName>
    <definedName name="_xlnm.Print_Titles" localSheetId="140">'N(140)'!$A:$G,'N(140)'!$1:$2</definedName>
    <definedName name="_xlnm.Print_Titles" localSheetId="141">'N(141)'!$A:$G,'N(141)'!$1:$2</definedName>
    <definedName name="_xlnm.Print_Titles" localSheetId="142">'N(142)'!$A:$G,'N(142)'!$1:$2</definedName>
    <definedName name="_xlnm.Print_Titles" localSheetId="143">'N(143)'!$A:$G,'N(143)'!$1:$2</definedName>
    <definedName name="_xlnm.Print_Titles" localSheetId="144">'N(144)'!$A:$G,'N(144)'!$1:$2</definedName>
    <definedName name="_xlnm.Print_Titles" localSheetId="145">'N(145)'!$A:$G,'N(145)'!$1:$2</definedName>
    <definedName name="_xlnm.Print_Titles" localSheetId="146">'N(146)'!$A:$G,'N(146)'!$1:$2</definedName>
    <definedName name="_xlnm.Print_Titles" localSheetId="147">'N(147)'!$A:$G,'N(147)'!$1:$2</definedName>
    <definedName name="_xlnm.Print_Titles" localSheetId="148">'N(148)'!$A:$G,'N(148)'!$1:$2</definedName>
    <definedName name="_xlnm.Print_Titles" localSheetId="149">'N(149)'!$A:$G,'N(149)'!$1:$2</definedName>
    <definedName name="_xlnm.Print_Titles" localSheetId="15">'N(15)'!$A:$G,'N(15)'!$1:$2</definedName>
    <definedName name="_xlnm.Print_Titles" localSheetId="150">'N(150)'!$A:$G,'N(150)'!$1:$2</definedName>
    <definedName name="_xlnm.Print_Titles" localSheetId="151">'N(151)'!$A:$G,'N(151)'!$1:$2</definedName>
    <definedName name="_xlnm.Print_Titles" localSheetId="152">'N(152)'!$A:$G,'N(152)'!$1:$2</definedName>
    <definedName name="_xlnm.Print_Titles" localSheetId="153">'N(153)'!$A:$G,'N(153)'!$1:$2</definedName>
    <definedName name="_xlnm.Print_Titles" localSheetId="154">'N(154)'!$A:$G,'N(154)'!$1:$2</definedName>
    <definedName name="_xlnm.Print_Titles" localSheetId="155">'N(155)'!$A:$G,'N(155)'!$1:$2</definedName>
    <definedName name="_xlnm.Print_Titles" localSheetId="156">'N(156)'!$A:$G,'N(156)'!$1:$2</definedName>
    <definedName name="_xlnm.Print_Titles" localSheetId="157">'N(157)'!$A:$G,'N(157)'!$1:$2</definedName>
    <definedName name="_xlnm.Print_Titles" localSheetId="158">'N(158)'!$A:$G,'N(158)'!$1:$2</definedName>
    <definedName name="_xlnm.Print_Titles" localSheetId="159">'N(159)'!$A:$G,'N(159)'!$1:$2</definedName>
    <definedName name="_xlnm.Print_Titles" localSheetId="16">'N(16)'!$A:$G,'N(16)'!$1:$2</definedName>
    <definedName name="_xlnm.Print_Titles" localSheetId="160">'N(160)'!$A:$G,'N(160)'!$1:$2</definedName>
    <definedName name="_xlnm.Print_Titles" localSheetId="161">'N(161)'!$A:$G,'N(161)'!$1:$2</definedName>
    <definedName name="_xlnm.Print_Titles" localSheetId="162">'N(162)'!$A:$G,'N(162)'!$1:$2</definedName>
    <definedName name="_xlnm.Print_Titles" localSheetId="163">'N(163)'!$A:$G,'N(163)'!$1:$2</definedName>
    <definedName name="_xlnm.Print_Titles" localSheetId="164">'N(164)'!$A:$G,'N(164)'!$1:$2</definedName>
    <definedName name="_xlnm.Print_Titles" localSheetId="165">'N(165)'!$A:$G,'N(165)'!$1:$2</definedName>
    <definedName name="_xlnm.Print_Titles" localSheetId="166">'N(166)'!$A:$G,'N(166)'!$1:$2</definedName>
    <definedName name="_xlnm.Print_Titles" localSheetId="167">'N(167)'!$A:$G,'N(167)'!$1:$2</definedName>
    <definedName name="_xlnm.Print_Titles" localSheetId="168">'N(168)'!$A:$G,'N(168)'!$1:$2</definedName>
    <definedName name="_xlnm.Print_Titles" localSheetId="169">'N(169)'!$A:$G,'N(169)'!$1:$2</definedName>
    <definedName name="_xlnm.Print_Titles" localSheetId="17">'N(17)'!$A:$G,'N(17)'!$1:$2</definedName>
    <definedName name="_xlnm.Print_Titles" localSheetId="170">'N(170)'!$A:$G,'N(170)'!$1:$2</definedName>
    <definedName name="_xlnm.Print_Titles" localSheetId="171">'N(171)'!$A:$G,'N(171)'!$1:$2</definedName>
    <definedName name="_xlnm.Print_Titles" localSheetId="172">'N(172)'!$A:$G,'N(172)'!$1:$2</definedName>
    <definedName name="_xlnm.Print_Titles" localSheetId="173">'N(173)'!$A:$G,'N(173)'!$1:$2</definedName>
    <definedName name="_xlnm.Print_Titles" localSheetId="174">'N(174)'!$A:$G,'N(174)'!$1:$2</definedName>
    <definedName name="_xlnm.Print_Titles" localSheetId="175">'N(175)'!$A:$G,'N(175)'!$1:$2</definedName>
    <definedName name="_xlnm.Print_Titles" localSheetId="176">'N(176)'!$A:$G,'N(176)'!$1:$2</definedName>
    <definedName name="_xlnm.Print_Titles" localSheetId="177">'N(177)'!$A:$G,'N(177)'!$1:$2</definedName>
    <definedName name="_xlnm.Print_Titles" localSheetId="178">'N(178)'!$A:$G,'N(178)'!$1:$2</definedName>
    <definedName name="_xlnm.Print_Titles" localSheetId="179">'N(179)'!$A:$G,'N(179)'!$1:$2</definedName>
    <definedName name="_xlnm.Print_Titles" localSheetId="18">'N(18)'!$A:$G,'N(18)'!$1:$2</definedName>
    <definedName name="_xlnm.Print_Titles" localSheetId="180">'N(180)'!$A:$G,'N(180)'!$1:$2</definedName>
    <definedName name="_xlnm.Print_Titles" localSheetId="181">'N(181)'!$A:$G,'N(181)'!$1:$2</definedName>
    <definedName name="_xlnm.Print_Titles" localSheetId="182">'N(182)'!$A:$G,'N(182)'!$1:$2</definedName>
    <definedName name="_xlnm.Print_Titles" localSheetId="183">'N(183)'!$A:$G,'N(183)'!$1:$2</definedName>
    <definedName name="_xlnm.Print_Titles" localSheetId="184">'N(184)'!$A:$G,'N(184)'!$1:$2</definedName>
    <definedName name="_xlnm.Print_Titles" localSheetId="185">'N(185)'!$A:$G,'N(185)'!$1:$2</definedName>
    <definedName name="_xlnm.Print_Titles" localSheetId="186">'N(186)'!$A:$G,'N(186)'!$1:$2</definedName>
    <definedName name="_xlnm.Print_Titles" localSheetId="187">'N(187)'!$A:$G,'N(187)'!$1:$2</definedName>
    <definedName name="_xlnm.Print_Titles" localSheetId="188">'N(188)'!$A:$G,'N(188)'!$1:$2</definedName>
    <definedName name="_xlnm.Print_Titles" localSheetId="189">'N(189)'!$A:$G,'N(189)'!$1:$2</definedName>
    <definedName name="_xlnm.Print_Titles" localSheetId="19">'N(19)'!$A:$G,'N(19)'!$1:$2</definedName>
    <definedName name="_xlnm.Print_Titles" localSheetId="190">'N(190)'!$A:$G,'N(190)'!$1:$2</definedName>
    <definedName name="_xlnm.Print_Titles" localSheetId="191">'N(191)'!$A:$G,'N(191)'!$1:$2</definedName>
    <definedName name="_xlnm.Print_Titles" localSheetId="192">'N(192)'!$A:$G,'N(192)'!$1:$2</definedName>
    <definedName name="_xlnm.Print_Titles" localSheetId="193">'N(193)'!$A:$G,'N(193)'!$1:$2</definedName>
    <definedName name="_xlnm.Print_Titles" localSheetId="194">'N(194)'!$A:$G,'N(194)'!$1:$2</definedName>
    <definedName name="_xlnm.Print_Titles" localSheetId="195">'N(195)'!$A:$G,'N(195)'!$1:$2</definedName>
    <definedName name="_xlnm.Print_Titles" localSheetId="196">'N(196)'!$A:$G,'N(196)'!$1:$2</definedName>
    <definedName name="_xlnm.Print_Titles" localSheetId="197">'N(197)'!$A:$G,'N(197)'!$1:$2</definedName>
    <definedName name="_xlnm.Print_Titles" localSheetId="198">'N(198)'!$A:$G,'N(198)'!$1:$2</definedName>
    <definedName name="_xlnm.Print_Titles" localSheetId="199">'N(199)'!$A:$G,'N(199)'!$1:$2</definedName>
    <definedName name="_xlnm.Print_Titles" localSheetId="2">'N(2)'!$A:$G,'N(2)'!$1:$2</definedName>
    <definedName name="_xlnm.Print_Titles" localSheetId="20">'N(20)'!$A:$G,'N(20)'!$1:$2</definedName>
    <definedName name="_xlnm.Print_Titles" localSheetId="200">'N(200)'!$A:$G,'N(200)'!$1:$2</definedName>
    <definedName name="_xlnm.Print_Titles" localSheetId="201">'N(201)'!$A:$G,'N(201)'!$1:$2</definedName>
    <definedName name="_xlnm.Print_Titles" localSheetId="202">'N(202)'!$A:$G,'N(202)'!$1:$2</definedName>
    <definedName name="_xlnm.Print_Titles" localSheetId="203">'N(203)'!$A:$G,'N(203)'!$1:$2</definedName>
    <definedName name="_xlnm.Print_Titles" localSheetId="204">'N(204)'!$A:$G,'N(204)'!$1:$2</definedName>
    <definedName name="_xlnm.Print_Titles" localSheetId="205">'N(205)'!$A:$G,'N(205)'!$1:$2</definedName>
    <definedName name="_xlnm.Print_Titles" localSheetId="206">'N(206)'!$A:$G,'N(206)'!$1:$2</definedName>
    <definedName name="_xlnm.Print_Titles" localSheetId="207">'N(207)'!$A:$G,'N(207)'!$1:$2</definedName>
    <definedName name="_xlnm.Print_Titles" localSheetId="208">'N(208)'!$A:$G,'N(208)'!$1:$2</definedName>
    <definedName name="_xlnm.Print_Titles" localSheetId="209">'N(209)'!$A:$G,'N(209)'!$1:$2</definedName>
    <definedName name="_xlnm.Print_Titles" localSheetId="21">'N(21)'!$A:$G,'N(21)'!$1:$2</definedName>
    <definedName name="_xlnm.Print_Titles" localSheetId="210">'N(210)'!$A:$G,'N(210)'!$1:$2</definedName>
    <definedName name="_xlnm.Print_Titles" localSheetId="211">'N(211)'!$A:$G,'N(211)'!$1:$2</definedName>
    <definedName name="_xlnm.Print_Titles" localSheetId="212">'N(212)'!$A:$G,'N(212)'!$1:$2</definedName>
    <definedName name="_xlnm.Print_Titles" localSheetId="213">'N(213)'!$A:$G,'N(213)'!$1:$2</definedName>
    <definedName name="_xlnm.Print_Titles" localSheetId="214">'N(214)'!$A:$G,'N(214)'!$1:$2</definedName>
    <definedName name="_xlnm.Print_Titles" localSheetId="215">'N(215)'!$A:$G,'N(215)'!$1:$2</definedName>
    <definedName name="_xlnm.Print_Titles" localSheetId="216">'N(216)'!$A:$G,'N(216)'!$1:$2</definedName>
    <definedName name="_xlnm.Print_Titles" localSheetId="217">'N(217)'!$A:$G,'N(217)'!$1:$2</definedName>
    <definedName name="_xlnm.Print_Titles" localSheetId="218">'N(218)'!$A:$G,'N(218)'!$1:$2</definedName>
    <definedName name="_xlnm.Print_Titles" localSheetId="219">'N(219)'!$A:$G,'N(219)'!$1:$2</definedName>
    <definedName name="_xlnm.Print_Titles" localSheetId="22">'N(22)'!$A:$G,'N(22)'!$1:$2</definedName>
    <definedName name="_xlnm.Print_Titles" localSheetId="220">'N(220)'!$A:$G,'N(220)'!$1:$2</definedName>
    <definedName name="_xlnm.Print_Titles" localSheetId="221">'N(221)'!$A:$G,'N(221)'!$1:$2</definedName>
    <definedName name="_xlnm.Print_Titles" localSheetId="222">'N(222)'!$A:$G,'N(222)'!$1:$2</definedName>
    <definedName name="_xlnm.Print_Titles" localSheetId="223">'N(223)'!$A:$G,'N(223)'!$1:$2</definedName>
    <definedName name="_xlnm.Print_Titles" localSheetId="224">'N(224)'!$A:$G,'N(224)'!$1:$2</definedName>
    <definedName name="_xlnm.Print_Titles" localSheetId="225">'N(225)'!$A:$G,'N(225)'!$1:$2</definedName>
    <definedName name="_xlnm.Print_Titles" localSheetId="226">'N(226)'!$A:$G,'N(226)'!$1:$2</definedName>
    <definedName name="_xlnm.Print_Titles" localSheetId="227">'N(227)'!$A:$G,'N(227)'!$1:$2</definedName>
    <definedName name="_xlnm.Print_Titles" localSheetId="228">'N(228)'!$A:$G,'N(228)'!$1:$2</definedName>
    <definedName name="_xlnm.Print_Titles" localSheetId="229">'N(229)'!$A:$G,'N(229)'!$1:$2</definedName>
    <definedName name="_xlnm.Print_Titles" localSheetId="23">'N(23)'!$A:$G,'N(23)'!$1:$2</definedName>
    <definedName name="_xlnm.Print_Titles" localSheetId="230">'N(230)'!$A:$G,'N(230)'!$1:$2</definedName>
    <definedName name="_xlnm.Print_Titles" localSheetId="231">'N(231)'!$A:$G,'N(231)'!$1:$2</definedName>
    <definedName name="_xlnm.Print_Titles" localSheetId="232">'N(232)'!$A:$G,'N(232)'!$1:$2</definedName>
    <definedName name="_xlnm.Print_Titles" localSheetId="233">'N(233)'!$A:$G,'N(233)'!$1:$2</definedName>
    <definedName name="_xlnm.Print_Titles" localSheetId="234">'N(234)'!$A:$G,'N(234)'!$1:$2</definedName>
    <definedName name="_xlnm.Print_Titles" localSheetId="235">'N(235)'!$A:$G,'N(235)'!$1:$2</definedName>
    <definedName name="_xlnm.Print_Titles" localSheetId="236">'N(236)'!$A:$G,'N(236)'!$1:$2</definedName>
    <definedName name="_xlnm.Print_Titles" localSheetId="237">'N(237)'!$A:$G,'N(237)'!$1:$2</definedName>
    <definedName name="_xlnm.Print_Titles" localSheetId="238">'N(238)'!$A:$G,'N(238)'!$1:$2</definedName>
    <definedName name="_xlnm.Print_Titles" localSheetId="239">'N(239)'!$A:$G,'N(239)'!$1:$2</definedName>
    <definedName name="_xlnm.Print_Titles" localSheetId="24">'N(24)'!$A:$G,'N(24)'!$1:$2</definedName>
    <definedName name="_xlnm.Print_Titles" localSheetId="240">'N(240)'!$A:$G,'N(240)'!$1:$2</definedName>
    <definedName name="_xlnm.Print_Titles" localSheetId="241">'N(241)'!$A:$G,'N(241)'!$1:$2</definedName>
    <definedName name="_xlnm.Print_Titles" localSheetId="242">'N(242)'!$A:$G,'N(242)'!$1:$2</definedName>
    <definedName name="_xlnm.Print_Titles" localSheetId="243">'N(243)'!$A:$G,'N(243)'!$1:$2</definedName>
    <definedName name="_xlnm.Print_Titles" localSheetId="244">'N(244)'!$A:$G,'N(244)'!$1:$2</definedName>
    <definedName name="_xlnm.Print_Titles" localSheetId="245">'N(245)'!$A:$G,'N(245)'!$1:$2</definedName>
    <definedName name="_xlnm.Print_Titles" localSheetId="246">'N(246)'!$A:$G,'N(246)'!$1:$2</definedName>
    <definedName name="_xlnm.Print_Titles" localSheetId="247">'N(247)'!$A:$G,'N(247)'!$1:$2</definedName>
    <definedName name="_xlnm.Print_Titles" localSheetId="248">'N(248)'!$A:$G,'N(248)'!$1:$2</definedName>
    <definedName name="_xlnm.Print_Titles" localSheetId="249">'N(249)'!$A:$G,'N(249)'!$1:$2</definedName>
    <definedName name="_xlnm.Print_Titles" localSheetId="25">'N(25)'!$A:$G,'N(25)'!$1:$2</definedName>
    <definedName name="_xlnm.Print_Titles" localSheetId="250">'N(250)'!$A:$G,'N(250)'!$1:$2</definedName>
    <definedName name="_xlnm.Print_Titles" localSheetId="251">'N(251)'!$A:$G,'N(251)'!$1:$2</definedName>
    <definedName name="_xlnm.Print_Titles" localSheetId="252">'N(252)'!$A:$G,'N(252)'!$1:$2</definedName>
    <definedName name="_xlnm.Print_Titles" localSheetId="253">'N(253)'!$A:$G,'N(253)'!$1:$2</definedName>
    <definedName name="_xlnm.Print_Titles" localSheetId="254">'N(254)'!$A:$G,'N(254)'!$1:$2</definedName>
    <definedName name="_xlnm.Print_Titles" localSheetId="255">'N(255)'!$A:$G,'N(255)'!$1:$2</definedName>
    <definedName name="_xlnm.Print_Titles" localSheetId="256">'N(256)'!$A:$G,'N(256)'!$1:$2</definedName>
    <definedName name="_xlnm.Print_Titles" localSheetId="257">'N(257)'!$A:$G,'N(257)'!$1:$2</definedName>
    <definedName name="_xlnm.Print_Titles" localSheetId="258">'N(258)'!$A:$G,'N(258)'!$1:$2</definedName>
    <definedName name="_xlnm.Print_Titles" localSheetId="259">'N(259)'!$A:$G,'N(259)'!$1:$2</definedName>
    <definedName name="_xlnm.Print_Titles" localSheetId="26">'N(26)'!$A:$G,'N(26)'!$1:$2</definedName>
    <definedName name="_xlnm.Print_Titles" localSheetId="260">'N(260)'!$A:$G,'N(260)'!$1:$2</definedName>
    <definedName name="_xlnm.Print_Titles" localSheetId="261">'N(261)'!$A:$G,'N(261)'!$1:$2</definedName>
    <definedName name="_xlnm.Print_Titles" localSheetId="262">'N(262)'!$A:$G,'N(262)'!$1:$2</definedName>
    <definedName name="_xlnm.Print_Titles" localSheetId="263">'N(263)'!$A:$G,'N(263)'!$1:$2</definedName>
    <definedName name="_xlnm.Print_Titles" localSheetId="264">'N(264)'!$A:$G,'N(264)'!$1:$2</definedName>
    <definedName name="_xlnm.Print_Titles" localSheetId="265">'N(265)'!$A:$G,'N(265)'!$1:$2</definedName>
    <definedName name="_xlnm.Print_Titles" localSheetId="266">'N(266)'!$A:$G,'N(266)'!$1:$2</definedName>
    <definedName name="_xlnm.Print_Titles" localSheetId="267">'N(267)'!$A:$G,'N(267)'!$1:$2</definedName>
    <definedName name="_xlnm.Print_Titles" localSheetId="268">'N(268)'!$A:$G,'N(268)'!$1:$2</definedName>
    <definedName name="_xlnm.Print_Titles" localSheetId="269">'N(269)'!$A:$G,'N(269)'!$1:$2</definedName>
    <definedName name="_xlnm.Print_Titles" localSheetId="27">'N(27)'!$A:$G,'N(27)'!$1:$2</definedName>
    <definedName name="_xlnm.Print_Titles" localSheetId="270">'N(270)'!$A:$G,'N(270)'!$1:$2</definedName>
    <definedName name="_xlnm.Print_Titles" localSheetId="271">'N(271)'!$A:$G,'N(271)'!$1:$2</definedName>
    <definedName name="_xlnm.Print_Titles" localSheetId="272">'N(272)'!$A:$G,'N(272)'!$1:$2</definedName>
    <definedName name="_xlnm.Print_Titles" localSheetId="273">'N(273)'!$A:$G,'N(273)'!$1:$2</definedName>
    <definedName name="_xlnm.Print_Titles" localSheetId="274">'N(274)'!$A:$G,'N(274)'!$1:$2</definedName>
    <definedName name="_xlnm.Print_Titles" localSheetId="275">'N(275)'!$A:$G,'N(275)'!$1:$2</definedName>
    <definedName name="_xlnm.Print_Titles" localSheetId="276">'N(276)'!$A:$G,'N(276)'!$1:$2</definedName>
    <definedName name="_xlnm.Print_Titles" localSheetId="277">'N(277)'!$A:$G,'N(277)'!$1:$2</definedName>
    <definedName name="_xlnm.Print_Titles" localSheetId="278">'N(278)'!$A:$G,'N(278)'!$1:$2</definedName>
    <definedName name="_xlnm.Print_Titles" localSheetId="279">'N(279)'!$A:$G,'N(279)'!$1:$2</definedName>
    <definedName name="_xlnm.Print_Titles" localSheetId="28">'N(28)'!$A:$G,'N(28)'!$1:$2</definedName>
    <definedName name="_xlnm.Print_Titles" localSheetId="280">'N(280)'!$A:$G,'N(280)'!$1:$2</definedName>
    <definedName name="_xlnm.Print_Titles" localSheetId="281">'N(281)'!$A:$G,'N(281)'!$1:$2</definedName>
    <definedName name="_xlnm.Print_Titles" localSheetId="282">'N(282)'!$A:$G,'N(282)'!$1:$2</definedName>
    <definedName name="_xlnm.Print_Titles" localSheetId="283">'N(283)'!$A:$G,'N(283)'!$1:$2</definedName>
    <definedName name="_xlnm.Print_Titles" localSheetId="284">'N(284)'!$A:$G,'N(284)'!$1:$2</definedName>
    <definedName name="_xlnm.Print_Titles" localSheetId="285">'N(285)'!$A:$G,'N(285)'!$1:$2</definedName>
    <definedName name="_xlnm.Print_Titles" localSheetId="286">'N(286)'!$A:$G,'N(286)'!$1:$2</definedName>
    <definedName name="_xlnm.Print_Titles" localSheetId="287">'N(287)'!$A:$G,'N(287)'!$1:$2</definedName>
    <definedName name="_xlnm.Print_Titles" localSheetId="288">'N(288)'!$A:$G,'N(288)'!$1:$2</definedName>
    <definedName name="_xlnm.Print_Titles" localSheetId="289">'N(289)'!$A:$G,'N(289)'!$1:$2</definedName>
    <definedName name="_xlnm.Print_Titles" localSheetId="29">'N(29)'!$A:$G,'N(29)'!$1:$2</definedName>
    <definedName name="_xlnm.Print_Titles" localSheetId="290">'N(290)'!$A:$G,'N(290)'!$1:$2</definedName>
    <definedName name="_xlnm.Print_Titles" localSheetId="291">'N(291)'!$A:$G,'N(291)'!$1:$2</definedName>
    <definedName name="_xlnm.Print_Titles" localSheetId="292">'N(292)'!$A:$G,'N(292)'!$1:$2</definedName>
    <definedName name="_xlnm.Print_Titles" localSheetId="293">'N(293)'!$A:$G,'N(293)'!$1:$2</definedName>
    <definedName name="_xlnm.Print_Titles" localSheetId="294">'N(294)'!$A:$G,'N(294)'!$1:$2</definedName>
    <definedName name="_xlnm.Print_Titles" localSheetId="295">'N(295)'!$A:$G,'N(295)'!$1:$2</definedName>
    <definedName name="_xlnm.Print_Titles" localSheetId="3">'N(3)'!$A:$G,'N(3)'!$1:$2</definedName>
    <definedName name="_xlnm.Print_Titles" localSheetId="30">'N(30)'!$A:$G,'N(30)'!$1:$2</definedName>
    <definedName name="_xlnm.Print_Titles" localSheetId="31">'N(31)'!$A:$G,'N(31)'!$1:$2</definedName>
    <definedName name="_xlnm.Print_Titles" localSheetId="32">'N(32)'!$A:$G,'N(32)'!$1:$2</definedName>
    <definedName name="_xlnm.Print_Titles" localSheetId="33">'N(33)'!$A:$G,'N(33)'!$1:$2</definedName>
    <definedName name="_xlnm.Print_Titles" localSheetId="34">'N(34)'!$A:$G,'N(34)'!$1:$2</definedName>
    <definedName name="_xlnm.Print_Titles" localSheetId="35">'N(35)'!$A:$G,'N(35)'!$1:$2</definedName>
    <definedName name="_xlnm.Print_Titles" localSheetId="36">'N(36)'!$A:$G,'N(36)'!$1:$2</definedName>
    <definedName name="_xlnm.Print_Titles" localSheetId="37">'N(37)'!$A:$G,'N(37)'!$1:$2</definedName>
    <definedName name="_xlnm.Print_Titles" localSheetId="38">'N(38)'!$A:$G,'N(38)'!$1:$2</definedName>
    <definedName name="_xlnm.Print_Titles" localSheetId="39">'N(39)'!$A:$G,'N(39)'!$1:$2</definedName>
    <definedName name="_xlnm.Print_Titles" localSheetId="4">'N(4)'!$A:$G,'N(4)'!$1:$2</definedName>
    <definedName name="_xlnm.Print_Titles" localSheetId="40">'N(40)'!$A:$G,'N(40)'!$1:$2</definedName>
    <definedName name="_xlnm.Print_Titles" localSheetId="41">'N(41)'!$A:$G,'N(41)'!$1:$2</definedName>
    <definedName name="_xlnm.Print_Titles" localSheetId="42">'N(42)'!$A:$G,'N(42)'!$1:$2</definedName>
    <definedName name="_xlnm.Print_Titles" localSheetId="43">'N(43)'!$A:$G,'N(43)'!$1:$2</definedName>
    <definedName name="_xlnm.Print_Titles" localSheetId="44">'N(44)'!$A:$G,'N(44)'!$1:$2</definedName>
    <definedName name="_xlnm.Print_Titles" localSheetId="45">'N(45)'!$A:$G,'N(45)'!$1:$2</definedName>
    <definedName name="_xlnm.Print_Titles" localSheetId="46">'N(46)'!$A:$G,'N(46)'!$1:$2</definedName>
    <definedName name="_xlnm.Print_Titles" localSheetId="47">'N(47)'!$A:$G,'N(47)'!$1:$2</definedName>
    <definedName name="_xlnm.Print_Titles" localSheetId="48">'N(48)'!$A:$G,'N(48)'!$1:$2</definedName>
    <definedName name="_xlnm.Print_Titles" localSheetId="49">'N(49)'!$A:$G,'N(49)'!$1:$2</definedName>
    <definedName name="_xlnm.Print_Titles" localSheetId="5">'N(5)'!$A:$G,'N(5)'!$1:$2</definedName>
    <definedName name="_xlnm.Print_Titles" localSheetId="50">'N(50)'!$A:$G,'N(50)'!$1:$2</definedName>
    <definedName name="_xlnm.Print_Titles" localSheetId="51">'N(51)'!$A:$G,'N(51)'!$1:$2</definedName>
    <definedName name="_xlnm.Print_Titles" localSheetId="52">'N(52)'!$A:$G,'N(52)'!$1:$2</definedName>
    <definedName name="_xlnm.Print_Titles" localSheetId="53">'N(53)'!$A:$G,'N(53)'!$1:$2</definedName>
    <definedName name="_xlnm.Print_Titles" localSheetId="54">'N(54)'!$A:$G,'N(54)'!$1:$2</definedName>
    <definedName name="_xlnm.Print_Titles" localSheetId="55">'N(55)'!$A:$G,'N(55)'!$1:$2</definedName>
    <definedName name="_xlnm.Print_Titles" localSheetId="56">'N(56)'!$A:$G,'N(56)'!$1:$2</definedName>
    <definedName name="_xlnm.Print_Titles" localSheetId="57">'N(57)'!$A:$G,'N(57)'!$1:$2</definedName>
    <definedName name="_xlnm.Print_Titles" localSheetId="58">'N(58)'!$A:$G,'N(58)'!$1:$2</definedName>
    <definedName name="_xlnm.Print_Titles" localSheetId="59">'N(59)'!$A:$G,'N(59)'!$1:$2</definedName>
    <definedName name="_xlnm.Print_Titles" localSheetId="6">'N(6)'!$A:$G,'N(6)'!$1:$2</definedName>
    <definedName name="_xlnm.Print_Titles" localSheetId="60">'N(60)'!$A:$G,'N(60)'!$1:$2</definedName>
    <definedName name="_xlnm.Print_Titles" localSheetId="61">'N(61)'!$A:$G,'N(61)'!$1:$2</definedName>
    <definedName name="_xlnm.Print_Titles" localSheetId="62">'N(62)'!$A:$G,'N(62)'!$1:$2</definedName>
    <definedName name="_xlnm.Print_Titles" localSheetId="63">'N(63)'!$A:$G,'N(63)'!$1:$2</definedName>
    <definedName name="_xlnm.Print_Titles" localSheetId="64">'N(64)'!$A:$G,'N(64)'!$1:$2</definedName>
    <definedName name="_xlnm.Print_Titles" localSheetId="65">'N(65)'!$A:$G,'N(65)'!$1:$2</definedName>
    <definedName name="_xlnm.Print_Titles" localSheetId="66">'N(66)'!$A:$G,'N(66)'!$1:$2</definedName>
    <definedName name="_xlnm.Print_Titles" localSheetId="67">'N(67)'!$A:$G,'N(67)'!$1:$2</definedName>
    <definedName name="_xlnm.Print_Titles" localSheetId="68">'N(68)'!$A:$G,'N(68)'!$1:$2</definedName>
    <definedName name="_xlnm.Print_Titles" localSheetId="69">'N(69)'!$A:$G,'N(69)'!$1:$2</definedName>
    <definedName name="_xlnm.Print_Titles" localSheetId="7">'N(7)'!$A:$G,'N(7)'!$1:$2</definedName>
    <definedName name="_xlnm.Print_Titles" localSheetId="70">'N(70)'!$A:$G,'N(70)'!$1:$2</definedName>
    <definedName name="_xlnm.Print_Titles" localSheetId="71">'N(71)'!$A:$G,'N(71)'!$1:$2</definedName>
    <definedName name="_xlnm.Print_Titles" localSheetId="72">'N(72)'!$A:$G,'N(72)'!$1:$2</definedName>
    <definedName name="_xlnm.Print_Titles" localSheetId="73">'N(73)'!$A:$G,'N(73)'!$1:$2</definedName>
    <definedName name="_xlnm.Print_Titles" localSheetId="74">'N(74)'!$A:$G,'N(74)'!$1:$2</definedName>
    <definedName name="_xlnm.Print_Titles" localSheetId="75">'N(75)'!$A:$G,'N(75)'!$1:$2</definedName>
    <definedName name="_xlnm.Print_Titles" localSheetId="76">'N(76)'!$A:$G,'N(76)'!$1:$2</definedName>
    <definedName name="_xlnm.Print_Titles" localSheetId="77">'N(77)'!$A:$G,'N(77)'!$1:$2</definedName>
    <definedName name="_xlnm.Print_Titles" localSheetId="78">'N(78)'!$A:$G,'N(78)'!$1:$2</definedName>
    <definedName name="_xlnm.Print_Titles" localSheetId="79">'N(79)'!$A:$G,'N(79)'!$1:$2</definedName>
    <definedName name="_xlnm.Print_Titles" localSheetId="8">'N(8)'!$A:$G,'N(8)'!$1:$2</definedName>
    <definedName name="_xlnm.Print_Titles" localSheetId="80">'N(80)'!$A:$G,'N(80)'!$1:$2</definedName>
    <definedName name="_xlnm.Print_Titles" localSheetId="81">'N(81)'!$A:$G,'N(81)'!$1:$2</definedName>
    <definedName name="_xlnm.Print_Titles" localSheetId="82">'N(82)'!$A:$G,'N(82)'!$1:$2</definedName>
    <definedName name="_xlnm.Print_Titles" localSheetId="83">'N(83)'!$A:$G,'N(83)'!$1:$2</definedName>
    <definedName name="_xlnm.Print_Titles" localSheetId="84">'N(84)'!$A:$G,'N(84)'!$1:$2</definedName>
    <definedName name="_xlnm.Print_Titles" localSheetId="85">'N(85)'!$A:$G,'N(85)'!$1:$2</definedName>
    <definedName name="_xlnm.Print_Titles" localSheetId="86">'N(86)'!$A:$G,'N(86)'!$1:$2</definedName>
    <definedName name="_xlnm.Print_Titles" localSheetId="87">'N(87)'!$A:$G,'N(87)'!$1:$2</definedName>
    <definedName name="_xlnm.Print_Titles" localSheetId="88">'N(88)'!$A:$G,'N(88)'!$1:$2</definedName>
    <definedName name="_xlnm.Print_Titles" localSheetId="89">'N(89)'!$A:$G,'N(89)'!$1:$2</definedName>
    <definedName name="_xlnm.Print_Titles" localSheetId="9">'N(9)'!$A:$G,'N(9)'!$1:$2</definedName>
    <definedName name="_xlnm.Print_Titles" localSheetId="90">'N(90)'!$A:$G,'N(90)'!$1:$2</definedName>
    <definedName name="_xlnm.Print_Titles" localSheetId="91">'N(91)'!$A:$G,'N(91)'!$1:$2</definedName>
    <definedName name="_xlnm.Print_Titles" localSheetId="92">'N(92)'!$A:$G,'N(92)'!$1:$2</definedName>
    <definedName name="_xlnm.Print_Titles" localSheetId="93">'N(93)'!$A:$G,'N(93)'!$1:$2</definedName>
    <definedName name="_xlnm.Print_Titles" localSheetId="94">'N(94)'!$A:$G,'N(94)'!$1:$2</definedName>
    <definedName name="_xlnm.Print_Titles" localSheetId="95">'N(95)'!$A:$G,'N(95)'!$1:$2</definedName>
    <definedName name="_xlnm.Print_Titles" localSheetId="96">'N(96)'!$A:$G,'N(96)'!$1:$2</definedName>
    <definedName name="_xlnm.Print_Titles" localSheetId="97">'N(97)'!$A:$G,'N(97)'!$1:$2</definedName>
    <definedName name="_xlnm.Print_Titles" localSheetId="98">'N(98)'!$A:$G,'N(98)'!$1:$2</definedName>
    <definedName name="_xlnm.Print_Titles" localSheetId="99">'N(99)'!$A:$G,'N(99)'!$1:$2</definedName>
    <definedName name="_xlnm.Print_Titles" localSheetId="0">目次!$1:$5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296" l="1"/>
  <c r="B4" i="295"/>
  <c r="B4" i="294"/>
  <c r="B4" i="293"/>
  <c r="B4" i="292"/>
  <c r="B4" i="291"/>
  <c r="B4" i="290"/>
  <c r="B4" i="289"/>
  <c r="B4" i="288"/>
  <c r="B4" i="287"/>
  <c r="B4" i="286"/>
  <c r="B4" i="285"/>
  <c r="B4" i="284"/>
  <c r="B4" i="283"/>
  <c r="B4" i="282"/>
  <c r="B4" i="281"/>
  <c r="B4" i="280"/>
  <c r="B4" i="279"/>
  <c r="B4" i="278"/>
  <c r="B4" i="277"/>
  <c r="B4" i="276"/>
  <c r="B4" i="275"/>
  <c r="B4" i="274"/>
  <c r="B4" i="273"/>
  <c r="B4" i="272"/>
  <c r="B4" i="271"/>
  <c r="B4" i="270"/>
  <c r="B4" i="269"/>
  <c r="B4" i="268"/>
  <c r="B4" i="267"/>
  <c r="B4" i="266"/>
  <c r="B4" i="265"/>
  <c r="B4" i="264"/>
  <c r="B4" i="263"/>
  <c r="B4" i="262"/>
  <c r="B4" i="261"/>
  <c r="B4" i="260"/>
  <c r="B4" i="259"/>
  <c r="B4" i="258"/>
  <c r="B4" i="257"/>
  <c r="B4" i="256"/>
  <c r="B4" i="255"/>
  <c r="B4" i="254"/>
  <c r="B4" i="253"/>
  <c r="B4" i="252"/>
  <c r="B4" i="251"/>
  <c r="B4" i="250"/>
  <c r="B4" i="249"/>
  <c r="B4" i="248"/>
  <c r="B4" i="247"/>
  <c r="B4" i="246"/>
  <c r="B4" i="245"/>
  <c r="B4" i="244"/>
  <c r="B4" i="243"/>
  <c r="B4" i="242"/>
  <c r="B4" i="241"/>
  <c r="B4" i="240"/>
  <c r="B4" i="239"/>
  <c r="B4" i="238"/>
  <c r="B4" i="237"/>
  <c r="B4" i="236"/>
  <c r="B4" i="235"/>
  <c r="B4" i="234"/>
  <c r="B4" i="233"/>
  <c r="B4" i="232"/>
  <c r="B4" i="231"/>
  <c r="B4" i="230"/>
  <c r="B4" i="229"/>
  <c r="B4" i="228"/>
  <c r="B4" i="227"/>
  <c r="B4" i="226"/>
  <c r="B4" i="225"/>
  <c r="B4" i="224"/>
  <c r="B4" i="223"/>
  <c r="B4" i="222"/>
  <c r="B4" i="221"/>
  <c r="B4" i="220"/>
  <c r="B4" i="219"/>
  <c r="B4" i="218"/>
  <c r="B4" i="217"/>
  <c r="B4" i="216"/>
  <c r="B4" i="215"/>
  <c r="B4" i="214"/>
  <c r="B4" i="213"/>
  <c r="B4" i="212"/>
  <c r="B4" i="211"/>
  <c r="B4" i="210"/>
  <c r="B4" i="209"/>
  <c r="B4" i="208"/>
  <c r="B4" i="207"/>
  <c r="B4" i="206"/>
  <c r="B4" i="205"/>
  <c r="B4" i="204"/>
  <c r="B4" i="203"/>
  <c r="B4" i="202"/>
  <c r="B4" i="201"/>
  <c r="B4" i="200"/>
  <c r="B4" i="199"/>
  <c r="B4" i="198"/>
  <c r="B4" i="197"/>
  <c r="B4" i="196"/>
  <c r="B4" i="195"/>
  <c r="B4" i="194"/>
  <c r="B4" i="193"/>
  <c r="B4" i="192"/>
  <c r="B4" i="191"/>
  <c r="B4" i="190"/>
  <c r="B4" i="189"/>
  <c r="B4" i="188"/>
  <c r="B4" i="187"/>
  <c r="B4" i="186"/>
  <c r="B4" i="185"/>
  <c r="B4" i="184"/>
  <c r="B4" i="183"/>
  <c r="B4" i="182"/>
  <c r="B4" i="181"/>
  <c r="B4" i="180"/>
  <c r="B4" i="179"/>
  <c r="B4" i="178"/>
  <c r="B4" i="177"/>
  <c r="B4" i="176"/>
  <c r="B4" i="175"/>
  <c r="B4" i="174"/>
  <c r="B4" i="173"/>
  <c r="B4" i="172"/>
  <c r="B4" i="171"/>
  <c r="B4" i="170"/>
  <c r="B4" i="169"/>
  <c r="B4" i="168"/>
  <c r="B4" i="167"/>
  <c r="B4" i="166"/>
  <c r="B4" i="165"/>
  <c r="B4" i="164"/>
  <c r="B4" i="163"/>
  <c r="B4" i="162"/>
  <c r="B4" i="161"/>
  <c r="B4" i="160"/>
  <c r="B4" i="159"/>
  <c r="B4" i="158"/>
  <c r="B4" i="157"/>
  <c r="B4" i="156"/>
  <c r="B4" i="155"/>
  <c r="B4" i="154"/>
  <c r="B4" i="153"/>
  <c r="B4" i="152"/>
  <c r="B4" i="151"/>
  <c r="B4" i="150"/>
  <c r="B4" i="149"/>
  <c r="B4" i="148"/>
  <c r="B4" i="147"/>
  <c r="B4" i="146"/>
  <c r="B4" i="145"/>
  <c r="B4" i="144"/>
  <c r="B4" i="143"/>
  <c r="B4" i="142"/>
  <c r="B4" i="141"/>
  <c r="B4" i="140"/>
  <c r="B4" i="139"/>
  <c r="B4" i="138"/>
  <c r="B4" i="137"/>
  <c r="B4" i="136"/>
  <c r="B4" i="135"/>
  <c r="B4" i="134"/>
  <c r="B4" i="133"/>
  <c r="B4" i="132"/>
  <c r="B4" i="131"/>
  <c r="B4" i="130"/>
  <c r="B4" i="129"/>
  <c r="B4" i="128"/>
  <c r="B4" i="127"/>
  <c r="B4" i="126"/>
  <c r="B4" i="125"/>
  <c r="B4" i="124"/>
  <c r="B4" i="123"/>
  <c r="B4" i="122"/>
  <c r="B4" i="121"/>
  <c r="B4" i="120"/>
  <c r="B4" i="119"/>
  <c r="B4" i="118"/>
  <c r="B4" i="117"/>
  <c r="B4" i="116"/>
  <c r="B4" i="115"/>
  <c r="B4" i="114"/>
  <c r="B4" i="113"/>
  <c r="B4" i="112"/>
  <c r="B4" i="111"/>
  <c r="B4" i="110"/>
  <c r="B4" i="109"/>
  <c r="B4" i="108"/>
  <c r="B4" i="107"/>
  <c r="B4" i="106"/>
  <c r="B4" i="105"/>
  <c r="B4" i="104"/>
  <c r="B4" i="103"/>
  <c r="B4" i="102"/>
  <c r="B4" i="101"/>
  <c r="B4" i="100"/>
  <c r="B4" i="99"/>
  <c r="B4" i="98"/>
  <c r="B4" i="97"/>
  <c r="B4" i="96"/>
  <c r="B4" i="95"/>
  <c r="B4" i="94"/>
  <c r="B4" i="93"/>
  <c r="B4" i="92"/>
  <c r="B4" i="91"/>
  <c r="B4" i="90"/>
  <c r="B4" i="89"/>
  <c r="B4" i="88"/>
  <c r="B4" i="87"/>
  <c r="B4" i="86"/>
  <c r="B4" i="85"/>
  <c r="B4" i="84"/>
  <c r="B4" i="83"/>
  <c r="B4" i="82"/>
  <c r="B4" i="81"/>
  <c r="B4" i="80"/>
  <c r="B4" i="79"/>
  <c r="B4" i="78"/>
  <c r="B4" i="77"/>
  <c r="B4" i="76"/>
  <c r="B4" i="75"/>
  <c r="B4" i="74"/>
  <c r="B4" i="73"/>
  <c r="B4" i="72"/>
  <c r="B4" i="71"/>
  <c r="B4" i="70"/>
  <c r="B4" i="69"/>
  <c r="B4" i="68"/>
  <c r="B4" i="67"/>
  <c r="B4" i="66"/>
  <c r="B4" i="65"/>
  <c r="B4" i="64"/>
  <c r="B4" i="63"/>
  <c r="B4" i="62"/>
  <c r="B4" i="61"/>
  <c r="B4" i="60"/>
  <c r="B4" i="59"/>
  <c r="B4" i="58"/>
  <c r="B4" i="57"/>
  <c r="B4" i="56"/>
  <c r="B4" i="55"/>
  <c r="B4" i="54"/>
  <c r="B4" i="53"/>
  <c r="B4" i="52"/>
  <c r="B4" i="51"/>
  <c r="B4" i="50"/>
  <c r="B4" i="49"/>
  <c r="B4" i="48"/>
  <c r="B4" i="47"/>
  <c r="B4" i="46"/>
  <c r="B4" i="45"/>
  <c r="B4" i="44"/>
  <c r="B4" i="43"/>
  <c r="B4" i="42"/>
  <c r="B4" i="41"/>
  <c r="B4" i="40"/>
  <c r="B4" i="39"/>
  <c r="B4" i="38"/>
  <c r="B4" i="37"/>
  <c r="B4" i="36"/>
  <c r="B4" i="35"/>
  <c r="B4" i="34"/>
  <c r="B4" i="33"/>
  <c r="B4" i="32"/>
  <c r="B4" i="31"/>
  <c r="B4" i="30"/>
  <c r="B4" i="29"/>
  <c r="B4" i="28"/>
  <c r="B4" i="27"/>
  <c r="B4" i="26"/>
  <c r="B4" i="25"/>
  <c r="B4" i="24"/>
  <c r="B4" i="23"/>
  <c r="B4" i="22"/>
  <c r="B4" i="21"/>
  <c r="B4" i="20"/>
  <c r="B4" i="19"/>
  <c r="B4" i="18"/>
  <c r="B4" i="17"/>
  <c r="B4" i="16"/>
  <c r="B4" i="15"/>
  <c r="B4" i="14"/>
  <c r="B4" i="13"/>
  <c r="B4" i="12"/>
  <c r="B4" i="11"/>
  <c r="B4" i="10"/>
  <c r="B4" i="9"/>
  <c r="B4" i="8"/>
  <c r="B4" i="7"/>
  <c r="B4" i="6"/>
  <c r="B4" i="5"/>
  <c r="B4" i="4"/>
  <c r="B4" i="3"/>
  <c r="B4" i="2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</calcChain>
</file>

<file path=xl/sharedStrings.xml><?xml version="1.0" encoding="utf-8"?>
<sst xmlns="http://schemas.openxmlformats.org/spreadsheetml/2006/main" count="25228" uniqueCount="2094">
  <si>
    <t>スポーツライフに関する調査 2022（第16回）クロス集計結果（Ｑ２以外N表）</t>
  </si>
  <si>
    <t>No</t>
  </si>
  <si>
    <t>表頭</t>
  </si>
  <si>
    <t>タイトル</t>
  </si>
  <si>
    <t>表側</t>
  </si>
  <si>
    <t>N</t>
  </si>
  <si>
    <t>アイテム条件</t>
  </si>
  <si>
    <t>出力条件</t>
  </si>
  <si>
    <t>表肩</t>
  </si>
  <si>
    <t>表頭:問１　過去１年間に行った運動・スポーツ種目</t>
  </si>
  <si>
    <t>表側:基本軸</t>
  </si>
  <si>
    <t>全体</t>
  </si>
  <si>
    <t>アイススケート</t>
  </si>
  <si>
    <t>アクアエクササイズ（水中歩行・運動など）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</si>
  <si>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</si>
  <si>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</si>
  <si>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</si>
  <si>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</si>
  <si>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</si>
  <si>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</si>
  <si>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</si>
  <si>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</si>
  <si>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</si>
  <si>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</si>
  <si>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</si>
  <si>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</si>
  <si>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</si>
  <si>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</si>
  <si>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</si>
  <si>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</si>
  <si>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</si>
  <si>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社交ダンス</t>
  </si>
  <si>
    <t>柔道</t>
  </si>
  <si>
    <t>乗馬</t>
  </si>
  <si>
    <t>ジョギング・ランニング</t>
  </si>
  <si>
    <t>水泳</t>
  </si>
  <si>
    <t>スキー</t>
  </si>
  <si>
    <t>スクーバダイビング</t>
  </si>
  <si>
    <t>スケートボード</t>
  </si>
  <si>
    <t>スノーボード</t>
  </si>
  <si>
    <t>3×３（スリーバイスリー）バスケットボール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</si>
  <si>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</si>
  <si>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</si>
  <si>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</si>
  <si>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</si>
  <si>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</si>
  <si>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</si>
  <si>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</si>
  <si>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</si>
  <si>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</si>
  <si>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</si>
  <si>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</si>
  <si>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</si>
  <si>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</si>
  <si>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バイシクルモトクロス（ＢＭＸ）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</si>
  <si>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</si>
  <si>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</si>
  <si>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</si>
  <si>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</si>
  <si>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</si>
  <si>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</si>
  <si>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</si>
  <si>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</si>
  <si>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</si>
  <si>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</si>
  <si>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</si>
  <si>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ボッチャ</t>
  </si>
  <si>
    <t>ボルダリング</t>
  </si>
  <si>
    <t>ボート・漕艇</t>
  </si>
  <si>
    <t>ボードセーリング（ウィンドサーフィン）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</si>
  <si>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</si>
  <si>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</si>
  <si>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</si>
  <si>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</si>
  <si>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</si>
  <si>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</si>
  <si>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合気道</t>
  </si>
  <si>
    <t>アイスホッケー</t>
  </si>
  <si>
    <t>アスレチック</t>
  </si>
  <si>
    <t>アーチェリー</t>
  </si>
  <si>
    <t>アルティメット</t>
  </si>
  <si>
    <t>一輪車</t>
  </si>
  <si>
    <t>インディアカ</t>
  </si>
  <si>
    <t>ウェイクボード</t>
  </si>
  <si>
    <t>エアロバイク</t>
  </si>
  <si>
    <t>オートバイロードレース</t>
  </si>
  <si>
    <t>カーリング</t>
  </si>
  <si>
    <t>クライミング</t>
  </si>
  <si>
    <t>気功</t>
  </si>
  <si>
    <t>キックボクシング</t>
  </si>
  <si>
    <t>弓道</t>
  </si>
  <si>
    <t>30分女性専用フィットネス</t>
  </si>
  <si>
    <t>３Ｂ体操</t>
  </si>
  <si>
    <t>自彊術（じきょうじゅつ）</t>
  </si>
  <si>
    <t>射撃</t>
  </si>
  <si>
    <t>ジャズダンス</t>
  </si>
  <si>
    <t>少林寺拳法</t>
  </si>
  <si>
    <t>水上バイク(ジェットスキーなど)</t>
  </si>
  <si>
    <t>スカッシュ</t>
  </si>
  <si>
    <t>SUP（スタンドアップパドルサーフィン）</t>
  </si>
  <si>
    <t>ストレッチ</t>
  </si>
  <si>
    <t>スポーツチャンバラ</t>
  </si>
  <si>
    <t>ZUMBA（ズンバ）</t>
  </si>
  <si>
    <t>生命の貯蓄体操</t>
  </si>
  <si>
    <t>総合格闘技</t>
  </si>
  <si>
    <t>体育クラブ・スポーツクラブ</t>
  </si>
  <si>
    <t>ダンス</t>
  </si>
  <si>
    <t>ツーリング</t>
  </si>
  <si>
    <t>ドッジボール</t>
  </si>
  <si>
    <t>ドライブ</t>
  </si>
  <si>
    <t>トランポリン</t>
  </si>
  <si>
    <t>トレイルランニング</t>
  </si>
  <si>
    <t>日本舞踊</t>
  </si>
  <si>
    <t>ノルディックウォーキング</t>
  </si>
  <si>
    <t>バウンドテニス</t>
  </si>
  <si>
    <t>バトントワリング</t>
  </si>
  <si>
    <t>バレエ</t>
  </si>
  <si>
    <t>バレトン</t>
  </si>
  <si>
    <t>ビーチバレー</t>
  </si>
  <si>
    <t>ヒップホップダンス</t>
  </si>
  <si>
    <t>ビリヤード</t>
  </si>
  <si>
    <t>FIGHTDO</t>
  </si>
  <si>
    <t>フィットネス</t>
  </si>
  <si>
    <t>フェンシング</t>
  </si>
  <si>
    <t>フォークダンス</t>
  </si>
  <si>
    <t>フラフープ</t>
  </si>
  <si>
    <t>ペタンク</t>
  </si>
  <si>
    <t>ボディー・コンバット（有酸素運動）</t>
  </si>
  <si>
    <t>ボディボード</t>
  </si>
  <si>
    <t>マレットゴルフ</t>
  </si>
  <si>
    <t>ミニバレーボール</t>
  </si>
  <si>
    <t>モータースポーツ</t>
  </si>
  <si>
    <t>モトクロス</t>
  </si>
  <si>
    <t>リズムダンス</t>
  </si>
  <si>
    <t>レクリエーションダンス</t>
  </si>
  <si>
    <t>ロードバイク</t>
  </si>
  <si>
    <t>ローラースケート</t>
  </si>
  <si>
    <t>ワンダーフォーゲル</t>
  </si>
  <si>
    <t>よさこい</t>
  </si>
  <si>
    <t>その他</t>
  </si>
  <si>
    <t>回答計</t>
  </si>
  <si>
    <t>１年間行わなかった</t>
  </si>
  <si>
    <t>無回答</t>
  </si>
  <si>
    <t>地域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</si>
  <si>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</si>
  <si>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</si>
  <si>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</si>
  <si>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</si>
  <si>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</si>
  <si>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</si>
  <si>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</si>
  <si>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</si>
  <si>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都市規模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</si>
  <si>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</si>
  <si>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</si>
  <si>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</si>
  <si>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</si>
  <si>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</si>
  <si>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</si>
  <si>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</si>
  <si>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年代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</si>
  <si>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</si>
  <si>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</si>
  <si>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</si>
  <si>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</si>
  <si>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</si>
  <si>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</si>
  <si>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</si>
  <si>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性別</t>
  </si>
  <si>
    <t>男性</t>
  </si>
  <si>
    <t>女性</t>
  </si>
  <si>
    <t>性・年代</t>
  </si>
  <si>
    <t>男性（計）</t>
  </si>
  <si>
    <t>女性(計）</t>
  </si>
  <si>
    <t>職業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</si>
  <si>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</si>
  <si>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</si>
  <si>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</si>
  <si>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</si>
  <si>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</si>
  <si>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</si>
  <si>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</si>
  <si>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</si>
  <si>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</si>
  <si>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</si>
  <si>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</si>
  <si>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</si>
  <si>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ﾊﾟｰﾄﾀｲﾑ･ｱﾙﾊﾞｲﾄ</t>
  </si>
  <si>
    <t>専業主婦・主夫</t>
  </si>
  <si>
    <t>学生</t>
  </si>
  <si>
    <t>無職</t>
  </si>
  <si>
    <t>問１　過去１年間に行った運動・スポーツ種目</t>
  </si>
  <si>
    <t>基本軸</t>
  </si>
  <si>
    <t xml:space="preserve"> </t>
  </si>
  <si>
    <t>表頭:問２Ｂ　年間実施頻度群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</si>
  <si>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</si>
  <si>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</si>
  <si>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</si>
  <si>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週１回以上週２回未満（年に５２～１０３回）</t>
  </si>
  <si>
    <t>週２回以上（年に１０４回以上）</t>
  </si>
  <si>
    <t>平均（回／年）</t>
  </si>
  <si>
    <t>標準偏差</t>
  </si>
  <si>
    <t>問２Ｂ　年間実施頻度群</t>
  </si>
  <si>
    <t>表頭:問２Ｂ　週１回以上実施の運動・スポーツ種目</t>
  </si>
  <si>
    <t>なし</t>
  </si>
  <si>
    <t>週１回以上実施種目あり（計）</t>
  </si>
  <si>
    <t>問２Ｂ　週１回以上実施の運動・スポーツ種目</t>
  </si>
  <si>
    <t>表頭:問２Ｂ　週２回以上実施の運動・スポーツ種目</t>
  </si>
  <si>
    <t>週２回以上実施種目あり（計）</t>
  </si>
  <si>
    <t>問２Ｂ　週２回以上実施の運動・スポーツ種目</t>
  </si>
  <si>
    <t>表頭:問２G　運動・スポーツを行う施設の種類（利用者人数）</t>
  </si>
  <si>
    <t xml:space="preserve">    アイテム条件:#Q1(999)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</si>
  <si>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</si>
  <si>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</si>
  <si>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</si>
  <si>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</si>
  <si>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</si>
  <si>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</si>
  <si>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</si>
  <si>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</si>
  <si>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</si>
  <si>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</si>
  <si>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</si>
  <si>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</si>
  <si>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</si>
  <si>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</si>
  <si>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</si>
  <si>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</si>
  <si>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</si>
  <si>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</si>
  <si>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</si>
  <si>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</si>
  <si>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</si>
  <si>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</si>
  <si>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</si>
  <si>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</si>
  <si>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</si>
  <si>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</si>
  <si>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</si>
  <si>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</si>
  <si>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</si>
  <si>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</si>
  <si>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</si>
  <si>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</si>
  <si>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</si>
  <si>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</si>
  <si>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ヨーガ・ピラティススタジオ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</si>
  <si>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</si>
  <si>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</si>
  <si>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</si>
  <si>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</si>
  <si>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</si>
  <si>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</si>
  <si>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</si>
  <si>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</si>
  <si>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</si>
  <si>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</si>
  <si>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</si>
  <si>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</si>
  <si>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</si>
  <si>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</si>
  <si>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</si>
  <si>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</si>
  <si>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</si>
  <si>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</si>
  <si>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</si>
  <si>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</si>
  <si>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ダム</t>
  </si>
  <si>
    <t>バレエ教室</t>
  </si>
  <si>
    <t>ウォーキング・ジョギングコース</t>
  </si>
  <si>
    <t>ホッケー場</t>
  </si>
  <si>
    <t>漕艇場</t>
  </si>
  <si>
    <t>多目的ルーム</t>
  </si>
  <si>
    <t>美術館</t>
  </si>
  <si>
    <t>カルチャーセンター</t>
  </si>
  <si>
    <t>飲食店</t>
  </si>
  <si>
    <t>キッズルーム</t>
  </si>
  <si>
    <t>乗馬クラブ・乗馬場</t>
  </si>
  <si>
    <t>モトクロス場</t>
  </si>
  <si>
    <t>マレットゴルフ場</t>
  </si>
  <si>
    <t>旅館・宿泊施設</t>
  </si>
  <si>
    <t>体操教室</t>
  </si>
  <si>
    <t>ターゲット・バードゴルフ場</t>
  </si>
  <si>
    <t>ビリヤード場</t>
  </si>
  <si>
    <t>屋外バスケットコート</t>
  </si>
  <si>
    <t>スカッシュコート</t>
  </si>
  <si>
    <t>特になし</t>
  </si>
  <si>
    <t>問２G　運動・スポーツを行う施設の種類（利用者人数）</t>
  </si>
  <si>
    <t>#Q1(999)</t>
  </si>
  <si>
    <t>表頭:問３　今後行いたい運動・スポーツ種目</t>
  </si>
  <si>
    <t>行いたい種目はない</t>
  </si>
  <si>
    <t>今後行いたいスポーツがある（計）</t>
  </si>
  <si>
    <t>問３　今後行いたい運動・スポーツ種目</t>
  </si>
  <si>
    <t>表頭:問３ＳＱ１　今後最も行いたい運動・スポーツ種目</t>
  </si>
  <si>
    <t xml:space="preserve">    アイテム条件:#Q3(999)</t>
  </si>
  <si>
    <t>問３ＳＱ１　今後最も行いたい運動・スポーツ種目</t>
  </si>
  <si>
    <t>#Q3(999)</t>
  </si>
  <si>
    <t>表頭:問４　コロナ禍前の1年と比べた運動・スポーツ実施頻度</t>
  </si>
  <si>
    <t>増えた</t>
  </si>
  <si>
    <t>変わらない</t>
  </si>
  <si>
    <t>減った</t>
  </si>
  <si>
    <t>わからない</t>
  </si>
  <si>
    <t>問４　コロナ禍前の1年と比べた運動・スポーツ実施頻度</t>
  </si>
  <si>
    <t>表頭:問５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</si>
  <si>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</si>
  <si>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</si>
  <si>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</si>
  <si>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</si>
  <si>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問５　スポーツクラブ等への加入状況</t>
  </si>
  <si>
    <t>表頭:問５ＳＱ１　加入しているクラブ等の形態</t>
  </si>
  <si>
    <t xml:space="preserve">    アイテム条件:Q5(1)</t>
  </si>
  <si>
    <t>地域住民が中心となったクラブなど</t>
  </si>
  <si>
    <t>民間の会員制スポーツクラブなど</t>
  </si>
  <si>
    <t>学校のＯＢ・ＯＧが中心のクラブなど</t>
  </si>
  <si>
    <t>職場の仲間を中心としたクラブなど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</si>
  <si>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</si>
  <si>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</si>
  <si>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</si>
  <si>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</si>
  <si>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</si>
  <si>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</si>
  <si>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インターネット経由で集まったクラブ</t>
  </si>
  <si>
    <t>子育てサークル</t>
  </si>
  <si>
    <t>市など公共の教室やジム</t>
  </si>
  <si>
    <t>プロチーム</t>
  </si>
  <si>
    <t>問５ＳＱ１　加入しているクラブ等の形態</t>
  </si>
  <si>
    <t>Q5(1)</t>
  </si>
  <si>
    <t>表頭:問５ＳＱ２　スポーツクラブ等の加入意向</t>
  </si>
  <si>
    <t xml:space="preserve">    アイテム条件:Q5(2:3)</t>
  </si>
  <si>
    <t>加入したいと思う</t>
  </si>
  <si>
    <t>加入したいとは思わない</t>
  </si>
  <si>
    <t>問５ＳＱ２　スポーツクラブ等の加入意向</t>
  </si>
  <si>
    <t>Q5(2:3)</t>
  </si>
  <si>
    <t>表頭:問５ＳＱ３　加入したいスポーツクラブ等の形態</t>
  </si>
  <si>
    <t xml:space="preserve">    アイテム条件:Q5SQ2(1)</t>
  </si>
  <si>
    <t>問５ＳＱ３　加入したいスポーツクラブ等の形態</t>
  </si>
  <si>
    <t>Q5SQ2(1)</t>
  </si>
  <si>
    <t>表頭:問６　過去１年間の直接スポーツ観戦の有無</t>
  </si>
  <si>
    <t>ある</t>
  </si>
  <si>
    <t>ない</t>
  </si>
  <si>
    <t>問６　過去１年間の直接スポーツ観戦の有無</t>
  </si>
  <si>
    <t>表頭:問６ＳＱ１Ａ　過去１年間に直接観戦した種目</t>
  </si>
  <si>
    <t xml:space="preserve">    アイテム条件:Q6(1)</t>
  </si>
  <si>
    <t>プロ野球（NPB）</t>
  </si>
  <si>
    <t>高校野球</t>
  </si>
  <si>
    <t>アマチュア野球（大学、社会人など）</t>
  </si>
  <si>
    <t>Ｊリーグ（J1、J2、J3）</t>
  </si>
  <si>
    <t>海外プロサッカー（欧州、南米など）</t>
  </si>
  <si>
    <t>サッカー日本代表試合（五輪代表含む）</t>
  </si>
  <si>
    <t>サッカー日本女子代表試合（なでしこジャパン）</t>
  </si>
  <si>
    <t>サッカー（高校、大学、JFL、WEリーグなど）</t>
  </si>
  <si>
    <t>プロバスケットボール（Bリーグ）</t>
  </si>
  <si>
    <t>バスケットボール（高校、大学、Wリーグなど）</t>
  </si>
  <si>
    <t>バレーボール日本代表試合（龍神NIPPON、火の鳥NIPPON）</t>
  </si>
  <si>
    <t>バレーボール（高校、大学、Vリーグなど）</t>
  </si>
  <si>
    <t>ラグビー日本代表試合</t>
  </si>
  <si>
    <t>ラグビー（高校、大学、リーグワンなど）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</si>
  <si>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</si>
  <si>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</si>
  <si>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</si>
  <si>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</si>
  <si>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</si>
  <si>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</si>
  <si>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F１やNASCARなど自動車レース</t>
  </si>
  <si>
    <t>アメリカンフットボール</t>
  </si>
  <si>
    <t>ゴルフ</t>
  </si>
  <si>
    <t>自転車ロードレース</t>
  </si>
  <si>
    <t>少年野球</t>
  </si>
  <si>
    <t>新体操</t>
  </si>
  <si>
    <t>ソフトテニス</t>
  </si>
  <si>
    <t>体操競技</t>
  </si>
  <si>
    <t>テニス（プロかアマかわからない）</t>
  </si>
  <si>
    <t>テコンドー</t>
  </si>
  <si>
    <t>ドッチボール</t>
  </si>
  <si>
    <t>トライアスロン</t>
  </si>
  <si>
    <t>プロレス</t>
  </si>
  <si>
    <t>ホッケー</t>
  </si>
  <si>
    <t>ヨットレース／セーリング</t>
  </si>
  <si>
    <t>直接観戦したい種目はない</t>
  </si>
  <si>
    <t>問６ＳＱ１Ａ　過去１年間に直接観戦した種目</t>
  </si>
  <si>
    <t>Q6(1)</t>
  </si>
  <si>
    <t>表頭:問６ＳＱ１Ａ　過去１年間に直接観戦した種目（全数ベース）</t>
  </si>
  <si>
    <t>問６無回答</t>
  </si>
  <si>
    <t>問６ＳＱ１Ａ　過去１年間に直接観戦した種目（全数ベース）</t>
  </si>
  <si>
    <t>表頭:問６ＳＱ１Ｂ　直接観戦年間頻度 プロ野球（NPB）</t>
  </si>
  <si>
    <t xml:space="preserve">    アイテム条件:Q6SQ1A(1)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</si>
  <si>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</si>
  <si>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</si>
  <si>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</si>
  <si>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</si>
  <si>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</si>
  <si>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</si>
  <si>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</si>
  <si>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</si>
  <si>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問６ＳＱ１Ｂ　直接観戦年間頻度 プロ野球（NPB）</t>
  </si>
  <si>
    <t>Q6SQ1A(1)</t>
  </si>
  <si>
    <t>表頭:問６ＳＱ１Ｂ　直接観戦年間頻度 高校野球</t>
  </si>
  <si>
    <t xml:space="preserve">    アイテム条件:Q6SQ1A(2)</t>
  </si>
  <si>
    <t>問６ＳＱ１Ｂ　直接観戦年間頻度 高校野球</t>
  </si>
  <si>
    <t>Q6SQ1A(2)</t>
  </si>
  <si>
    <t>表頭:問６ＳＱ１Ｂ　直接観戦年間頻度 アマチュア野球（大学、社会人など）</t>
  </si>
  <si>
    <t xml:space="preserve">    アイテム条件:Q6SQ1A(3)</t>
  </si>
  <si>
    <t>問６ＳＱ１Ｂ　直接観戦年間頻度 アマチュア野球（大学、社会人など）</t>
  </si>
  <si>
    <t>Q6SQ1A(3)</t>
  </si>
  <si>
    <t>表頭:問６ＳＱ１Ｂ　直接観戦年間頻度 Ｊリーグ（J1、J2、J3）</t>
  </si>
  <si>
    <t xml:space="preserve">    アイテム条件:Q6SQ1A(4)</t>
  </si>
  <si>
    <t>問６ＳＱ１Ｂ　直接観戦年間頻度 Ｊリーグ（J1、J2、J3）</t>
  </si>
  <si>
    <t>Q6SQ1A(4)</t>
  </si>
  <si>
    <t>表頭:問６ＳＱ１Ｂ　直接観戦年間頻度 海外プロサッカー（欧州、南米など）</t>
  </si>
  <si>
    <t xml:space="preserve">    アイテム条件:Q6SQ1A(5)</t>
  </si>
  <si>
    <t>問６ＳＱ１Ｂ　直接観戦年間頻度 海外プロサッカー（欧州、南米など）</t>
  </si>
  <si>
    <t>Q6SQ1A(5)</t>
  </si>
  <si>
    <t>表頭:問６ＳＱ１Ｂ　直接観戦年間頻度 サッカー日本代表試合（五輪代表含む）</t>
  </si>
  <si>
    <t xml:space="preserve">    アイテム条件:Q6SQ1A(6)</t>
  </si>
  <si>
    <t>問６ＳＱ１Ｂ　直接観戦年間頻度 サッカー日本代表試合（五輪代表含む）</t>
  </si>
  <si>
    <t>Q6SQ1A(6)</t>
  </si>
  <si>
    <t>表頭:問６ＳＱ１Ｂ　直接観戦年間頻度 サッカー日本女子代表試合（なでしこジャパン）</t>
  </si>
  <si>
    <t xml:space="preserve">    アイテム条件:Q6SQ1A(7)</t>
  </si>
  <si>
    <t>問６ＳＱ１Ｂ　直接観戦年間頻度 サッカー日本女子代表試合（なでしこジャパン）</t>
  </si>
  <si>
    <t>Q6SQ1A(7)</t>
  </si>
  <si>
    <t>表頭:問６ＳＱ１Ｂ　直接観戦年間頻度 サッカー（高校、大学、JFL、WEリーグなど）</t>
  </si>
  <si>
    <t xml:space="preserve">    アイテム条件:Q6SQ1A(8)</t>
  </si>
  <si>
    <t>問６ＳＱ１Ｂ　直接観戦年間頻度 サッカー（高校、大学、JFL、WEリーグなど）</t>
  </si>
  <si>
    <t>Q6SQ1A(8)</t>
  </si>
  <si>
    <t>表頭:問６ＳＱ１Ｂ　直接観戦年間頻度 プロバスケットボール（Bリーグ）</t>
  </si>
  <si>
    <t xml:space="preserve">    アイテム条件:Q6SQ1A(9)</t>
  </si>
  <si>
    <t>問６ＳＱ１Ｂ　直接観戦年間頻度 プロバスケットボール（Bリーグ）</t>
  </si>
  <si>
    <t>Q6SQ1A(9)</t>
  </si>
  <si>
    <t>表頭:問６ＳＱ１Ｂ　直接観戦年間頻度 バスケットボール（高校、大学、Wリーグなど）</t>
  </si>
  <si>
    <t xml:space="preserve">    アイテム条件:Q6SQ1A(10)</t>
  </si>
  <si>
    <t>問６ＳＱ１Ｂ　直接観戦年間頻度 バスケットボール（高校、大学、Wリーグなど）</t>
  </si>
  <si>
    <t>Q6SQ1A(10)</t>
  </si>
  <si>
    <t>表頭:問６ＳＱ１Ｂ　直接観戦年間頻度 バレーボール日本代表試合（龍神NIPPON、火の鳥NIPPON）</t>
  </si>
  <si>
    <t xml:space="preserve">    アイテム条件:Q6SQ1A(11)</t>
  </si>
  <si>
    <t>問６ＳＱ１Ｂ　直接観戦年間頻度 バレーボール日本代表試合（龍神NIPPON、火の鳥NIPPON）</t>
  </si>
  <si>
    <t>Q6SQ1A(11)</t>
  </si>
  <si>
    <t>表頭:問６ＳＱ１Ｂ　直接観戦年間頻度 バレーボール（高校、大学、Vリーグなど）</t>
  </si>
  <si>
    <t xml:space="preserve">    アイテム条件:Q6SQ1A(12)</t>
  </si>
  <si>
    <t>問６ＳＱ１Ｂ　直接観戦年間頻度 バレーボール（高校、大学、Vリーグなど）</t>
  </si>
  <si>
    <t>Q6SQ1A(12)</t>
  </si>
  <si>
    <t>表頭:問６ＳＱ１Ｂ　直接観戦年間頻度 ラグビー日本代表試合</t>
  </si>
  <si>
    <t xml:space="preserve">    アイテム条件:Q6SQ1A(13)</t>
  </si>
  <si>
    <t>問６ＳＱ１Ｂ　直接観戦年間頻度 ラグビー日本代表試合</t>
  </si>
  <si>
    <t>Q6SQ1A(13)</t>
  </si>
  <si>
    <t>表頭:問６ＳＱ１Ｂ　直接観戦年間頻度 ラグビー（高校、大学、リーグワンなど）</t>
  </si>
  <si>
    <t xml:space="preserve">    アイテム条件:Q6SQ1A(14)</t>
  </si>
  <si>
    <t>問６ＳＱ１Ｂ　直接観戦年間頻度 ラグビー（高校、大学、リーグワンなど）</t>
  </si>
  <si>
    <t>Q6SQ1A(14)</t>
  </si>
  <si>
    <t>表頭:問６ＳＱ１Ｂ　直接観戦年間頻度 卓球</t>
  </si>
  <si>
    <t xml:space="preserve">    アイテム条件:Q6SQ1A(15)</t>
  </si>
  <si>
    <t>問６ＳＱ１Ｂ　直接観戦年間頻度 卓球</t>
  </si>
  <si>
    <t>Q6SQ1A(15)</t>
  </si>
  <si>
    <t>表頭:問６ＳＱ１Ｂ　直接観戦年間頻度 大相撲</t>
  </si>
  <si>
    <t xml:space="preserve">    アイテム条件:Q6SQ1A(16)</t>
  </si>
  <si>
    <t>問６ＳＱ１Ｂ　直接観戦年間頻度 大相撲</t>
  </si>
  <si>
    <t>Q6SQ1A(16)</t>
  </si>
  <si>
    <t>表頭:問６ＳＱ１Ｂ　直接観戦年間頻度 マラソン・駅伝</t>
  </si>
  <si>
    <t xml:space="preserve">    アイテム条件:Q6SQ1A(17)</t>
  </si>
  <si>
    <t>問６ＳＱ１Ｂ　直接観戦年間頻度 マラソン・駅伝</t>
  </si>
  <si>
    <t>Q6SQ1A(17)</t>
  </si>
  <si>
    <t>表頭:問６ＳＱ１Ｂ　直接観戦年間頻度 プロテニス</t>
  </si>
  <si>
    <t xml:space="preserve">    アイテム条件:Q6SQ1A(18)</t>
  </si>
  <si>
    <t>問６ＳＱ１Ｂ　直接観戦年間頻度 プロテニス</t>
  </si>
  <si>
    <t>Q6SQ1A(18)</t>
  </si>
  <si>
    <t>表頭:問６ＳＱ１Ｂ　直接観戦年間頻度 プロゴルフ</t>
  </si>
  <si>
    <t xml:space="preserve">    アイテム条件:Q6SQ1A(19)</t>
  </si>
  <si>
    <t>問６ＳＱ１Ｂ　直接観戦年間頻度 プロゴルフ</t>
  </si>
  <si>
    <t>Q6SQ1A(19)</t>
  </si>
  <si>
    <t>表頭:問６ＳＱ１Ｂ　直接観戦年間頻度 フィギュアスケート</t>
  </si>
  <si>
    <t xml:space="preserve">    アイテム条件:Q6SQ1A(20)</t>
  </si>
  <si>
    <t>問６ＳＱ１Ｂ　直接観戦年間頻度 フィギュアスケート</t>
  </si>
  <si>
    <t>Q6SQ1A(20)</t>
  </si>
  <si>
    <t>表頭:問６ＳＱ１Ｂ　直接観戦年間頻度 格闘技（ボクシング、総合格闘技など）</t>
  </si>
  <si>
    <t xml:space="preserve">    アイテム条件:Q6SQ1A(21)</t>
  </si>
  <si>
    <t>問６ＳＱ１Ｂ　直接観戦年間頻度 格闘技（ボクシング、総合格闘技など）</t>
  </si>
  <si>
    <t>Q6SQ1A(21)</t>
  </si>
  <si>
    <t>表頭:問６ＳＱ１Ｂ　直接観戦年間頻度 F１やNASCARなど自動車レース</t>
  </si>
  <si>
    <t xml:space="preserve">    アイテム条件:Q6SQ1A(22)</t>
  </si>
  <si>
    <t>問６ＳＱ１Ｂ　直接観戦年間頻度 F１やNASCARなど自動車レース</t>
  </si>
  <si>
    <t>Q6SQ1A(22)</t>
  </si>
  <si>
    <t>表頭:問６ＳＱ１Ｂ　直接観戦年間頻度 アメリカンフットボール</t>
  </si>
  <si>
    <t xml:space="preserve">    アイテム条件:Q6SQ1A(23)</t>
  </si>
  <si>
    <t>問６ＳＱ１Ｂ　直接観戦年間頻度 アメリカンフットボール</t>
  </si>
  <si>
    <t>Q6SQ1A(23)</t>
  </si>
  <si>
    <t>表頭:問６ＳＱ１Ｂ　直接観戦年間頻度 カーリング</t>
  </si>
  <si>
    <t xml:space="preserve">    アイテム条件:Q6SQ1A(24)</t>
  </si>
  <si>
    <t>問６ＳＱ１Ｂ　直接観戦年間頻度 カーリング</t>
  </si>
  <si>
    <t>Q6SQ1A(24)</t>
  </si>
  <si>
    <t>表頭:問６ＳＱ１Ｂ　直接観戦年間頻度 空手</t>
  </si>
  <si>
    <t xml:space="preserve">    アイテム条件:Q6SQ1A(25)</t>
  </si>
  <si>
    <t>問６ＳＱ１Ｂ　直接観戦年間頻度 空手</t>
  </si>
  <si>
    <t>Q6SQ1A(25)</t>
  </si>
  <si>
    <t>表頭:問６ＳＱ１Ｂ　直接観戦年間頻度 剣道</t>
  </si>
  <si>
    <t xml:space="preserve">    アイテム条件:Q6SQ1A(26)</t>
  </si>
  <si>
    <t>問６ＳＱ１Ｂ　直接観戦年間頻度 剣道</t>
  </si>
  <si>
    <t>Q6SQ1A(26)</t>
  </si>
  <si>
    <t>表頭:問６ＳＱ１Ｂ　直接観戦年間頻度 ゴルフ</t>
  </si>
  <si>
    <t xml:space="preserve">    アイテム条件:Q6SQ1A(27)</t>
  </si>
  <si>
    <t>問６ＳＱ１Ｂ　直接観戦年間頻度 ゴルフ</t>
  </si>
  <si>
    <t>Q6SQ1A(27)</t>
  </si>
  <si>
    <t>表頭:問６ＳＱ１Ｂ　直接観戦年間頻度 自転車ロードレース</t>
  </si>
  <si>
    <t xml:space="preserve">    アイテム条件:Q6SQ1A(28)</t>
  </si>
  <si>
    <t>問６ＳＱ１Ｂ　直接観戦年間頻度 自転車ロードレース</t>
  </si>
  <si>
    <t>Q6SQ1A(28)</t>
  </si>
  <si>
    <t>表頭:問６ＳＱ１Ｂ　直接観戦年間頻度 社交ダンス</t>
  </si>
  <si>
    <t xml:space="preserve">    アイテム条件:Q6SQ1A(29)</t>
  </si>
  <si>
    <t>問６ＳＱ１Ｂ　直接観戦年間頻度 社交ダンス</t>
  </si>
  <si>
    <t>Q6SQ1A(29)</t>
  </si>
  <si>
    <t>表頭:問６ＳＱ１Ｂ　直接観戦年間頻度 柔道</t>
  </si>
  <si>
    <t xml:space="preserve">    アイテム条件:Q6SQ1A(30)</t>
  </si>
  <si>
    <t>問６ＳＱ１Ｂ　直接観戦年間頻度 柔道</t>
  </si>
  <si>
    <t>Q6SQ1A(30)</t>
  </si>
  <si>
    <t>表頭:問６ＳＱ１Ｂ　直接観戦年間頻度 少年野球</t>
  </si>
  <si>
    <t xml:space="preserve">    アイテム条件:Q6SQ1A(31)</t>
  </si>
  <si>
    <t>問６ＳＱ１Ｂ　直接観戦年間頻度 少年野球</t>
  </si>
  <si>
    <t>Q6SQ1A(31)</t>
  </si>
  <si>
    <t>表頭:問６ＳＱ１Ｂ　直接観戦年間頻度 新体操</t>
  </si>
  <si>
    <t xml:space="preserve">    アイテム条件:Q6SQ1A(32)</t>
  </si>
  <si>
    <t>問６ＳＱ１Ｂ　直接観戦年間頻度 新体操</t>
  </si>
  <si>
    <t>Q6SQ1A(32)</t>
  </si>
  <si>
    <t>表頭:問６ＳＱ１Ｂ　直接観戦年間頻度 ソフトテニス</t>
  </si>
  <si>
    <t xml:space="preserve">    アイテム条件:Q6SQ1A(33)</t>
  </si>
  <si>
    <t>問６ＳＱ１Ｂ　直接観戦年間頻度 ソフトテニス</t>
  </si>
  <si>
    <t>Q6SQ1A(33)</t>
  </si>
  <si>
    <t>表頭:問６ＳＱ１Ｂ　直接観戦年間頻度 ソフトボール</t>
  </si>
  <si>
    <t xml:space="preserve">    アイテム条件:Q6SQ1A(34)</t>
  </si>
  <si>
    <t>問６ＳＱ１Ｂ　直接観戦年間頻度 ソフトボール</t>
  </si>
  <si>
    <t>Q6SQ1A(34)</t>
  </si>
  <si>
    <t>表頭:問６ＳＱ１Ｂ　直接観戦年間頻度 太極拳</t>
  </si>
  <si>
    <t xml:space="preserve">    アイテム条件:Q6SQ1A(35)</t>
  </si>
  <si>
    <t>問６ＳＱ１Ｂ　直接観戦年間頻度 太極拳</t>
  </si>
  <si>
    <t>Q6SQ1A(35)</t>
  </si>
  <si>
    <t>表頭:問６ＳＱ１Ｂ　直接観戦年間頻度 体操競技</t>
  </si>
  <si>
    <t xml:space="preserve">    アイテム条件:Q6SQ1A(36)</t>
  </si>
  <si>
    <t>問６ＳＱ１Ｂ　直接観戦年間頻度 体操競技</t>
  </si>
  <si>
    <t>Q6SQ1A(36)</t>
  </si>
  <si>
    <t>表頭:問６ＳＱ１Ｂ　直接観戦年間頻度 ダンス</t>
  </si>
  <si>
    <t xml:space="preserve">    アイテム条件:Q6SQ1A(37)</t>
  </si>
  <si>
    <t>問６ＳＱ１Ｂ　直接観戦年間頻度 ダンス</t>
  </si>
  <si>
    <t>Q6SQ1A(37)</t>
  </si>
  <si>
    <t>表頭:問６ＳＱ１Ｂ　直接観戦年間頻度 テニス（プロかアマかわからない）</t>
  </si>
  <si>
    <t xml:space="preserve">    アイテム条件:Q6SQ1A(38)</t>
  </si>
  <si>
    <t>問６ＳＱ１Ｂ　直接観戦年間頻度 テニス（プロかアマかわからない）</t>
  </si>
  <si>
    <t>Q6SQ1A(38)</t>
  </si>
  <si>
    <t>表頭:問６ＳＱ１Ｂ　直接観戦年間頻度 テコンドー</t>
  </si>
  <si>
    <t xml:space="preserve">    アイテム条件:Q6SQ1A(39)</t>
  </si>
  <si>
    <t>問６ＳＱ１Ｂ　直接観戦年間頻度 テコンドー</t>
  </si>
  <si>
    <t>Q6SQ1A(39)</t>
  </si>
  <si>
    <t>表頭:問６ＳＱ１Ｂ　直接観戦年間頻度 ドッチボール</t>
  </si>
  <si>
    <t xml:space="preserve">    アイテム条件:Q6SQ1A(40)</t>
  </si>
  <si>
    <t>問６ＳＱ１Ｂ　直接観戦年間頻度 ドッチボール</t>
  </si>
  <si>
    <t>Q6SQ1A(40)</t>
  </si>
  <si>
    <t>表頭:問６ＳＱ１Ｂ　直接観戦年間頻度 トライアスロン</t>
  </si>
  <si>
    <t xml:space="preserve">    アイテム条件:Q6SQ1A(41)</t>
  </si>
  <si>
    <t>問６ＳＱ１Ｂ　直接観戦年間頻度 トライアスロン</t>
  </si>
  <si>
    <t>Q6SQ1A(41)</t>
  </si>
  <si>
    <t>表頭:問６ＳＱ１Ｂ　直接観戦年間頻度 バウンドテニス</t>
  </si>
  <si>
    <t xml:space="preserve">    アイテム条件:Q6SQ1A(42)</t>
  </si>
  <si>
    <t>問６ＳＱ１Ｂ　直接観戦年間頻度 バウンドテニス</t>
  </si>
  <si>
    <t>Q6SQ1A(42)</t>
  </si>
  <si>
    <t>表頭:問６ＳＱ１Ｂ　直接観戦年間頻度 バドミントン</t>
  </si>
  <si>
    <t xml:space="preserve">    アイテム条件:Q6SQ1A(43)</t>
  </si>
  <si>
    <t>問６ＳＱ１Ｂ　直接観戦年間頻度 バドミントン</t>
  </si>
  <si>
    <t>Q6SQ1A(43)</t>
  </si>
  <si>
    <t>表頭:問６ＳＱ１Ｂ　直接観戦年間頻度 ハンドボール</t>
  </si>
  <si>
    <t xml:space="preserve">    アイテム条件:Q6SQ1A(44)</t>
  </si>
  <si>
    <t>問６ＳＱ１Ｂ　直接観戦年間頻度 ハンドボール</t>
  </si>
  <si>
    <t>Q6SQ1A(44)</t>
  </si>
  <si>
    <t>表頭:問６ＳＱ１Ｂ　直接観戦年間頻度 フェンシング</t>
  </si>
  <si>
    <t xml:space="preserve">    アイテム条件:Q6SQ1A(45)</t>
  </si>
  <si>
    <t>問６ＳＱ１Ｂ　直接観戦年間頻度 フェンシング</t>
  </si>
  <si>
    <t>Q6SQ1A(45)</t>
  </si>
  <si>
    <t>表頭:問６ＳＱ１Ｂ　直接観戦年間頻度 プロレス</t>
  </si>
  <si>
    <t xml:space="preserve">    アイテム条件:Q6SQ1A(46)</t>
  </si>
  <si>
    <t>問６ＳＱ１Ｂ　直接観戦年間頻度 プロレス</t>
  </si>
  <si>
    <t>Q6SQ1A(46)</t>
  </si>
  <si>
    <t>表頭:問６ＳＱ１Ｂ　直接観戦年間頻度 ホッケー</t>
  </si>
  <si>
    <t xml:space="preserve">    アイテム条件:Q6SQ1A(47)</t>
  </si>
  <si>
    <t>問６ＳＱ１Ｂ　直接観戦年間頻度 ホッケー</t>
  </si>
  <si>
    <t>Q6SQ1A(47)</t>
  </si>
  <si>
    <t>表頭:問６ＳＱ１Ｂ　直接観戦年間頻度 ボッチャ</t>
  </si>
  <si>
    <t xml:space="preserve">    アイテム条件:Q6SQ1A(48)</t>
  </si>
  <si>
    <t>問６ＳＱ１Ｂ　直接観戦年間頻度 ボッチャ</t>
  </si>
  <si>
    <t>Q6SQ1A(48)</t>
  </si>
  <si>
    <t>表頭:問６ＳＱ１Ｂ　直接観戦年間頻度 モトクロス</t>
  </si>
  <si>
    <t xml:space="preserve">    アイテム条件:Q6SQ1A(49)</t>
  </si>
  <si>
    <t>問６ＳＱ１Ｂ　直接観戦年間頻度 モトクロス</t>
  </si>
  <si>
    <t>Q6SQ1A(49)</t>
  </si>
  <si>
    <t>表頭:問６ＳＱ１Ｂ　直接観戦年間頻度 ヨットレース／セーリング</t>
  </si>
  <si>
    <t xml:space="preserve">    アイテム条件:Q6SQ1A(50)</t>
  </si>
  <si>
    <t>問６ＳＱ１Ｂ　直接観戦年間頻度 ヨットレース／セーリング</t>
  </si>
  <si>
    <t>Q6SQ1A(50)</t>
  </si>
  <si>
    <t>表頭:問６ＳＱ１Ｂ　直接観戦年間頻度 陸上競技</t>
  </si>
  <si>
    <t xml:space="preserve">    アイテム条件:Q6SQ1A(51)</t>
  </si>
  <si>
    <t>問６ＳＱ１Ｂ　直接観戦年間頻度 陸上競技</t>
  </si>
  <si>
    <t>Q6SQ1A(51)</t>
  </si>
  <si>
    <t>表頭:問６ＳＱ１Ｂ　直接観戦年間頻度 よさこい</t>
  </si>
  <si>
    <t xml:space="preserve">    アイテム条件:Q6SQ1A(52)</t>
  </si>
  <si>
    <t>問６ＳＱ１Ｂ　直接観戦年間頻度 よさこい</t>
  </si>
  <si>
    <t>Q6SQ1A(52)</t>
  </si>
  <si>
    <t>表頭:問６ＳＱ１Ｂ　直接観戦年間頻度 その他</t>
  </si>
  <si>
    <t xml:space="preserve">    アイテム条件:Q6SQ1A(998)</t>
  </si>
  <si>
    <t>問６ＳＱ１Ｂ　直接観戦年間頻度 その他</t>
  </si>
  <si>
    <t>Q6SQ1A(998)</t>
  </si>
  <si>
    <t>表頭:問７Ａ　過去１年間のテレビでのスポーツ観戦の有無</t>
  </si>
  <si>
    <t>問７Ａ　過去１年間のテレビでのスポーツ観戦の有無</t>
  </si>
  <si>
    <t>表頭:問７ＳＱ１Ａ　過去１年間にテレビ観戦したスポーツ種目</t>
  </si>
  <si>
    <t xml:space="preserve">    アイテム条件:Q7A(1)</t>
  </si>
  <si>
    <t>メジャーリーグ（アメリカ大リーグ）</t>
  </si>
  <si>
    <t>サッカー日本代表試合（五輪代表・なでしこジャパン含む）</t>
  </si>
  <si>
    <t>海外プロバスケットボール（NBAなど）</t>
  </si>
  <si>
    <t>バレーボール（高校、大学、Vリーグ、日本代表など）</t>
  </si>
  <si>
    <t>eスポーツ</t>
  </si>
  <si>
    <t>ウィルチェアーラグビー</t>
  </si>
  <si>
    <t>オートバイレース</t>
  </si>
  <si>
    <t>オリンピック</t>
  </si>
  <si>
    <t>車いすバスケットボール</t>
  </si>
  <si>
    <t>グレートレース</t>
  </si>
  <si>
    <t>競馬</t>
  </si>
  <si>
    <t>水上バイク（ジェットスキー等）</t>
  </si>
  <si>
    <t>スキージャンプ</t>
  </si>
  <si>
    <t>スポーツクライミング</t>
  </si>
  <si>
    <t>ダーツ</t>
  </si>
  <si>
    <t>ボートレース</t>
  </si>
  <si>
    <t>テレビ観戦したい種目はない</t>
  </si>
  <si>
    <t>問７ＳＱ１Ａ　過去１年間にテレビ観戦したスポーツ種目</t>
  </si>
  <si>
    <t>Q7A(1)</t>
  </si>
  <si>
    <t>表頭:問７ＳＱ１Ａ　過去１年間にテレビ観戦したスポーツ種目（全数ベース）</t>
  </si>
  <si>
    <t>テレビで観戦した種目はない</t>
  </si>
  <si>
    <t>Q7A無回答</t>
  </si>
  <si>
    <t>観戦した種目がある（計）</t>
  </si>
  <si>
    <t>問７ＳＱ１Ａ　過去１年間にテレビ観戦したスポーツ種目（全数ベース）</t>
  </si>
  <si>
    <t>表頭:問７Ｂ　過去１年間のインターネットでのスポーツ観戦の有無</t>
  </si>
  <si>
    <t>問７Ｂ　過去１年間のインターネットでのスポーツ観戦の有無</t>
  </si>
  <si>
    <t>表頭:問７ＳＱ１Ｂ　過去１年間にネット観戦したスポーツ種目</t>
  </si>
  <si>
    <t xml:space="preserve">    アイテム条件:Q7B(1)</t>
  </si>
  <si>
    <t>問７ＳＱ１Ｂ　過去１年間にネット観戦したスポーツ種目</t>
  </si>
  <si>
    <t>Q7B(1)</t>
  </si>
  <si>
    <t>表頭:問７ＳＱ１Ｂ　過去１年間にネット観戦したスポーツ種目（全数ベース）</t>
  </si>
  <si>
    <t>インターネットで観戦した種目はない</t>
  </si>
  <si>
    <t>Q7B無回答</t>
  </si>
  <si>
    <t>問７ＳＱ１Ｂ　過去１年間にネット観戦したスポーツ種目（全数ベース）</t>
  </si>
  <si>
    <t>表頭:問８　過去１年間のスポーツに関するボランティア活動</t>
  </si>
  <si>
    <t>問８　過去１年間のスポーツに関するボランティア活動</t>
  </si>
  <si>
    <t>表頭:問８ＳＱ１Ａ　行ったボランティア活動の種類</t>
  </si>
  <si>
    <t xml:space="preserve">    アイテム条件:Q8(1)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</si>
  <si>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</si>
  <si>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</si>
  <si>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</si>
  <si>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</si>
  <si>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</si>
  <si>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</si>
  <si>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</si>
  <si>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</si>
  <si>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</si>
  <si>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</si>
  <si>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</si>
  <si>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問８ＳＱ１Ａ　行ったボランティア活動の種類</t>
  </si>
  <si>
    <t>Q8(1)</t>
  </si>
  <si>
    <t>表頭:問８ＳＱ１Ｂ１　実施回数（日常的　スポーツ指導）</t>
  </si>
  <si>
    <t xml:space="preserve">    アイテム条件:Q8SQ1A(1)</t>
  </si>
  <si>
    <t>年に１～４回</t>
  </si>
  <si>
    <t>年に５～９回</t>
  </si>
  <si>
    <t>年に１０～１９回</t>
  </si>
  <si>
    <t>年に２０～２９回</t>
  </si>
  <si>
    <t>年に３０回以上</t>
  </si>
  <si>
    <t>平均（回/年）</t>
  </si>
  <si>
    <t>問８ＳＱ１Ｂ１　実施回数（日常的　スポーツ指導）</t>
  </si>
  <si>
    <t>Q8SQ1A(1)</t>
  </si>
  <si>
    <t>表頭:問８ＳＱ１Ｂ２　実施回数（日常的　スポーツ審判）</t>
  </si>
  <si>
    <t xml:space="preserve">    アイテム条件:Q8SQ1A(2)</t>
  </si>
  <si>
    <t>問８ＳＱ１Ｂ２　実施回数（日常的　スポーツ審判）</t>
  </si>
  <si>
    <t>Q8SQ1A(2)</t>
  </si>
  <si>
    <t>表頭:問８ＳＱ１Ｂ３　実施回数（日常的　団体等運営）</t>
  </si>
  <si>
    <t xml:space="preserve">    アイテム条件:Q8SQ1A(3)</t>
  </si>
  <si>
    <t>問８ＳＱ１Ｂ３　実施回数（日常的　団体等運営）</t>
  </si>
  <si>
    <t>Q8SQ1A(3)</t>
  </si>
  <si>
    <t>表頭:問８ＳＱ１Ｂ４　実施回数（日常的　施設管理の手伝い）</t>
  </si>
  <si>
    <t xml:space="preserve">    アイテム条件:Q8SQ1A(4)</t>
  </si>
  <si>
    <t>問８ＳＱ１Ｂ４　実施回数（日常的　施設管理の手伝い）</t>
  </si>
  <si>
    <t>Q8SQ1A(4)</t>
  </si>
  <si>
    <t>表頭:問８ＳＱ１Ｂ５　実施回数（日常的　その他１）</t>
  </si>
  <si>
    <t xml:space="preserve">    アイテム条件:Q8SQ1A(5)</t>
  </si>
  <si>
    <t>問８ＳＱ１Ｂ５　実施回数（日常的　その他１）</t>
  </si>
  <si>
    <t>Q8SQ1A(5)</t>
  </si>
  <si>
    <t>表頭:問８ＳＱ１Ｂ６　実施回数（地域　スポーツ審判）</t>
  </si>
  <si>
    <t xml:space="preserve">    アイテム条件:Q8SQ1A(6)</t>
  </si>
  <si>
    <t>問８ＳＱ１Ｂ６　実施回数（地域　スポーツ審判）</t>
  </si>
  <si>
    <t>Q8SQ1A(6)</t>
  </si>
  <si>
    <t>表頭:問８ＳＱ１Ｂ７　実施回数（地域　大会等運営や世話）</t>
  </si>
  <si>
    <t xml:space="preserve">    アイテム条件:Q8SQ1A(7)</t>
  </si>
  <si>
    <t>問８ＳＱ１Ｂ７　実施回数（地域　大会等運営や世話）</t>
  </si>
  <si>
    <t>Q8SQ1A(7)</t>
  </si>
  <si>
    <t>表頭:問８ＳＱ１Ｂ８　実施回数（地域　その他２）</t>
  </si>
  <si>
    <t xml:space="preserve">    アイテム条件:Q8SQ1A(8)</t>
  </si>
  <si>
    <t>問８ＳＱ１Ｂ８　実施回数（地域　その他２）</t>
  </si>
  <si>
    <t>Q8SQ1A(8)</t>
  </si>
  <si>
    <t>表頭:問８ＳＱ１Ｂ９　実施回数（全国　スポーツ審判）</t>
  </si>
  <si>
    <t xml:space="preserve">    アイテム条件:Q8SQ1A(9)</t>
  </si>
  <si>
    <t>問８ＳＱ１Ｂ９　実施回数（全国　スポーツ審判）</t>
  </si>
  <si>
    <t>Q8SQ1A(9)</t>
  </si>
  <si>
    <t>表頭:問８ＳＱ１Ｂ１０　実施回数（全国　大会等運営や世話）</t>
  </si>
  <si>
    <t xml:space="preserve">    アイテム条件:Q8SQ1A(10)</t>
  </si>
  <si>
    <t>問８ＳＱ１Ｂ１０　実施回数（全国　大会等運営や世話）</t>
  </si>
  <si>
    <t>Q8SQ1A(10)</t>
  </si>
  <si>
    <t>表頭:問８ＳＱ１Ｂ１１　実施回数（全国　その他３）</t>
  </si>
  <si>
    <t xml:space="preserve">    アイテム条件:Q8SQ1A(11)</t>
  </si>
  <si>
    <t>問８ＳＱ１Ｂ１１　実施回数（全国　その他３）</t>
  </si>
  <si>
    <t>Q8SQ1A(11)</t>
  </si>
  <si>
    <t>表頭:問９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</si>
  <si>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</si>
  <si>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</si>
  <si>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</si>
  <si>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</si>
  <si>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行いたい（計）</t>
  </si>
  <si>
    <t>行いたくない（計）</t>
  </si>
  <si>
    <t>問９　スポーツボランティアの活動意向</t>
  </si>
  <si>
    <t>表頭:問９ＳＱ１　行いたいボランティア活動の内容</t>
  </si>
  <si>
    <t xml:space="preserve">    アイテム条件:Q9(1:2)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</si>
  <si>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</si>
  <si>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</si>
  <si>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</si>
  <si>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</si>
  <si>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</si>
  <si>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</si>
  <si>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</si>
  <si>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</si>
  <si>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</si>
  <si>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問９ＳＱ１　行いたいボランティア活動の内容</t>
  </si>
  <si>
    <t>Q9(1:2)</t>
  </si>
  <si>
    <t>表頭:問１０　仕事中の「強度の高い身体活動」の有無</t>
  </si>
  <si>
    <t>行っている</t>
  </si>
  <si>
    <t>行っていない</t>
  </si>
  <si>
    <t>問１０　仕事中の「強度の高い身体活動」の有無</t>
  </si>
  <si>
    <t>表頭:問１０ＳＱ１　仕事中に強度の高い身体活動をしている日数　（日／週）</t>
  </si>
  <si>
    <t xml:space="preserve">    アイテム条件:Q10(1)</t>
  </si>
  <si>
    <t>１日</t>
  </si>
  <si>
    <t>２日</t>
  </si>
  <si>
    <t>３日</t>
  </si>
  <si>
    <t>４日</t>
  </si>
  <si>
    <t>５日</t>
  </si>
  <si>
    <t>６日</t>
  </si>
  <si>
    <t>７日</t>
  </si>
  <si>
    <t>平均（日）</t>
  </si>
  <si>
    <t>問１０ＳＱ１　仕事中に強度の高い身体活動をしている日数　（日／週）</t>
  </si>
  <si>
    <t>Q10(1)</t>
  </si>
  <si>
    <t>表頭:問１０ＳＱ２　仕事中の強度の高い身体活動時間　（時間／日）</t>
  </si>
  <si>
    <t>１０分未満</t>
  </si>
  <si>
    <t>２０分未満</t>
  </si>
  <si>
    <t>３０分未満</t>
  </si>
  <si>
    <t>４０分未満</t>
  </si>
  <si>
    <t>５０分未満</t>
  </si>
  <si>
    <t>１時間未満</t>
  </si>
  <si>
    <t>１時間半未満</t>
  </si>
  <si>
    <t>２時間未満</t>
  </si>
  <si>
    <t>３時間未満</t>
  </si>
  <si>
    <t>４時間未満</t>
  </si>
  <si>
    <t>５時間未満</t>
  </si>
  <si>
    <t>６時間未満</t>
  </si>
  <si>
    <t>６時間以上</t>
  </si>
  <si>
    <t>平均（分）</t>
  </si>
  <si>
    <t>問１０ＳＱ２　仕事中の強度の高い身体活動時間　（時間／日）</t>
  </si>
  <si>
    <t>表頭:問１１　仕事中の「中程度の強さの身体活動」の有無</t>
  </si>
  <si>
    <t>問１１　仕事中の「中程度の強さの身体活動」の有無</t>
  </si>
  <si>
    <t>表頭:問１１ＳＱ１　仕事中に中程度の強さの身体活動をしている日数（日／週）</t>
  </si>
  <si>
    <t xml:space="preserve">    アイテム条件:Q11(1)</t>
  </si>
  <si>
    <t>問１１ＳＱ１　仕事中に中程度の強さの身体活動をしている日数（日／週）</t>
  </si>
  <si>
    <t>Q11(1)</t>
  </si>
  <si>
    <t>表頭:問１１ＳＱ２　仕事中の中程度の強さの身体活動時間　（時間／日）</t>
  </si>
  <si>
    <t>問１１ＳＱ２　仕事中の中程度の強さの身体活動時間　（時間／日）</t>
  </si>
  <si>
    <t>表頭:問１２　移動の為の徒歩、自転車の有無</t>
  </si>
  <si>
    <t>問１２　移動の為の徒歩、自転車の有無</t>
  </si>
  <si>
    <t>表頭:問１２ＳＱ１　徒歩、自転車の活動日数（日／週）</t>
  </si>
  <si>
    <t xml:space="preserve">    アイテム条件:Q12(1)</t>
  </si>
  <si>
    <t>問１２ＳＱ１　徒歩、自転車の活動日数（日／週）</t>
  </si>
  <si>
    <t>Q12(1)</t>
  </si>
  <si>
    <t>表頭:問１２ＳＱ２　徒歩、自転車の活動時間（時間／日）</t>
  </si>
  <si>
    <t>問１２ＳＱ２　徒歩、自転車の活動時間（時間／日）</t>
  </si>
  <si>
    <t>表頭:問１３　余暇時間の強度の高いスポーツ、運動等の実施有無</t>
  </si>
  <si>
    <t>問１３　余暇時間の強度の高いスポーツ、運動等の実施有無</t>
  </si>
  <si>
    <t>表頭:問１３ＳＱ１　余暇時間の強度の高いスポーツ、運動等の実施日数（日／週）</t>
  </si>
  <si>
    <t xml:space="preserve">    アイテム条件:Q13(1)</t>
  </si>
  <si>
    <t>問１３ＳＱ１　余暇時間の強度の高いスポーツ、運動等の実施日数（日／週）</t>
  </si>
  <si>
    <t>Q13(1)</t>
  </si>
  <si>
    <t>表頭:問１３ＳＱ２　余暇時間の強度の高いスポーツ、運動等の実施時間（時間／日）</t>
  </si>
  <si>
    <t>問１３ＳＱ２　余暇時間の強度の高いスポーツ、運動等の実施時間（時間／日）</t>
  </si>
  <si>
    <t>表頭:問１４　余暇時間の中程度の強さのスポーツ、運動等の実施有無</t>
  </si>
  <si>
    <t>問１４　余暇時間の中程度の強さのスポーツ、運動等の実施有無</t>
  </si>
  <si>
    <t>表頭:問１４ＳＱ１　余暇時間の中程度の強さのスポーツ、運動等の実施日数（日／週）</t>
  </si>
  <si>
    <t xml:space="preserve">    アイテム条件:Q14(1)</t>
  </si>
  <si>
    <t>問１４ＳＱ１　余暇時間の中程度の強さのスポーツ、運動等の実施日数（日／週）</t>
  </si>
  <si>
    <t>Q14(1)</t>
  </si>
  <si>
    <t>表頭:問１４ＳＱ２　余暇時間の中程度の強さのスポーツ、運動等の実施時間（時間／日）</t>
  </si>
  <si>
    <t>問１４ＳＱ２　余暇時間の中程度の強さのスポーツ、運動等の実施時間（時間／日）</t>
  </si>
  <si>
    <t>表頭:問１５　座ったり、横になっている時間</t>
  </si>
  <si>
    <t>０分（座ったり、寝転んだりしない）</t>
  </si>
  <si>
    <t>７時間未満</t>
  </si>
  <si>
    <t>１０時間未満</t>
  </si>
  <si>
    <t>１３時間未満</t>
  </si>
  <si>
    <t>１６時間未満</t>
  </si>
  <si>
    <t>１６時間以上</t>
  </si>
  <si>
    <t>平均（時間）</t>
  </si>
  <si>
    <t>問１５　座ったり、横になっている時間</t>
  </si>
  <si>
    <t>表頭:問１６　ここ１ヶ月間の運動･スポーツの取り組み</t>
  </si>
  <si>
    <t>ここ1ヶ月間行っていないし、これから先もするつもりはない</t>
  </si>
  <si>
    <t>ここ1ヶ月間行っていないが近い将来（6ヶ月以内）に始めようと思っている</t>
  </si>
  <si>
    <t>ここ1ヶ月間行っているが週2回未満である</t>
  </si>
  <si>
    <t>ここ1ヶ月間週2回以上行っているが始めてから6ヶ月以内である</t>
  </si>
  <si>
    <t>ここ1ヶ月間週2回以上行っていて6ヶ月以上継続している</t>
  </si>
  <si>
    <t>行っていない(計）</t>
  </si>
  <si>
    <t>行っている(計）</t>
  </si>
  <si>
    <t>週２回以上行っている(計）</t>
  </si>
  <si>
    <t>問１６　ここ１ヶ月間の運動･スポーツの取り組み</t>
  </si>
  <si>
    <t>表頭:問１７　好きなスポーツ選手</t>
  </si>
  <si>
    <t>赤星　憲広</t>
  </si>
  <si>
    <t>秋山　幸二</t>
  </si>
  <si>
    <t>朝倉　未来</t>
  </si>
  <si>
    <t>朝青龍</t>
  </si>
  <si>
    <t>浅田　真央</t>
  </si>
  <si>
    <t>朝乃山</t>
  </si>
  <si>
    <t>浅村　栄斗</t>
  </si>
  <si>
    <t>荒木　絵里香</t>
  </si>
  <si>
    <t>安藤　美姫</t>
  </si>
  <si>
    <t>アントニオ猪木</t>
  </si>
  <si>
    <t>糸原　健斗</t>
  </si>
  <si>
    <t>池江　璃花子</t>
  </si>
  <si>
    <t>池添　謙一</t>
  </si>
  <si>
    <t>石川　佳純</t>
  </si>
  <si>
    <t>石川　雅規</t>
  </si>
  <si>
    <t>石川　祐希</t>
  </si>
  <si>
    <t>石川　遼</t>
  </si>
  <si>
    <t>一山　麻緒</t>
  </si>
  <si>
    <t>イチロー</t>
  </si>
  <si>
    <t>糸井　嘉男</t>
  </si>
  <si>
    <t>伊藤　みどり</t>
  </si>
  <si>
    <t>伊藤　美誠</t>
  </si>
  <si>
    <t>稲垣　啓太</t>
  </si>
  <si>
    <t>稲葉　篤紀</t>
  </si>
  <si>
    <t>稲本　潤一</t>
  </si>
  <si>
    <t>井上　尚弥</t>
  </si>
  <si>
    <t>入江　陵介</t>
  </si>
  <si>
    <t>上田　桃子</t>
  </si>
  <si>
    <t>上野　由岐子</t>
  </si>
  <si>
    <t>内田　篤人</t>
  </si>
  <si>
    <t>内村　航平</t>
  </si>
  <si>
    <t>宇都 直輝</t>
  </si>
  <si>
    <t>宇野　昌磨</t>
  </si>
  <si>
    <t>梅野　隆太郎</t>
  </si>
  <si>
    <t>遠藤（遠藤　聖大）</t>
  </si>
  <si>
    <t>遠藤　保仁</t>
  </si>
  <si>
    <t>炎鵬</t>
  </si>
  <si>
    <t>王　貞治</t>
  </si>
  <si>
    <t>大坂　なおみ</t>
  </si>
  <si>
    <t>大迫　傑</t>
  </si>
  <si>
    <t>大島　洋平</t>
  </si>
  <si>
    <t>大瀬良　大地</t>
  </si>
  <si>
    <t>大谷　翔平</t>
  </si>
  <si>
    <t>大野　雄大</t>
  </si>
  <si>
    <t>大野　豊</t>
  </si>
  <si>
    <t>大山　悠輔</t>
  </si>
  <si>
    <t>岡本　和真</t>
  </si>
  <si>
    <t>奥川　恭伸</t>
  </si>
  <si>
    <t>奥原　希望</t>
  </si>
  <si>
    <t>落合　博満</t>
  </si>
  <si>
    <t>小野　伸二</t>
  </si>
  <si>
    <t>香川　真司</t>
  </si>
  <si>
    <t>金本　知憲</t>
  </si>
  <si>
    <t>亀井 義行</t>
  </si>
  <si>
    <t>菊池　雄星</t>
  </si>
  <si>
    <t>菊池　涼介</t>
  </si>
  <si>
    <t>稀勢の里</t>
  </si>
  <si>
    <t>北島　康介</t>
  </si>
  <si>
    <t>衣笠　祥雄</t>
  </si>
  <si>
    <t>紀平　梨花</t>
  </si>
  <si>
    <t>木村　沙織</t>
  </si>
  <si>
    <t>木村　拓也</t>
  </si>
  <si>
    <t>清原　和博</t>
  </si>
  <si>
    <t>清宮　幸太郎</t>
  </si>
  <si>
    <t>桐生　祥秀</t>
  </si>
  <si>
    <t>久保　建英</t>
  </si>
  <si>
    <t>栗山　巧</t>
  </si>
  <si>
    <t>黒後　愛</t>
  </si>
  <si>
    <t>黒田　博樹</t>
  </si>
  <si>
    <t>桑田　真澄</t>
  </si>
  <si>
    <t>小祝　さくら</t>
  </si>
  <si>
    <t>小平　奈緒</t>
  </si>
  <si>
    <t>琴ノ若</t>
  </si>
  <si>
    <t>坂本　勇人</t>
  </si>
  <si>
    <t>澤　穂希</t>
  </si>
  <si>
    <t>柴崎　岳</t>
  </si>
  <si>
    <t>渋野　日向子</t>
  </si>
  <si>
    <t>ジャイアント馬場</t>
  </si>
  <si>
    <t>正代</t>
  </si>
  <si>
    <t>新庄　剛志</t>
  </si>
  <si>
    <t>菅野　智之</t>
  </si>
  <si>
    <t>杉本　健勇</t>
  </si>
  <si>
    <t>杉谷　拳士</t>
  </si>
  <si>
    <t>鈴木　愛</t>
  </si>
  <si>
    <t>鈴木　誠也</t>
  </si>
  <si>
    <t>鈴木　優磨</t>
  </si>
  <si>
    <t>高梨　沙羅</t>
  </si>
  <si>
    <t>貴ノ花</t>
  </si>
  <si>
    <t>高橋　周平</t>
  </si>
  <si>
    <t>髙橋　大輔</t>
  </si>
  <si>
    <t>高橋　尚子</t>
  </si>
  <si>
    <t>高橋　みゆき</t>
  </si>
  <si>
    <t>高橋　由伸</t>
  </si>
  <si>
    <t>高橋　藍</t>
  </si>
  <si>
    <t>武　豊</t>
  </si>
  <si>
    <t>武尊</t>
  </si>
  <si>
    <t>多田　修平</t>
  </si>
  <si>
    <t>辰吉　丈一郎</t>
  </si>
  <si>
    <t>伊達　公子</t>
  </si>
  <si>
    <t>田中　将大</t>
  </si>
  <si>
    <t>田中　陽希</t>
  </si>
  <si>
    <t>田臥　勇太</t>
  </si>
  <si>
    <t>田村　亮子／谷　亮子</t>
  </si>
  <si>
    <t>ダルビッシュ　有</t>
  </si>
  <si>
    <t>近本　光司</t>
  </si>
  <si>
    <t>千代の富士</t>
  </si>
  <si>
    <t>筒香　嘉智</t>
  </si>
  <si>
    <t>照ノ富士</t>
  </si>
  <si>
    <t>堂安　律</t>
  </si>
  <si>
    <t>富樫　勇樹</t>
  </si>
  <si>
    <t>鳥谷　敬</t>
  </si>
  <si>
    <t>内藤　哲也</t>
  </si>
  <si>
    <t>中澤　佑二</t>
  </si>
  <si>
    <t>長嶋　一茂</t>
  </si>
  <si>
    <t>長嶋　茂雄</t>
  </si>
  <si>
    <t>中田　翔</t>
  </si>
  <si>
    <t>中田　英寿</t>
  </si>
  <si>
    <t>長友　佑都</t>
  </si>
  <si>
    <t>中村　晃</t>
  </si>
  <si>
    <t>中村　俊輔</t>
  </si>
  <si>
    <t>那須川　天心</t>
  </si>
  <si>
    <t>名波　浩</t>
  </si>
  <si>
    <t>西川　周作</t>
  </si>
  <si>
    <t>西川　龍馬</t>
  </si>
  <si>
    <t>錦織　圭</t>
  </si>
  <si>
    <t>西田　有志</t>
  </si>
  <si>
    <t>丹羽　孝希</t>
  </si>
  <si>
    <t>根尾　昂</t>
  </si>
  <si>
    <t>野村　克也</t>
  </si>
  <si>
    <t>野茂　英雄</t>
  </si>
  <si>
    <t>萩野　公介</t>
  </si>
  <si>
    <t>白鵬</t>
  </si>
  <si>
    <t>長谷川　穂積</t>
  </si>
  <si>
    <t>長谷部　誠</t>
  </si>
  <si>
    <t>八村　塁</t>
  </si>
  <si>
    <t>羽生　結弦</t>
  </si>
  <si>
    <t>馬場　雄大</t>
  </si>
  <si>
    <t>原　辰徳</t>
  </si>
  <si>
    <t>原口　元気</t>
  </si>
  <si>
    <t>姫野　和樹</t>
  </si>
  <si>
    <t>平尾　雄二</t>
  </si>
  <si>
    <t>平野　歩夢</t>
  </si>
  <si>
    <t>平野　美宇</t>
  </si>
  <si>
    <t>福岡　堅樹</t>
  </si>
  <si>
    <t>福士　加代子</t>
  </si>
  <si>
    <t>福原　愛</t>
  </si>
  <si>
    <t>藤浪　晋太郎</t>
  </si>
  <si>
    <t>古田　敦也</t>
  </si>
  <si>
    <t>星野　仙一</t>
  </si>
  <si>
    <t>堀江　翔太</t>
  </si>
  <si>
    <t>本田　圭佑</t>
  </si>
  <si>
    <t>本田　真凛</t>
  </si>
  <si>
    <t>前田　智徳</t>
  </si>
  <si>
    <t>増田　大貴</t>
  </si>
  <si>
    <t>松井　秀喜</t>
  </si>
  <si>
    <t>松岡　修造</t>
  </si>
  <si>
    <t>松坂　大輔</t>
  </si>
  <si>
    <t>松島　幸太朗</t>
  </si>
  <si>
    <t>松田　宣浩</t>
  </si>
  <si>
    <t>松山　英樹</t>
  </si>
  <si>
    <t>丸山　桂里奈</t>
  </si>
  <si>
    <t>三浦　知良</t>
  </si>
  <si>
    <t>水谷　隼</t>
  </si>
  <si>
    <t>御嶽海</t>
  </si>
  <si>
    <t>三苫　薫</t>
  </si>
  <si>
    <t>南野　拓実</t>
  </si>
  <si>
    <t>宮里　藍</t>
  </si>
  <si>
    <t>村上　宗隆</t>
  </si>
  <si>
    <t>桃田　賢斗</t>
  </si>
  <si>
    <t>森　友哉</t>
  </si>
  <si>
    <t>森下　暢仁</t>
  </si>
  <si>
    <t>柳田　将洋</t>
  </si>
  <si>
    <t>柳田　悠岐</t>
  </si>
  <si>
    <t>山縣　亮太</t>
  </si>
  <si>
    <t>山川　穂高</t>
  </si>
  <si>
    <t>山口　茜</t>
  </si>
  <si>
    <t>山田　哲人</t>
  </si>
  <si>
    <t>吉田　沙保里</t>
  </si>
  <si>
    <t>吉田　正尚</t>
  </si>
  <si>
    <t>リーチ・マイケル</t>
  </si>
  <si>
    <t>青柳　晃洋</t>
  </si>
  <si>
    <t>赤松　真人</t>
  </si>
  <si>
    <t>阿炎　政虎</t>
  </si>
  <si>
    <t>阿部　詩</t>
  </si>
  <si>
    <t>阿部　一二三</t>
  </si>
  <si>
    <t>新井 貴浩</t>
  </si>
  <si>
    <t>荒波　翔</t>
  </si>
  <si>
    <t>五十嵐　カノア</t>
  </si>
  <si>
    <t>五十嵐　圭</t>
  </si>
  <si>
    <t>石浦</t>
  </si>
  <si>
    <t>石川　真佑</t>
  </si>
  <si>
    <t>井手　優希</t>
  </si>
  <si>
    <t>伊東　純也</t>
  </si>
  <si>
    <t>伊藤　大海</t>
  </si>
  <si>
    <t>稲見　萌寧</t>
  </si>
  <si>
    <t>井上　康生</t>
  </si>
  <si>
    <t>井端　弘和</t>
  </si>
  <si>
    <t>飯伏　幸太</t>
  </si>
  <si>
    <t>今井　月</t>
  </si>
  <si>
    <t>今川　優馬</t>
  </si>
  <si>
    <t>今永　昇太</t>
  </si>
  <si>
    <t>今宮　健太</t>
  </si>
  <si>
    <t>入江　聖奈</t>
  </si>
  <si>
    <t>岩田　慎司</t>
  </si>
  <si>
    <t>植木　通彦</t>
  </si>
  <si>
    <t>上田　綺世</t>
  </si>
  <si>
    <t>上林　誠知</t>
  </si>
  <si>
    <t>鵜飼　航丞</t>
  </si>
  <si>
    <t>梅原 大吾</t>
  </si>
  <si>
    <t>宇良</t>
  </si>
  <si>
    <t>江越　大賀</t>
  </si>
  <si>
    <t>遠藤　航</t>
  </si>
  <si>
    <t>翁田　大勢</t>
  </si>
  <si>
    <t>大江　香織</t>
  </si>
  <si>
    <t>大古　誠司</t>
  </si>
  <si>
    <t>大迫　敬介</t>
  </si>
  <si>
    <t>大迫　勇也</t>
  </si>
  <si>
    <t>大野　将平</t>
  </si>
  <si>
    <t>大林　素子</t>
  </si>
  <si>
    <t>小笠原　道大</t>
  </si>
  <si>
    <t>岡本　碧優</t>
  </si>
  <si>
    <t>荻野　貴司</t>
  </si>
  <si>
    <t>尾崎　将司</t>
  </si>
  <si>
    <t>小野　遥輝</t>
  </si>
  <si>
    <t>小野寺　暖</t>
  </si>
  <si>
    <t>折茂　武彦</t>
  </si>
  <si>
    <t>甲斐　拓也</t>
  </si>
  <si>
    <t>魁皇</t>
  </si>
  <si>
    <t>鍵山 優真</t>
  </si>
  <si>
    <t>狩野　舞子</t>
  </si>
  <si>
    <t>加納　督大</t>
  </si>
  <si>
    <t>河井　陽介</t>
  </si>
  <si>
    <t>川内　優輝</t>
  </si>
  <si>
    <t>川藤　幸三</t>
  </si>
  <si>
    <t>河村　勇輝</t>
  </si>
  <si>
    <t>岸　孝之</t>
  </si>
  <si>
    <t>岸岡　智樹</t>
  </si>
  <si>
    <t>喜友名　諒</t>
  </si>
  <si>
    <t>清宮　克幸</t>
  </si>
  <si>
    <t>桐生　順平</t>
  </si>
  <si>
    <t>銀次</t>
  </si>
  <si>
    <t>国枝　慎吾</t>
  </si>
  <si>
    <t>国見　孝則</t>
  </si>
  <si>
    <t>栗林　良吏</t>
  </si>
  <si>
    <t>栗原 陵矢</t>
  </si>
  <si>
    <t>グレート小鹿</t>
  </si>
  <si>
    <t>黒川　史陽</t>
  </si>
  <si>
    <t>黒音　まほ</t>
  </si>
  <si>
    <t>KENTA</t>
  </si>
  <si>
    <t>ケンブリッジ飛鳥</t>
  </si>
  <si>
    <t>古賀　稔彦</t>
  </si>
  <si>
    <t>後藤　希友</t>
  </si>
  <si>
    <t>小林　誠司</t>
  </si>
  <si>
    <t>小林　陵侑</t>
  </si>
  <si>
    <t>近藤　健介</t>
  </si>
  <si>
    <t>近藤　幸太郎</t>
  </si>
  <si>
    <t>西郷 真央</t>
  </si>
  <si>
    <t>坂本　花織</t>
  </si>
  <si>
    <t>佐々木　朗希</t>
  </si>
  <si>
    <t>佐田の海</t>
  </si>
  <si>
    <t>佐藤　輝明</t>
  </si>
  <si>
    <t>里見 紗李奈</t>
  </si>
  <si>
    <t>SANADA</t>
  </si>
  <si>
    <t>佐野　航大</t>
  </si>
  <si>
    <t>鮫島　彩</t>
  </si>
  <si>
    <t>澤田　崇</t>
  </si>
  <si>
    <t>柴田　竜拓</t>
  </si>
  <si>
    <t>渋谷　直人</t>
  </si>
  <si>
    <t>島内　宏明</t>
  </si>
  <si>
    <t>周東　佑京</t>
  </si>
  <si>
    <t>新海　美優</t>
  </si>
  <si>
    <t>杉山　愛</t>
  </si>
  <si>
    <t>鈴木　隆行</t>
  </si>
  <si>
    <t>須藤　元気</t>
  </si>
  <si>
    <t>相馬　勇紀</t>
  </si>
  <si>
    <t>祖父江　大輔</t>
  </si>
  <si>
    <t>大栄翔</t>
  </si>
  <si>
    <t>高木　美帆</t>
  </si>
  <si>
    <t>高田　真希</t>
  </si>
  <si>
    <t>高橋　博</t>
  </si>
  <si>
    <t>高橋　ヒロム</t>
  </si>
  <si>
    <t>高見盛</t>
  </si>
  <si>
    <t>高安</t>
  </si>
  <si>
    <t>高山　俊</t>
  </si>
  <si>
    <t>武井　荘</t>
  </si>
  <si>
    <t>竹下　佳江</t>
  </si>
  <si>
    <t>多田野　数人</t>
  </si>
  <si>
    <t>辰己　涼介</t>
  </si>
  <si>
    <t>田中　碧</t>
  </si>
  <si>
    <t>田中　大貴</t>
  </si>
  <si>
    <t>田中 希実</t>
  </si>
  <si>
    <t>棚橋　弘至</t>
  </si>
  <si>
    <t>谷口　信輝</t>
  </si>
  <si>
    <t>谷本 歩実</t>
  </si>
  <si>
    <t>為末　大</t>
  </si>
  <si>
    <t>千葉　進也</t>
  </si>
  <si>
    <t>鳥海　連志</t>
  </si>
  <si>
    <t>長州　力</t>
  </si>
  <si>
    <t>千代の国</t>
  </si>
  <si>
    <t>千代丸</t>
  </si>
  <si>
    <t>辻　直人</t>
  </si>
  <si>
    <t>土屋　ケイイチ</t>
  </si>
  <si>
    <t>寺田　明日香</t>
  </si>
  <si>
    <t>土井 レミイ 杏利</t>
  </si>
  <si>
    <t>栃ノ心</t>
  </si>
  <si>
    <t>戸根　千明</t>
  </si>
  <si>
    <t>堂上　直倫</t>
  </si>
  <si>
    <t>翔猿 正也</t>
  </si>
  <si>
    <t>永井　美津穂</t>
  </si>
  <si>
    <t>長岡　望悠</t>
  </si>
  <si>
    <t>仲川　輝人</t>
  </si>
  <si>
    <t>永島　昭浩</t>
  </si>
  <si>
    <t>永田　裕志</t>
  </si>
  <si>
    <t>中野　拓夢</t>
  </si>
  <si>
    <t>中野　たむ</t>
  </si>
  <si>
    <t>中村　奨成</t>
  </si>
  <si>
    <t>中山　雅史</t>
  </si>
  <si>
    <t>西村　優菜</t>
  </si>
  <si>
    <t>西本　聖</t>
  </si>
  <si>
    <t>西矢　椛</t>
  </si>
  <si>
    <t>野杁　正明</t>
  </si>
  <si>
    <t>能見　篤史</t>
  </si>
  <si>
    <t>野口 啓代</t>
  </si>
  <si>
    <t>羽生　善治</t>
  </si>
  <si>
    <t>早川　隆久</t>
  </si>
  <si>
    <t>早田　ひな</t>
  </si>
  <si>
    <t>比江島　慎</t>
  </si>
  <si>
    <t>東　慶悟</t>
  </si>
  <si>
    <t>桧山　進次郎</t>
  </si>
  <si>
    <t>広岡　達朗</t>
  </si>
  <si>
    <t>ヒロシ</t>
  </si>
  <si>
    <t>福田　周平</t>
  </si>
  <si>
    <t>福森　晃斗</t>
  </si>
  <si>
    <t>藤井　聡太</t>
  </si>
  <si>
    <t>藤澤　五月</t>
  </si>
  <si>
    <t>藤浪 晋太郎</t>
  </si>
  <si>
    <t>船水　颯人</t>
  </si>
  <si>
    <t>ブル中野</t>
  </si>
  <si>
    <t>星川　ひなの</t>
  </si>
  <si>
    <t>堀口　恭司</t>
  </si>
  <si>
    <t>堀米　雄斗</t>
  </si>
  <si>
    <t>堀島　行真</t>
  </si>
  <si>
    <t>本多 灯</t>
  </si>
  <si>
    <t>本間　至恩</t>
  </si>
  <si>
    <t>牧　秀吾</t>
  </si>
  <si>
    <t>又吉　克樹</t>
  </si>
  <si>
    <t>町田　瑠唯</t>
  </si>
  <si>
    <t>松岡　大起</t>
  </si>
  <si>
    <t>松木　玖生</t>
  </si>
  <si>
    <t>松下　浩二</t>
  </si>
  <si>
    <t>松田　直樹</t>
  </si>
  <si>
    <t>まりこ（Ｂ－ｌｉｆｅ）</t>
  </si>
  <si>
    <t>三浦　龍司</t>
  </si>
  <si>
    <t>翠富士</t>
  </si>
  <si>
    <t>峰　竜太</t>
  </si>
  <si>
    <t>三原　舞依</t>
  </si>
  <si>
    <t>宮下　遥</t>
  </si>
  <si>
    <t>宮西　尚生</t>
  </si>
  <si>
    <t>宗　佑磨</t>
  </si>
  <si>
    <t>村田　航一</t>
  </si>
  <si>
    <t>室伏　広治</t>
  </si>
  <si>
    <t>室屋　成</t>
  </si>
  <si>
    <t>籾井　あき</t>
  </si>
  <si>
    <t>森　敬斗</t>
  </si>
  <si>
    <t>森 裕太朗</t>
  </si>
  <si>
    <t>森笠　繁</t>
  </si>
  <si>
    <t>森下　洋子</t>
  </si>
  <si>
    <t>YA-MAN</t>
  </si>
  <si>
    <t>安本　竜二</t>
  </si>
  <si>
    <t>柳　裕也</t>
  </si>
  <si>
    <t>山澤　礼明</t>
  </si>
  <si>
    <t>山田　陽翔</t>
  </si>
  <si>
    <t>山本　浩二</t>
  </si>
  <si>
    <t>山本　尚貴</t>
  </si>
  <si>
    <t>山本　昌</t>
  </si>
  <si>
    <t>山本　由伸</t>
  </si>
  <si>
    <t>吉田　麻也</t>
  </si>
  <si>
    <t>吉田　優利</t>
  </si>
  <si>
    <t>RENA</t>
  </si>
  <si>
    <t>若隆景</t>
  </si>
  <si>
    <t>若乃花（花田　勝治）</t>
  </si>
  <si>
    <t>和田　毅</t>
  </si>
  <si>
    <t>渡井　理己</t>
  </si>
  <si>
    <t>渡辺　勇大</t>
  </si>
  <si>
    <t>渡邊　雄太</t>
  </si>
  <si>
    <t>アイルトン・セナ</t>
  </si>
  <si>
    <t>アンドレス・イニエスタ</t>
  </si>
  <si>
    <t>ウサイン・ボルト</t>
  </si>
  <si>
    <t>キミ・ライコネン</t>
  </si>
  <si>
    <t>クリスティアーノ・ロナウド</t>
  </si>
  <si>
    <t>ケリー・スレーター</t>
  </si>
  <si>
    <t>ジネディーヌ・ジダン</t>
  </si>
  <si>
    <t>ジョン・マッケンロー</t>
  </si>
  <si>
    <t>ピッペン</t>
  </si>
  <si>
    <t>ステフィン・カリー</t>
  </si>
  <si>
    <t>タイガー・ウッズ</t>
  </si>
  <si>
    <t>ディエゴ・マラドーナ</t>
  </si>
  <si>
    <t>デイビッド・ベッカム</t>
  </si>
  <si>
    <t>トーマス・オマリー</t>
  </si>
  <si>
    <t>ドラガン・ストイコビッチ</t>
  </si>
  <si>
    <t>ネイサン・チェン</t>
  </si>
  <si>
    <t>ネイマール</t>
  </si>
  <si>
    <t>ノバク・ジョコビッチ</t>
  </si>
  <si>
    <t>フェルナンド・アロンソ</t>
  </si>
  <si>
    <t>フランチェスコ・トッティ</t>
  </si>
  <si>
    <t>ボーデン・バレット</t>
  </si>
  <si>
    <t>マイク・タイソン</t>
  </si>
  <si>
    <t>マイケル・ジョーダン</t>
  </si>
  <si>
    <t>マックス・フェルスタッペン</t>
  </si>
  <si>
    <t>マニー・ラミレス</t>
  </si>
  <si>
    <t>マルク・マルケス</t>
  </si>
  <si>
    <t>ミハエル・シューマッハ</t>
  </si>
  <si>
    <t>ラファエル・ナダル</t>
  </si>
  <si>
    <t>ランディ・バース</t>
  </si>
  <si>
    <t>リオネル・メッシ</t>
  </si>
  <si>
    <t>ルカ・モドリッチ</t>
  </si>
  <si>
    <t>レブロン・ジェームズ</t>
  </si>
  <si>
    <t>ロジャー・フェデラー</t>
  </si>
  <si>
    <t>ロナウド（サッカー）</t>
  </si>
  <si>
    <t>ロベルト･バッジョ</t>
  </si>
  <si>
    <t>アーロン・ウィルカーソン</t>
  </si>
  <si>
    <t>アレックス・ラミレス</t>
  </si>
  <si>
    <t>アレハンドロ・バルベルデ</t>
  </si>
  <si>
    <t>アレン・アイバーソン</t>
  </si>
  <si>
    <t>アンドレ・アガシ</t>
  </si>
  <si>
    <t>アントワーヌ・グリーズマン</t>
  </si>
  <si>
    <t>イ・ボミ</t>
  </si>
  <si>
    <t>ヴァンダレイ・シウバ</t>
  </si>
  <si>
    <t>ウルフ・アロン</t>
  </si>
  <si>
    <t>エデン・アザール</t>
  </si>
  <si>
    <t>エリウド・キプチョゲ</t>
  </si>
  <si>
    <t>オツコロカトニ</t>
  </si>
  <si>
    <t>オリバー・カーン</t>
  </si>
  <si>
    <t>カール・ルイス</t>
  </si>
  <si>
    <t>許 昕</t>
  </si>
  <si>
    <t>金 鎭鉉</t>
  </si>
  <si>
    <t>キム・ヨナ</t>
  </si>
  <si>
    <t>キム・ヨンギョン</t>
  </si>
  <si>
    <t>キャスパー・ユンカー</t>
  </si>
  <si>
    <t>キリ・ウェイベル</t>
  </si>
  <si>
    <t>クライド・ドレクスラー</t>
  </si>
  <si>
    <t>クレイ・トンプソン</t>
  </si>
  <si>
    <t>クレイグ・ミラー</t>
  </si>
  <si>
    <t>グレイグ・レイドロー</t>
  </si>
  <si>
    <t>クリス・ポール</t>
  </si>
  <si>
    <t>ケビン・シュワンツ</t>
  </si>
  <si>
    <t>ケビン・デュラント</t>
  </si>
  <si>
    <t>コービー・ブライアント</t>
  </si>
  <si>
    <t>サディオ・マネ</t>
  </si>
  <si>
    <t>ジェンナーロ・ガットゥーゾ</t>
  </si>
  <si>
    <t>シャキール・オニール</t>
  </si>
  <si>
    <t>ケビン・キーガン</t>
  </si>
  <si>
    <t>ジョナサン・レイ</t>
  </si>
  <si>
    <t>ジルベルト・ゴドイフィリョ</t>
  </si>
  <si>
    <t>スコット・ジュレク</t>
  </si>
  <si>
    <t>ステファノス・チチパス</t>
  </si>
  <si>
    <t>セバスチャン・ローブ</t>
  </si>
  <si>
    <t>ダニー・デイヴィス</t>
  </si>
  <si>
    <t>チャウンシー・ビラップス</t>
  </si>
  <si>
    <t>ティエリ・アンリ</t>
  </si>
  <si>
    <t>ティム・ダンカン</t>
  </si>
  <si>
    <t>デール・オリバー</t>
  </si>
  <si>
    <t>デーン・レイノルズ</t>
  </si>
  <si>
    <t>テレンス・ウッドベリー</t>
  </si>
  <si>
    <t>トミー・フリートウッド</t>
  </si>
  <si>
    <t>トム・ブレイディ</t>
  </si>
  <si>
    <t>トンプソン ルーク</t>
  </si>
  <si>
    <t>ナイジャ・ヒューストン</t>
  </si>
  <si>
    <t>ニック・ファジーカス</t>
  </si>
  <si>
    <t>ピーター・フォースバーグ</t>
  </si>
  <si>
    <t>ブアカーオ・ポー.プラムック</t>
  </si>
  <si>
    <t>ペテル・サガン</t>
  </si>
  <si>
    <t>ペレ</t>
  </si>
  <si>
    <t>馬　龍</t>
  </si>
  <si>
    <t>マイク・トラウト</t>
  </si>
  <si>
    <t>マイケル・フーパー</t>
  </si>
  <si>
    <t>マジック・ジョンソン（アービン・ジョンソン）</t>
  </si>
  <si>
    <t>マヌエル・ルイ・コスタ</t>
  </si>
  <si>
    <t>マルコス・ジュニオール・リマ・ドス・サントス</t>
  </si>
  <si>
    <t>マルセロ・ヴィエイラ・ダ・シウバ・ジュニオール</t>
  </si>
  <si>
    <t>ミカ・ハッキネン</t>
  </si>
  <si>
    <t>YOHAN BLAKE</t>
  </si>
  <si>
    <t>ロベルト・フィルミーノ</t>
  </si>
  <si>
    <t>メンフィス・デパイ</t>
  </si>
  <si>
    <t>モハメド・アリ</t>
  </si>
  <si>
    <t>モハメド・サラー</t>
  </si>
  <si>
    <t>ヤン＝オベ・ワルドナー</t>
  </si>
  <si>
    <t>ラモス 瑠偉</t>
  </si>
  <si>
    <t>リョート・マチダ</t>
  </si>
  <si>
    <t>ルイス　ハミルトン</t>
  </si>
  <si>
    <t>ルート・ファン・ニステルローイ</t>
  </si>
  <si>
    <t>ローリー・マキロイ</t>
  </si>
  <si>
    <t>ロナウジーニョ・ガウーショ</t>
  </si>
  <si>
    <t>ワウト・ファン・アールト</t>
  </si>
  <si>
    <t>氏名不明</t>
  </si>
  <si>
    <t>問１７　好きなスポーツ選手</t>
  </si>
  <si>
    <t>表頭:問１８　過去１年間の運動等でのアプリ・ゲーム等使用経験</t>
  </si>
  <si>
    <t>トレーニング・運動の記録用アプリ</t>
  </si>
  <si>
    <t>健康・ヘルスケアデータの管理用アプリ</t>
  </si>
  <si>
    <t>オンライン上の交流を伴う参加型のアプリ</t>
  </si>
  <si>
    <t>スポーツ団体の管理用のアプリ</t>
  </si>
  <si>
    <t>ウェアラブル端末</t>
  </si>
  <si>
    <t>ゲーム（身体活動を伴うもの）</t>
  </si>
  <si>
    <t>インターネット上の無料動画</t>
  </si>
  <si>
    <t>インターネット上の有料動画</t>
  </si>
  <si>
    <t>自治体の健康ポイント事業</t>
  </si>
  <si>
    <t>民間企業のポイント事業、アプリ</t>
  </si>
  <si>
    <t>問１８　過去１年間の運動等でのアプリ・ゲーム等使用経験</t>
  </si>
  <si>
    <t>表頭:問１９Ａ　過去１年間に行った娯楽（ゲーム）</t>
  </si>
  <si>
    <t>囲碁</t>
  </si>
  <si>
    <t>将棋</t>
  </si>
  <si>
    <t>その他のボードゲーム</t>
  </si>
  <si>
    <t>麻雀</t>
  </si>
  <si>
    <t>トランプ</t>
  </si>
  <si>
    <t>その他のカードゲーム</t>
  </si>
  <si>
    <t>家庭用ゲーム機で行うゲーム</t>
  </si>
  <si>
    <t>パソコンで行うゲーム</t>
  </si>
  <si>
    <t>スマホ・タブレットで行うゲーム</t>
  </si>
  <si>
    <t>ゲームセンターで行うビデオゲーム（クレーンゲーム、メダルゲーム、プリクラを除く）</t>
  </si>
  <si>
    <t>オセロ</t>
  </si>
  <si>
    <t>人生ゲーム</t>
  </si>
  <si>
    <t>ブロックス</t>
  </si>
  <si>
    <t>ウボンゴ</t>
  </si>
  <si>
    <t>マンカラ</t>
  </si>
  <si>
    <t>モノポリー</t>
  </si>
  <si>
    <t>桃太郎電鉄(桃鉄)</t>
  </si>
  <si>
    <t>チェス</t>
  </si>
  <si>
    <t>侍石</t>
  </si>
  <si>
    <t>数独</t>
  </si>
  <si>
    <t>すずめ雀</t>
  </si>
  <si>
    <t>ドンジャラ</t>
  </si>
  <si>
    <t>その他ボードゲーム</t>
  </si>
  <si>
    <t>UNO</t>
  </si>
  <si>
    <t>花札</t>
  </si>
  <si>
    <t>かるた</t>
  </si>
  <si>
    <t>ポケットモンスター</t>
  </si>
  <si>
    <t>遊☆戯☆王</t>
  </si>
  <si>
    <t>トレーディングカードゲーム（TCG）</t>
  </si>
  <si>
    <t>人狼ゲーム</t>
  </si>
  <si>
    <t>百人一首</t>
  </si>
  <si>
    <t>MTG ARENA</t>
  </si>
  <si>
    <t>アルゴ</t>
  </si>
  <si>
    <t>コントラクトブリッジ</t>
  </si>
  <si>
    <t>ゾンビランドサガ君の心にナイスゲームSAGA</t>
  </si>
  <si>
    <t>ドミニオン (Dominion)</t>
  </si>
  <si>
    <t>デュエル・マスターズ</t>
  </si>
  <si>
    <t>ディクシット</t>
  </si>
  <si>
    <t>ハースストーン</t>
  </si>
  <si>
    <t>はぁって言うゲーム</t>
  </si>
  <si>
    <t>フリーセル</t>
  </si>
  <si>
    <t>ポーカー</t>
  </si>
  <si>
    <t>ナンジャモンジャ</t>
  </si>
  <si>
    <t>その他カードゲーム</t>
  </si>
  <si>
    <t>不明・分からない</t>
  </si>
  <si>
    <t>この1年間で行ったものはない</t>
  </si>
  <si>
    <t>問１９Ａ　過去１年間に行った娯楽（ゲーム）</t>
  </si>
  <si>
    <t>表頭:問１９Ｂ　娯楽（ゲーム）の活動相手　囲碁</t>
  </si>
  <si>
    <t xml:space="preserve">    アイテム条件:Q19A(1)</t>
  </si>
  <si>
    <t>1人で行った</t>
  </si>
  <si>
    <t>他者とオンラインで行った</t>
  </si>
  <si>
    <t>他者と対面で行った</t>
  </si>
  <si>
    <t>問１９Ｂ　娯楽（ゲーム）の活動相手　囲碁</t>
  </si>
  <si>
    <t>Q19A(1)</t>
  </si>
  <si>
    <t>表頭:問１９Ｂ　娯楽（ゲーム）の活動相手　将棋</t>
  </si>
  <si>
    <t xml:space="preserve">    アイテム条件:Q19A(2)</t>
  </si>
  <si>
    <t>問１９Ｂ　娯楽（ゲーム）の活動相手　将棋</t>
  </si>
  <si>
    <t>Q19A(2)</t>
  </si>
  <si>
    <t>表頭:問１９Ｂ　娯楽（ゲーム）の活動相手　その他のボードゲーム</t>
  </si>
  <si>
    <t xml:space="preserve">    アイテム条件:Q19A(3)</t>
  </si>
  <si>
    <t>問１９Ｂ　娯楽（ゲーム）の活動相手　その他のボードゲーム</t>
  </si>
  <si>
    <t>Q19A(3)</t>
  </si>
  <si>
    <t>表頭:問１９Ｂ　娯楽（ゲーム）の活動相手　麻雀</t>
  </si>
  <si>
    <t xml:space="preserve">    アイテム条件:Q19A(4)</t>
  </si>
  <si>
    <t>問１９Ｂ　娯楽（ゲーム）の活動相手　麻雀</t>
  </si>
  <si>
    <t>Q19A(4)</t>
  </si>
  <si>
    <t>表頭:問１９Ｂ　娯楽（ゲーム）の活動相手　トランプ</t>
  </si>
  <si>
    <t xml:space="preserve">    アイテム条件:Q19A(5)</t>
  </si>
  <si>
    <t>問１９Ｂ　娯楽（ゲーム）の活動相手　トランプ</t>
  </si>
  <si>
    <t>Q19A(5)</t>
  </si>
  <si>
    <t>表頭:問１９Ｂ　娯楽（ゲーム）の活動相手　その他のカードゲーム</t>
  </si>
  <si>
    <t xml:space="preserve">    アイテム条件:Q19A(6)</t>
  </si>
  <si>
    <t>問１９Ｂ　娯楽（ゲーム）の活動相手　その他のカードゲーム</t>
  </si>
  <si>
    <t>Q19A(6)</t>
  </si>
  <si>
    <t>表頭:問１９Ｂ　娯楽（ゲーム）の活動相手　家庭用ゲーム機で行うゲーム</t>
  </si>
  <si>
    <t xml:space="preserve">    アイテム条件:Q19A(7)</t>
  </si>
  <si>
    <t>問１９Ｂ　娯楽（ゲーム）の活動相手　家庭用ゲーム機で行うゲーム</t>
  </si>
  <si>
    <t>Q19A(7)</t>
  </si>
  <si>
    <t>表頭:問１９Ｂ　娯楽（ゲーム）の活動相手　パソコンで行うゲーム</t>
  </si>
  <si>
    <t xml:space="preserve">    アイテム条件:Q19A(8)</t>
  </si>
  <si>
    <t>問１９Ｂ　娯楽（ゲーム）の活動相手　パソコンで行うゲーム</t>
  </si>
  <si>
    <t>Q19A(8)</t>
  </si>
  <si>
    <t>表頭:問１９Ｂ　娯楽（ゲーム）の活動相手　スマホ・タブレットで行うゲーム</t>
  </si>
  <si>
    <t xml:space="preserve">    アイテム条件:Q19A(9)</t>
  </si>
  <si>
    <t>問１９Ｂ　娯楽（ゲーム）の活動相手　スマホ・タブレットで行うゲーム</t>
  </si>
  <si>
    <t>Q19A(9)</t>
  </si>
  <si>
    <t>表頭:問１９Ｂ　娯楽（ゲーム）の活動相手　ゲームセンターで行うビデオゲーム</t>
  </si>
  <si>
    <t xml:space="preserve">    アイテム条件:Q19A(10)</t>
  </si>
  <si>
    <t>問１９Ｂ　娯楽（ゲーム）の活動相手　ゲームセンターで行うビデオゲーム</t>
  </si>
  <si>
    <t>Q19A(10)</t>
  </si>
  <si>
    <t>表頭:問１９Ｂ　娯楽（ゲーム）の活動相手　オセロ</t>
  </si>
  <si>
    <t xml:space="preserve">    アイテム条件:Q19A(11)</t>
  </si>
  <si>
    <t>問１９Ｂ　娯楽（ゲーム）の活動相手　オセロ</t>
  </si>
  <si>
    <t>Q19A(11)</t>
  </si>
  <si>
    <t>表頭:問１９Ｂ　娯楽（ゲーム）の活動相手　人生ゲーム</t>
  </si>
  <si>
    <t xml:space="preserve">    アイテム条件:Q19A(12)</t>
  </si>
  <si>
    <t>問１９Ｂ　娯楽（ゲーム）の活動相手　人生ゲーム</t>
  </si>
  <si>
    <t>Q19A(12)</t>
  </si>
  <si>
    <t>表頭:問１９Ｂ　娯楽（ゲーム）の活動相手　ブロックス</t>
  </si>
  <si>
    <t xml:space="preserve">    アイテム条件:Q19A(13)</t>
  </si>
  <si>
    <t>問１９Ｂ　娯楽（ゲーム）の活動相手　ブロックス</t>
  </si>
  <si>
    <t>Q19A(13)</t>
  </si>
  <si>
    <t>表頭:問１９Ｂ　娯楽（ゲーム）の活動相手　ウボンゴ</t>
  </si>
  <si>
    <t xml:space="preserve">    アイテム条件:Q19A(14)</t>
  </si>
  <si>
    <t>問１９Ｂ　娯楽（ゲーム）の活動相手　ウボンゴ</t>
  </si>
  <si>
    <t>Q19A(14)</t>
  </si>
  <si>
    <t>表頭:問１９Ｂ　娯楽（ゲーム）の活動相手　マンカラ</t>
  </si>
  <si>
    <t xml:space="preserve">    アイテム条件:Q19A(15)</t>
  </si>
  <si>
    <t>問１９Ｂ　娯楽（ゲーム）の活動相手　マンカラ</t>
  </si>
  <si>
    <t>Q19A(15)</t>
  </si>
  <si>
    <t>表頭:問１９Ｂ　娯楽（ゲーム）の活動相手　モノポリー</t>
  </si>
  <si>
    <t xml:space="preserve">    アイテム条件:Q19A(16)</t>
  </si>
  <si>
    <t>問１９Ｂ　娯楽（ゲーム）の活動相手　モノポリー</t>
  </si>
  <si>
    <t>Q19A(16)</t>
  </si>
  <si>
    <t>表頭:問１９Ｂ　娯楽（ゲーム）の活動相手　桃太郎電鉄(桃鉄)</t>
  </si>
  <si>
    <t xml:space="preserve">    アイテム条件:Q19A(17)</t>
  </si>
  <si>
    <t>問１９Ｂ　娯楽（ゲーム）の活動相手　桃太郎電鉄(桃鉄)</t>
  </si>
  <si>
    <t>Q19A(17)</t>
  </si>
  <si>
    <t>表頭:問１９Ｂ　娯楽（ゲーム）の活動相手　チェス</t>
  </si>
  <si>
    <t xml:space="preserve">    アイテム条件:Q19A(18)</t>
  </si>
  <si>
    <t>問１９Ｂ　娯楽（ゲーム）の活動相手　チェス</t>
  </si>
  <si>
    <t>Q19A(18)</t>
  </si>
  <si>
    <t>表頭:問１９Ｂ　娯楽（ゲーム）の活動相手　侍石</t>
  </si>
  <si>
    <t xml:space="preserve">    アイテム条件:Q19A(19)</t>
  </si>
  <si>
    <t>問１９Ｂ　娯楽（ゲーム）の活動相手　侍石</t>
  </si>
  <si>
    <t>Q19A(19)</t>
  </si>
  <si>
    <t>表頭:問１９Ｂ　娯楽（ゲーム）の活動相手　数独</t>
  </si>
  <si>
    <t xml:space="preserve">    アイテム条件:Q19A(20)</t>
  </si>
  <si>
    <t>問１９Ｂ　娯楽（ゲーム）の活動相手　数独</t>
  </si>
  <si>
    <t>Q19A(20)</t>
  </si>
  <si>
    <t>表頭:問１９Ｂ　娯楽（ゲーム）の活動相手　すずめ雀</t>
  </si>
  <si>
    <t xml:space="preserve">    アイテム条件:Q19A(21)</t>
  </si>
  <si>
    <t>問１９Ｂ　娯楽（ゲーム）の活動相手　すずめ雀</t>
  </si>
  <si>
    <t>Q19A(21)</t>
  </si>
  <si>
    <t>表頭:問１９Ｂ　娯楽（ゲーム）の活動相手　ドンジャラ</t>
  </si>
  <si>
    <t xml:space="preserve">    アイテム条件:Q19A(22)</t>
  </si>
  <si>
    <t>問１９Ｂ　娯楽（ゲーム）の活動相手　ドンジャラ</t>
  </si>
  <si>
    <t>Q19A(22)</t>
  </si>
  <si>
    <t>表頭:問１９Ｂ　娯楽（ゲーム）の活動相手　その他ボードゲーム</t>
  </si>
  <si>
    <t xml:space="preserve">    アイテム条件:Q19A(23)</t>
  </si>
  <si>
    <t>問１９Ｂ　娯楽（ゲーム）の活動相手　その他ボードゲーム</t>
  </si>
  <si>
    <t>Q19A(23)</t>
  </si>
  <si>
    <t>表頭:問１９Ｂ　娯楽（ゲーム）の活動相手　UNO</t>
  </si>
  <si>
    <t xml:space="preserve">    アイテム条件:Q19A(24)</t>
  </si>
  <si>
    <t>問１９Ｂ　娯楽（ゲーム）の活動相手　UNO</t>
  </si>
  <si>
    <t>Q19A(24)</t>
  </si>
  <si>
    <t>表頭:問１９Ｂ　娯楽（ゲーム）の活動相手　花札</t>
  </si>
  <si>
    <t xml:space="preserve">    アイテム条件:Q19A(25)</t>
  </si>
  <si>
    <t>問１９Ｂ　娯楽（ゲーム）の活動相手　花札</t>
  </si>
  <si>
    <t>Q19A(25)</t>
  </si>
  <si>
    <t>表頭:問１９Ｂ　娯楽（ゲーム）の活動相手　かるた</t>
  </si>
  <si>
    <t xml:space="preserve">    アイテム条件:Q19A(26)</t>
  </si>
  <si>
    <t>問１９Ｂ　娯楽（ゲーム）の活動相手　かるた</t>
  </si>
  <si>
    <t>Q19A(26)</t>
  </si>
  <si>
    <t>表頭:問１９Ｂ　娯楽（ゲーム）の活動相手　ポケットモンスター</t>
  </si>
  <si>
    <t xml:space="preserve">    アイテム条件:Q19A(27)</t>
  </si>
  <si>
    <t>問１９Ｂ　娯楽（ゲーム）の活動相手　ポケットモンスター</t>
  </si>
  <si>
    <t>Q19A(27)</t>
  </si>
  <si>
    <t>表頭:問１９Ｂ　娯楽（ゲーム）の活動相手　遊☆戯☆王</t>
  </si>
  <si>
    <t xml:space="preserve">    アイテム条件:Q19A(28)</t>
  </si>
  <si>
    <t>問１９Ｂ　娯楽（ゲーム）の活動相手　遊☆戯☆王</t>
  </si>
  <si>
    <t>Q19A(28)</t>
  </si>
  <si>
    <t>表頭:問１９Ｂ　娯楽（ゲーム）の活動相手　トレーディングカードゲーム（TCG）</t>
  </si>
  <si>
    <t xml:space="preserve">    アイテム条件:Q19A(29)</t>
  </si>
  <si>
    <t>問１９Ｂ　娯楽（ゲーム）の活動相手　トレーディングカードゲーム（TCG）</t>
  </si>
  <si>
    <t>Q19A(29)</t>
  </si>
  <si>
    <t>表頭:問１９Ｂ　娯楽（ゲーム）の活動相手　人狼ゲーム</t>
  </si>
  <si>
    <t xml:space="preserve">    アイテム条件:Q19A(30)</t>
  </si>
  <si>
    <t>問１９Ｂ　娯楽（ゲーム）の活動相手　人狼ゲーム</t>
  </si>
  <si>
    <t>Q19A(30)</t>
  </si>
  <si>
    <t>表頭:問１９Ｂ　娯楽（ゲーム）の活動相手　百人一首</t>
  </si>
  <si>
    <t xml:space="preserve">    アイテム条件:Q19A(31)</t>
  </si>
  <si>
    <t>問１９Ｂ　娯楽（ゲーム）の活動相手　百人一首</t>
  </si>
  <si>
    <t>Q19A(31)</t>
  </si>
  <si>
    <t>表頭:問１９Ｂ　娯楽（ゲーム）の活動相手　MTG ARENA</t>
  </si>
  <si>
    <t xml:space="preserve">    アイテム条件:Q19A(32)</t>
  </si>
  <si>
    <t>問１９Ｂ　娯楽（ゲーム）の活動相手　MTG ARENA</t>
  </si>
  <si>
    <t>Q19A(32)</t>
  </si>
  <si>
    <t>表頭:問１９Ｂ　娯楽（ゲーム）の活動相手　アルゴ</t>
  </si>
  <si>
    <t xml:space="preserve">    アイテム条件:Q19A(33)</t>
  </si>
  <si>
    <t>問１９Ｂ　娯楽（ゲーム）の活動相手　アルゴ</t>
  </si>
  <si>
    <t>Q19A(33)</t>
  </si>
  <si>
    <t>表頭:問１９Ｂ　娯楽（ゲーム）の活動相手　コントラクトブリッジ</t>
  </si>
  <si>
    <t xml:space="preserve">    アイテム条件:Q19A(34)</t>
  </si>
  <si>
    <t>問１９Ｂ　娯楽（ゲーム）の活動相手　コントラクトブリッジ</t>
  </si>
  <si>
    <t>Q19A(34)</t>
  </si>
  <si>
    <t>表頭:問１９Ｂ　娯楽（ゲーム）の活動相手　ゾンビランドサガ君の心にナイスゲームSAGA</t>
  </si>
  <si>
    <t xml:space="preserve">    アイテム条件:Q19A(35)</t>
  </si>
  <si>
    <t>問１９Ｂ　娯楽（ゲーム）の活動相手　ゾンビランドサガ君の心にナイスゲームSAGA</t>
  </si>
  <si>
    <t>Q19A(35)</t>
  </si>
  <si>
    <t>表頭:問１９Ｂ　娯楽（ゲーム）の活動相手　ドミニオン (Dominion)</t>
  </si>
  <si>
    <t xml:space="preserve">    アイテム条件:Q19A(36)</t>
  </si>
  <si>
    <t>問１９Ｂ　娯楽（ゲーム）の活動相手　ドミニオン (Dominion)</t>
  </si>
  <si>
    <t>Q19A(36)</t>
  </si>
  <si>
    <t>表頭:問１９Ｂ　娯楽（ゲーム）の活動相手　デュエル・マスターズ</t>
  </si>
  <si>
    <t xml:space="preserve">    アイテム条件:Q19A(37)</t>
  </si>
  <si>
    <t>問１９Ｂ　娯楽（ゲーム）の活動相手　デュエル・マスターズ</t>
  </si>
  <si>
    <t>Q19A(37)</t>
  </si>
  <si>
    <t>表頭:問１９Ｂ　娯楽（ゲーム）の活動相手　ディクシット</t>
  </si>
  <si>
    <t xml:space="preserve">    アイテム条件:Q19A(38)</t>
  </si>
  <si>
    <t>問１９Ｂ　娯楽（ゲーム）の活動相手　ディクシット</t>
  </si>
  <si>
    <t>Q19A(38)</t>
  </si>
  <si>
    <t>表頭:問１９Ｂ　娯楽（ゲーム）の活動相手　ハースストーン</t>
  </si>
  <si>
    <t xml:space="preserve">    アイテム条件:Q19A(39)</t>
  </si>
  <si>
    <t>問１９Ｂ　娯楽（ゲーム）の活動相手　ハースストーン</t>
  </si>
  <si>
    <t>Q19A(39)</t>
  </si>
  <si>
    <t>表頭:問１９Ｂ　娯楽（ゲーム）の活動相手　はぁって言うゲーム</t>
  </si>
  <si>
    <t xml:space="preserve">    アイテム条件:Q19A(40)</t>
  </si>
  <si>
    <t>問１９Ｂ　娯楽（ゲーム）の活動相手　はぁって言うゲーム</t>
  </si>
  <si>
    <t>Q19A(40)</t>
  </si>
  <si>
    <t>表頭:問１９Ｂ　娯楽（ゲーム）の活動相手　フリーセル</t>
  </si>
  <si>
    <t xml:space="preserve">    アイテム条件:Q19A(41)</t>
  </si>
  <si>
    <t>問１９Ｂ　娯楽（ゲーム）の活動相手　フリーセル</t>
  </si>
  <si>
    <t>Q19A(41)</t>
  </si>
  <si>
    <t>表頭:問１９Ｂ　娯楽（ゲーム）の活動相手　ポーカー</t>
  </si>
  <si>
    <t xml:space="preserve">    アイテム条件:Q19A(42)</t>
  </si>
  <si>
    <t>問１９Ｂ　娯楽（ゲーム）の活動相手　ポーカー</t>
  </si>
  <si>
    <t>Q19A(42)</t>
  </si>
  <si>
    <t>表頭:問１９Ｂ　娯楽（ゲーム）の活動相手　ナンジャモンジャ</t>
  </si>
  <si>
    <t xml:space="preserve">    アイテム条件:Q19A(43)</t>
  </si>
  <si>
    <t>問１９Ｂ　娯楽（ゲーム）の活動相手　ナンジャモンジャ</t>
  </si>
  <si>
    <t>Q19A(43)</t>
  </si>
  <si>
    <t>表頭:問１９Ｂ　娯楽（ゲーム）の活動相手　その他カードゲーム</t>
  </si>
  <si>
    <t xml:space="preserve">    アイテム条件:Q19A(44)</t>
  </si>
  <si>
    <t>問１９Ｂ　娯楽（ゲーム）の活動相手　その他カードゲーム</t>
  </si>
  <si>
    <t>Q19A(44)</t>
  </si>
  <si>
    <t>表頭:問１９Ｂ　娯楽（ゲーム）の活動相手　その他</t>
  </si>
  <si>
    <t xml:space="preserve">    アイテム条件:Q19A(97)</t>
  </si>
  <si>
    <t>問１９Ｂ　娯楽（ゲーム）の活動相手　その他</t>
  </si>
  <si>
    <t>Q19A(97)</t>
  </si>
  <si>
    <t>表頭:問１９Ｂ　娯楽（ゲーム）の活動相手　不明・分からない</t>
  </si>
  <si>
    <t xml:space="preserve">    アイテム条件:Q19A(98)</t>
  </si>
  <si>
    <t>問１９Ｂ　娯楽（ゲーム）の活動相手　不明・分からない</t>
  </si>
  <si>
    <t>Q19A(98)</t>
  </si>
  <si>
    <t>表頭:問１９Ｃ　娯楽（ゲーム）の過去１年間の実施回数　囲碁</t>
  </si>
  <si>
    <t>問１９Ｃ　娯楽（ゲーム）の過去１年間の実施回数　囲碁</t>
  </si>
  <si>
    <t>表頭:問１９Ｃ　娯楽（ゲーム）の過去１年間の実施回数　将棋</t>
  </si>
  <si>
    <t>問１９Ｃ　娯楽（ゲーム）の過去１年間の実施回数　将棋</t>
  </si>
  <si>
    <t>表頭:問１９Ｃ　娯楽（ゲーム）の過去１年間の実施回数　その他のボードゲーム</t>
  </si>
  <si>
    <t>問１９Ｃ　娯楽（ゲーム）の過去１年間の実施回数　その他のボードゲーム</t>
  </si>
  <si>
    <t>表頭:問１９Ｃ　娯楽（ゲーム）の過去１年間の実施回数　麻雀</t>
  </si>
  <si>
    <t>問１９Ｃ　娯楽（ゲーム）の過去１年間の実施回数　麻雀</t>
  </si>
  <si>
    <t>表頭:問１９Ｃ　娯楽（ゲーム）の過去１年間の実施回数　トランプ</t>
  </si>
  <si>
    <t>問１９Ｃ　娯楽（ゲーム）の過去１年間の実施回数　トランプ</t>
  </si>
  <si>
    <t>表頭:問１９Ｃ　娯楽（ゲーム）の過去１年間の実施回数　その他のカードゲーム</t>
  </si>
  <si>
    <t>問１９Ｃ　娯楽（ゲーム）の過去１年間の実施回数　その他のカードゲーム</t>
  </si>
  <si>
    <t>表頭:問１９Ｃ　娯楽（ゲーム）の過去１年間の実施回数　家庭用ゲーム機で行うゲーム</t>
  </si>
  <si>
    <t>問１９Ｃ　娯楽（ゲーム）の過去１年間の実施回数　家庭用ゲーム機で行うゲーム</t>
  </si>
  <si>
    <t>表頭:問１９Ｃ　娯楽（ゲーム）の過去１年間の実施回数　パソコンで行うゲーム</t>
  </si>
  <si>
    <t>問１９Ｃ　娯楽（ゲーム）の過去１年間の実施回数　パソコンで行うゲーム</t>
  </si>
  <si>
    <t>表頭:問１９Ｃ　娯楽（ゲーム）の過去１年間の実施回数　スマホ・タブレットで行うゲーム</t>
  </si>
  <si>
    <t>問１９Ｃ　娯楽（ゲーム）の過去１年間の実施回数　スマホ・タブレットで行うゲーム</t>
  </si>
  <si>
    <t>表頭:問１９Ｃ　娯楽（ゲーム）の過去１年間の実施回数　ゲームセンターで行うビデオゲーム</t>
  </si>
  <si>
    <t>問１９Ｃ　娯楽（ゲーム）の過去１年間の実施回数　ゲームセンターで行うビデオゲーム</t>
  </si>
  <si>
    <t>表頭:問１９Ｃ　娯楽（ゲーム）の過去１年間の実施回数　オセロ</t>
  </si>
  <si>
    <t>問１９Ｃ　娯楽（ゲーム）の過去１年間の実施回数　オセロ</t>
  </si>
  <si>
    <t>表頭:問１９Ｃ　娯楽（ゲーム）の過去１年間の実施回数　人生ゲーム</t>
  </si>
  <si>
    <t>問１９Ｃ　娯楽（ゲーム）の過去１年間の実施回数　人生ゲーム</t>
  </si>
  <si>
    <t>表頭:問１９Ｃ　娯楽（ゲーム）の過去１年間の実施回数　ブロックス</t>
  </si>
  <si>
    <t>問１９Ｃ　娯楽（ゲーム）の過去１年間の実施回数　ブロックス</t>
  </si>
  <si>
    <t>表頭:問１９Ｃ　娯楽（ゲーム）の過去１年間の実施回数　ウボンゴ</t>
  </si>
  <si>
    <t>問１９Ｃ　娯楽（ゲーム）の過去１年間の実施回数　ウボンゴ</t>
  </si>
  <si>
    <t>表頭:問１９Ｃ　娯楽（ゲーム）の過去１年間の実施回数　マンカラ</t>
  </si>
  <si>
    <t>問１９Ｃ　娯楽（ゲーム）の過去１年間の実施回数　マンカラ</t>
  </si>
  <si>
    <t>表頭:問１９Ｃ　娯楽（ゲーム）の過去１年間の実施回数　モノポリー</t>
  </si>
  <si>
    <t>問１９Ｃ　娯楽（ゲーム）の過去１年間の実施回数　モノポリー</t>
  </si>
  <si>
    <t>表頭:問１９Ｃ　娯楽（ゲーム）の過去１年間の実施回数　桃太郎電鉄(桃鉄)</t>
  </si>
  <si>
    <t>問１９Ｃ　娯楽（ゲーム）の過去１年間の実施回数　桃太郎電鉄(桃鉄)</t>
  </si>
  <si>
    <t>表頭:問１９Ｃ　娯楽（ゲーム）の過去１年間の実施回数　チェス</t>
  </si>
  <si>
    <t>問１９Ｃ　娯楽（ゲーム）の過去１年間の実施回数　チェス</t>
  </si>
  <si>
    <t>表頭:問１９Ｃ　娯楽（ゲーム）の過去１年間の実施回数　侍石</t>
  </si>
  <si>
    <t>問１９Ｃ　娯楽（ゲーム）の過去１年間の実施回数　侍石</t>
  </si>
  <si>
    <t>表頭:問１９Ｃ　娯楽（ゲーム）の過去１年間の実施回数　数独</t>
  </si>
  <si>
    <t>問１９Ｃ　娯楽（ゲーム）の過去１年間の実施回数　数独</t>
  </si>
  <si>
    <t>表頭:問１９Ｃ　娯楽（ゲーム）の過去１年間の実施回数　すずめ雀</t>
  </si>
  <si>
    <t>問１９Ｃ　娯楽（ゲーム）の過去１年間の実施回数　すずめ雀</t>
  </si>
  <si>
    <t>表頭:問１９Ｃ　娯楽（ゲーム）の過去１年間の実施回数　ドンジャラ</t>
  </si>
  <si>
    <t>問１９Ｃ　娯楽（ゲーム）の過去１年間の実施回数　ドンジャラ</t>
  </si>
  <si>
    <t>表頭:問１９Ｃ　娯楽（ゲーム）の過去１年間の実施回数　その他ボードゲーム</t>
  </si>
  <si>
    <t>問１９Ｃ　娯楽（ゲーム）の過去１年間の実施回数　その他ボードゲーム</t>
  </si>
  <si>
    <t>表頭:問１９Ｃ　娯楽（ゲーム）の過去１年間の実施回数　UNO</t>
  </si>
  <si>
    <t>問１９Ｃ　娯楽（ゲーム）の過去１年間の実施回数　UNO</t>
  </si>
  <si>
    <t>表頭:問１９Ｃ　娯楽（ゲーム）の過去１年間の実施回数　花札</t>
  </si>
  <si>
    <t>問１９Ｃ　娯楽（ゲーム）の過去１年間の実施回数　花札</t>
  </si>
  <si>
    <t>表頭:問１９Ｃ　娯楽（ゲーム）の過去１年間の実施回数　かるた</t>
  </si>
  <si>
    <t>問１９Ｃ　娯楽（ゲーム）の過去１年間の実施回数　かるた</t>
  </si>
  <si>
    <t>表頭:問１９Ｃ　娯楽（ゲーム）の過去１年間の実施回数　ポケットモンスター</t>
  </si>
  <si>
    <t>問１９Ｃ　娯楽（ゲーム）の過去１年間の実施回数　ポケットモンスター</t>
  </si>
  <si>
    <t>表頭:問１９Ｃ　娯楽（ゲーム）の過去１年間の実施回数　遊☆戯☆王</t>
  </si>
  <si>
    <t>問１９Ｃ　娯楽（ゲーム）の過去１年間の実施回数　遊☆戯☆王</t>
  </si>
  <si>
    <t>表頭:問１９Ｃ　娯楽（ゲーム）の過去１年間の実施回数　トレーディングカードゲーム（TCG）</t>
  </si>
  <si>
    <t>問１９Ｃ　娯楽（ゲーム）の過去１年間の実施回数　トレーディングカードゲーム（TCG）</t>
  </si>
  <si>
    <t>表頭:問１９Ｃ　娯楽（ゲーム）の過去１年間の実施回数　人狼ゲーム</t>
  </si>
  <si>
    <t>問１９Ｃ　娯楽（ゲーム）の過去１年間の実施回数　人狼ゲーム</t>
  </si>
  <si>
    <t>表頭:問１９Ｃ　娯楽（ゲーム）の過去１年間の実施回数　百人一首</t>
  </si>
  <si>
    <t>問１９Ｃ　娯楽（ゲーム）の過去１年間の実施回数　百人一首</t>
  </si>
  <si>
    <t>表頭:問１９Ｃ　娯楽（ゲーム）の過去１年間の実施回数　MTG ARENA</t>
  </si>
  <si>
    <t>問１９Ｃ　娯楽（ゲーム）の過去１年間の実施回数　MTG ARENA</t>
  </si>
  <si>
    <t>表頭:問１９Ｃ　娯楽（ゲーム）の過去１年間の実施回数　アルゴ</t>
  </si>
  <si>
    <t>問１９Ｃ　娯楽（ゲーム）の過去１年間の実施回数　アルゴ</t>
  </si>
  <si>
    <t>表頭:問１９Ｃ　娯楽（ゲーム）の過去１年間の実施回数　コントラクトブリッジ</t>
  </si>
  <si>
    <t>問１９Ｃ　娯楽（ゲーム）の過去１年間の実施回数　コントラクトブリッジ</t>
  </si>
  <si>
    <t>表頭:問１９Ｃ　娯楽（ゲーム）の過去１年間の実施回数　ゾンビランドサガ君の心にナイスゲームSAGA</t>
  </si>
  <si>
    <t>問１９Ｃ　娯楽（ゲーム）の過去１年間の実施回数　ゾンビランドサガ君の心にナイスゲームSAGA</t>
  </si>
  <si>
    <t>表頭:問１９Ｃ　娯楽（ゲーム）の過去１年間の実施回数　ドミニオン (Dominion)</t>
  </si>
  <si>
    <t>問１９Ｃ　娯楽（ゲーム）の過去１年間の実施回数　ドミニオン (Dominion)</t>
  </si>
  <si>
    <t>表頭:問１９Ｃ　娯楽（ゲーム）の過去１年間の実施回数　デュエル・マスターズ</t>
  </si>
  <si>
    <t>問１９Ｃ　娯楽（ゲーム）の過去１年間の実施回数　デュエル・マスターズ</t>
  </si>
  <si>
    <t>表頭:問１９Ｃ　娯楽（ゲーム）の過去１年間の実施回数　ディクシット</t>
  </si>
  <si>
    <t>問１９Ｃ　娯楽（ゲーム）の過去１年間の実施回数　ディクシット</t>
  </si>
  <si>
    <t>表頭:問１９Ｃ　娯楽（ゲーム）の過去１年間の実施回数　ハースストーン</t>
  </si>
  <si>
    <t>問１９Ｃ　娯楽（ゲーム）の過去１年間の実施回数　ハースストーン</t>
  </si>
  <si>
    <t>表頭:問１９Ｃ　娯楽（ゲーム）の過去１年間の実施回数　はぁって言うゲーム</t>
  </si>
  <si>
    <t>問１９Ｃ　娯楽（ゲーム）の過去１年間の実施回数　はぁって言うゲーム</t>
  </si>
  <si>
    <t>表頭:問１９Ｃ　娯楽（ゲーム）の過去１年間の実施回数　フリーセル</t>
  </si>
  <si>
    <t>問１９Ｃ　娯楽（ゲーム）の過去１年間の実施回数　フリーセル</t>
  </si>
  <si>
    <t>表頭:問１９Ｃ　娯楽（ゲーム）の過去１年間の実施回数　ポーカー</t>
  </si>
  <si>
    <t>問１９Ｃ　娯楽（ゲーム）の過去１年間の実施回数　ポーカー</t>
  </si>
  <si>
    <t>表頭:問１９Ｃ　娯楽（ゲーム）の過去１年間の実施回数　ナンジャモンジャ</t>
  </si>
  <si>
    <t>問１９Ｃ　娯楽（ゲーム）の過去１年間の実施回数　ナンジャモンジャ</t>
  </si>
  <si>
    <t>表頭:問１９Ｃ　娯楽（ゲーム）の過去１年間の実施回数　その他カードゲーム</t>
  </si>
  <si>
    <t>問１９Ｃ　娯楽（ゲーム）の過去１年間の実施回数　その他カードゲーム</t>
  </si>
  <si>
    <t>表頭:問１９Ｃ　娯楽（ゲーム）の過去１年間の実施回数　その他</t>
  </si>
  <si>
    <t>問１９Ｃ　娯楽（ゲーム）の過去１年間の実施回数　その他</t>
  </si>
  <si>
    <t>表頭:問１９Ｃ　娯楽（ゲーム）の過去１年間の実施回数　不明・分からない</t>
  </si>
  <si>
    <t>問１９Ｃ　娯楽（ゲーム）の過去１年間の実施回数　不明・分からない</t>
  </si>
  <si>
    <t>表頭:問１９Ｄ　娯楽（ゲーム）の１回あたりの実施時間　囲碁</t>
  </si>
  <si>
    <t>３０～５９分以内</t>
  </si>
  <si>
    <t>６０～１１９分以内</t>
  </si>
  <si>
    <t>１２０～１７９分以内</t>
  </si>
  <si>
    <t>１８０～２３９分以内</t>
  </si>
  <si>
    <t>２４０分以上</t>
  </si>
  <si>
    <t>問１９Ｄ　娯楽（ゲーム）の１回あたりの実施時間　囲碁</t>
  </si>
  <si>
    <t>表頭:問１９Ｄ　娯楽（ゲーム）の１回あたりの実施時間　将棋</t>
  </si>
  <si>
    <t>問１９Ｄ　娯楽（ゲーム）の１回あたりの実施時間　将棋</t>
  </si>
  <si>
    <t>表頭:問１９Ｄ　娯楽（ゲーム）の１回あたりの実施時間　その他のボードゲーム</t>
  </si>
  <si>
    <t>問１９Ｄ　娯楽（ゲーム）の１回あたりの実施時間　その他のボードゲーム</t>
  </si>
  <si>
    <t>表頭:問１９Ｄ　娯楽（ゲーム）の１回あたりの実施時間　麻雀</t>
  </si>
  <si>
    <t>問１９Ｄ　娯楽（ゲーム）の１回あたりの実施時間　麻雀</t>
  </si>
  <si>
    <t>表頭:問１９Ｄ　娯楽（ゲーム）の１回あたりの実施時間　トランプ</t>
  </si>
  <si>
    <t>問１９Ｄ　娯楽（ゲーム）の１回あたりの実施時間　トランプ</t>
  </si>
  <si>
    <t>表頭:問１９Ｄ　娯楽（ゲーム）の１回あたりの実施時間　その他のカードゲーム</t>
  </si>
  <si>
    <t>問１９Ｄ　娯楽（ゲーム）の１回あたりの実施時間　その他のカードゲーム</t>
  </si>
  <si>
    <t>表頭:問１９Ｄ　娯楽（ゲーム）の１回あたりの実施時間　家庭用ゲーム機で行うゲーム</t>
  </si>
  <si>
    <t>問１９Ｄ　娯楽（ゲーム）の１回あたりの実施時間　家庭用ゲーム機で行うゲーム</t>
  </si>
  <si>
    <t>表頭:問１９Ｄ　娯楽（ゲーム）の１回あたりの実施時間　パソコンで行うゲーム</t>
  </si>
  <si>
    <t>問１９Ｄ　娯楽（ゲーム）の１回あたりの実施時間　パソコンで行うゲーム</t>
  </si>
  <si>
    <t>表頭:問１９Ｄ　娯楽（ゲーム）の１回あたりの実施時間　スマホ・タブレットで行うゲーム</t>
  </si>
  <si>
    <t>問１９Ｄ　娯楽（ゲーム）の１回あたりの実施時間　スマホ・タブレットで行うゲーム</t>
  </si>
  <si>
    <t>表頭:問１９Ｄ　娯楽（ゲーム）の１回あたりの実施時間　ゲームセンターで行うビデオゲーム</t>
  </si>
  <si>
    <t>問１９Ｄ　娯楽（ゲーム）の１回あたりの実施時間　ゲームセンターで行うビデオゲーム</t>
  </si>
  <si>
    <t>表頭:問１９Ｄ　娯楽（ゲーム）の１回あたりの実施時間　オセロ</t>
  </si>
  <si>
    <t>問１９Ｄ　娯楽（ゲーム）の１回あたりの実施時間　オセロ</t>
  </si>
  <si>
    <t>表頭:問１９Ｄ　娯楽（ゲーム）の１回あたりの実施時間　人生ゲーム</t>
  </si>
  <si>
    <t>問１９Ｄ　娯楽（ゲーム）の１回あたりの実施時間　人生ゲーム</t>
  </si>
  <si>
    <t>表頭:問１９Ｄ　娯楽（ゲーム）の１回あたりの実施時間　ブロックス</t>
  </si>
  <si>
    <t>問１９Ｄ　娯楽（ゲーム）の１回あたりの実施時間　ブロックス</t>
  </si>
  <si>
    <t>表頭:問１９Ｄ　娯楽（ゲーム）の１回あたりの実施時間　ウボンゴ</t>
  </si>
  <si>
    <t>問１９Ｄ　娯楽（ゲーム）の１回あたりの実施時間　ウボンゴ</t>
  </si>
  <si>
    <t>表頭:問１９Ｄ　娯楽（ゲーム）の１回あたりの実施時間　マンカラ</t>
  </si>
  <si>
    <t>問１９Ｄ　娯楽（ゲーム）の１回あたりの実施時間　マンカラ</t>
  </si>
  <si>
    <t>表頭:問１９Ｄ　娯楽（ゲーム）の１回あたりの実施時間　モノポリー</t>
  </si>
  <si>
    <t>問１９Ｄ　娯楽（ゲーム）の１回あたりの実施時間　モノポリー</t>
  </si>
  <si>
    <t>表頭:問１９Ｄ　娯楽（ゲーム）の１回あたりの実施時間　桃太郎電鉄(桃鉄)</t>
  </si>
  <si>
    <t>問１９Ｄ　娯楽（ゲーム）の１回あたりの実施時間　桃太郎電鉄(桃鉄)</t>
  </si>
  <si>
    <t>表頭:問１９Ｄ　娯楽（ゲーム）の１回あたりの実施時間　チェス</t>
  </si>
  <si>
    <t>問１９Ｄ　娯楽（ゲーム）の１回あたりの実施時間　チェス</t>
  </si>
  <si>
    <t>表頭:問１９Ｄ　娯楽（ゲーム）の１回あたりの実施時間　侍石</t>
  </si>
  <si>
    <t>問１９Ｄ　娯楽（ゲーム）の１回あたりの実施時間　侍石</t>
  </si>
  <si>
    <t>表頭:問１９Ｄ　娯楽（ゲーム）の１回あたりの実施時間　数独</t>
  </si>
  <si>
    <t>問１９Ｄ　娯楽（ゲーム）の１回あたりの実施時間　数独</t>
  </si>
  <si>
    <t>表頭:問１９Ｄ　娯楽（ゲーム）の１回あたりの実施時間　すずめ雀</t>
  </si>
  <si>
    <t>問１９Ｄ　娯楽（ゲーム）の１回あたりの実施時間　すずめ雀</t>
  </si>
  <si>
    <t>表頭:問１９Ｄ　娯楽（ゲーム）の１回あたりの実施時間　ドンジャラ</t>
  </si>
  <si>
    <t>問１９Ｄ　娯楽（ゲーム）の１回あたりの実施時間　ドンジャラ</t>
  </si>
  <si>
    <t>表頭:問１９Ｄ　娯楽（ゲーム）の１回あたりの実施時間　その他ボードゲーム</t>
  </si>
  <si>
    <t>問１９Ｄ　娯楽（ゲーム）の１回あたりの実施時間　その他ボードゲーム</t>
  </si>
  <si>
    <t>表頭:問１９Ｄ　娯楽（ゲーム）の１回あたりの実施時間　UNO</t>
  </si>
  <si>
    <t>問１９Ｄ　娯楽（ゲーム）の１回あたりの実施時間　UNO</t>
  </si>
  <si>
    <t>表頭:問１９Ｄ　娯楽（ゲーム）の１回あたりの実施時間　花札</t>
  </si>
  <si>
    <t>問１９Ｄ　娯楽（ゲーム）の１回あたりの実施時間　花札</t>
  </si>
  <si>
    <t>表頭:問１９Ｄ　娯楽（ゲーム）の１回あたりの実施時間　かるた</t>
  </si>
  <si>
    <t>問１９Ｄ　娯楽（ゲーム）の１回あたりの実施時間　かるた</t>
  </si>
  <si>
    <t>表頭:問１９Ｄ　娯楽（ゲーム）の１回あたりの実施時間　ポケットモンスター</t>
  </si>
  <si>
    <t>問１９Ｄ　娯楽（ゲーム）の１回あたりの実施時間　ポケットモンスター</t>
  </si>
  <si>
    <t>表頭:問１９Ｄ　娯楽（ゲーム）の１回あたりの実施時間　遊☆戯☆王</t>
  </si>
  <si>
    <t>問１９Ｄ　娯楽（ゲーム）の１回あたりの実施時間　遊☆戯☆王</t>
  </si>
  <si>
    <t>表頭:問１９Ｄ　娯楽（ゲーム）の１回あたりの実施時間　トレーディングカードゲーム（TCG）</t>
  </si>
  <si>
    <t>問１９Ｄ　娯楽（ゲーム）の１回あたりの実施時間　トレーディングカードゲーム（TCG）</t>
  </si>
  <si>
    <t>表頭:問１９Ｄ　娯楽（ゲーム）の１回あたりの実施時間　人狼ゲーム</t>
  </si>
  <si>
    <t>問１９Ｄ　娯楽（ゲーム）の１回あたりの実施時間　人狼ゲーム</t>
  </si>
  <si>
    <t>表頭:問１９Ｄ　娯楽（ゲーム）の１回あたりの実施時間　百人一首</t>
  </si>
  <si>
    <t>問１９Ｄ　娯楽（ゲーム）の１回あたりの実施時間　百人一首</t>
  </si>
  <si>
    <t>表頭:問１９Ｄ　娯楽（ゲーム）の１回あたりの実施時間　MTG ARENA</t>
  </si>
  <si>
    <t>問１９Ｄ　娯楽（ゲーム）の１回あたりの実施時間　MTG ARENA</t>
  </si>
  <si>
    <t>表頭:問１９Ｄ　娯楽（ゲーム）の１回あたりの実施時間　アルゴ</t>
  </si>
  <si>
    <t>問１９Ｄ　娯楽（ゲーム）の１回あたりの実施時間　アルゴ</t>
  </si>
  <si>
    <t>表頭:問１９Ｄ　娯楽（ゲーム）の１回あたりの実施時間　コントラクトブリッジ</t>
  </si>
  <si>
    <t>問１９Ｄ　娯楽（ゲーム）の１回あたりの実施時間　コントラクトブリッジ</t>
  </si>
  <si>
    <t>表頭:問１９Ｄ　娯楽（ゲーム）の１回あたりの実施時間　ゾンビランドサガ君の心にナイスゲームSAGA</t>
  </si>
  <si>
    <t>問１９Ｄ　娯楽（ゲーム）の１回あたりの実施時間　ゾンビランドサガ君の心にナイスゲームSAGA</t>
  </si>
  <si>
    <t>表頭:問１９Ｄ　娯楽（ゲーム）の１回あたりの実施時間　ドミニオン (Ｄominion)</t>
  </si>
  <si>
    <t>問１９Ｄ　娯楽（ゲーム）の１回あたりの実施時間　ドミニオン (Ｄominion)</t>
  </si>
  <si>
    <t>表頭:問１９Ｄ　娯楽（ゲーム）の１回あたりの実施時間　デュエル・マスターズ</t>
  </si>
  <si>
    <t>問１９Ｄ　娯楽（ゲーム）の１回あたりの実施時間　デュエル・マスターズ</t>
  </si>
  <si>
    <t>表頭:問１９Ｄ　娯楽（ゲーム）の１回あたりの実施時間　ディクシット</t>
  </si>
  <si>
    <t>問１９Ｄ　娯楽（ゲーム）の１回あたりの実施時間　ディクシット</t>
  </si>
  <si>
    <t>表頭:問１９Ｄ　娯楽（ゲーム）の１回あたりの実施時間　ハースストーン</t>
  </si>
  <si>
    <t>問１９Ｄ　娯楽（ゲーム）の１回あたりの実施時間　ハースストーン</t>
  </si>
  <si>
    <t>表頭:問１９Ｄ　娯楽（ゲーム）の１回あたりの実施時間　はぁって言うゲーム</t>
  </si>
  <si>
    <t>問１９Ｄ　娯楽（ゲーム）の１回あたりの実施時間　はぁって言うゲーム</t>
  </si>
  <si>
    <t>表頭:問１９Ｄ　娯楽（ゲーム）の１回あたりの実施時間　フリーセル</t>
  </si>
  <si>
    <t>問１９Ｄ　娯楽（ゲーム）の１回あたりの実施時間　フリーセル</t>
  </si>
  <si>
    <t>表頭:問１９Ｄ　娯楽（ゲーム）の１回あたりの実施時間　ポーカー</t>
  </si>
  <si>
    <t>問１９Ｄ　娯楽（ゲーム）の１回あたりの実施時間　ポーカー</t>
  </si>
  <si>
    <t>表頭:問１９Ｄ　娯楽（ゲーム）の１回あたりの実施時間　ナンジャモンジャ</t>
  </si>
  <si>
    <t>問１９Ｄ　娯楽（ゲーム）の１回あたりの実施時間　ナンジャモンジャ</t>
  </si>
  <si>
    <t>表頭:問１９Ｄ　娯楽（ゲーム）の１回あたりの実施時間　その他カードゲーム</t>
  </si>
  <si>
    <t>問１９Ｄ　娯楽（ゲーム）の１回あたりの実施時間　その他カードゲーム</t>
  </si>
  <si>
    <t>表頭:問１９Ｄ　娯楽（ゲーム）の１回あたりの実施時間　その他</t>
  </si>
  <si>
    <t>問１９Ｄ　娯楽（ゲーム）の１回あたりの実施時間　その他</t>
  </si>
  <si>
    <t>表頭:問１９Ｄ　娯楽（ゲーム）の１回あたりの実施時間　不明・分からない</t>
  </si>
  <si>
    <t>問１９Ｄ　娯楽（ゲーム）の１回あたりの実施時間　不明・分からない</t>
  </si>
  <si>
    <t>表頭:問２０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</si>
  <si>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</si>
  <si>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</si>
  <si>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</si>
  <si>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</si>
  <si>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</si>
  <si>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</si>
  <si>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</si>
  <si>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</si>
  <si>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</si>
  <si>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</si>
  <si>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問２０　１）朝食の摂取状況</t>
  </si>
  <si>
    <t>表頭:問２０　２）１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</si>
  <si>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</si>
  <si>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</si>
  <si>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</si>
  <si>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</si>
  <si>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</si>
  <si>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</si>
  <si>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</si>
  <si>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</si>
  <si>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</si>
  <si>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問２０　２）１　平日の寝る時刻</t>
  </si>
  <si>
    <t>表頭:問２０　２）２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</si>
  <si>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</si>
  <si>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</si>
  <si>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</si>
  <si>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</si>
  <si>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</si>
  <si>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</si>
  <si>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</si>
  <si>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問２０　２）２　平日の起きる時刻</t>
  </si>
  <si>
    <t>表頭:問２０　２）３　平日の睡眠時間</t>
  </si>
  <si>
    <t>５～６時間未満</t>
  </si>
  <si>
    <t>６～７時間未満</t>
  </si>
  <si>
    <t>７～８時間未満</t>
  </si>
  <si>
    <t>８～９時間未満</t>
  </si>
  <si>
    <t>９時間以上</t>
  </si>
  <si>
    <t>問２０　２）３　平日の睡眠時間</t>
  </si>
  <si>
    <t>表頭:問２０　２）４　休日の寝る時刻</t>
  </si>
  <si>
    <t>問２０　２）４　休日の寝る時刻</t>
  </si>
  <si>
    <t>表頭:問２０　２）５　休日の起きる時刻</t>
  </si>
  <si>
    <t>問２０　２）５　休日の起きる時刻</t>
  </si>
  <si>
    <t>表頭:問２０　２）６　休日の睡眠時間</t>
  </si>
  <si>
    <t>問２０　２）６　休日の睡眠時間</t>
  </si>
  <si>
    <t>表頭:問２０　３）過去1か月の睡眠の質</t>
  </si>
  <si>
    <t>非常によい</t>
  </si>
  <si>
    <t>かなりよい</t>
  </si>
  <si>
    <t>かなり悪い</t>
  </si>
  <si>
    <t>非常に悪い</t>
  </si>
  <si>
    <t>よい（計）</t>
  </si>
  <si>
    <t>悪い（計）</t>
  </si>
  <si>
    <t>問２０　３）過去1か月の睡眠の質</t>
  </si>
  <si>
    <t>表頭:問２０　４）自分の体力評価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</si>
  <si>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</si>
  <si>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</si>
  <si>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</si>
  <si>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</si>
  <si>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</si>
  <si>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</si>
  <si>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</si>
  <si>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問２０　４）自分の体力評価</t>
  </si>
  <si>
    <t>表頭:問２０　５）運動不足感</t>
  </si>
  <si>
    <t>とても感じる</t>
  </si>
  <si>
    <t>少しは感じる</t>
  </si>
  <si>
    <t>あまり感じない</t>
  </si>
  <si>
    <t>まったく感じない</t>
  </si>
  <si>
    <t>感じる（計）</t>
  </si>
  <si>
    <t>感じない（計）</t>
  </si>
  <si>
    <t>問２０　５）運動不足感</t>
  </si>
  <si>
    <t>表頭:問２０　６）現在の健康状態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</si>
  <si>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</si>
  <si>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</si>
  <si>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</si>
  <si>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</si>
  <si>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</si>
  <si>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</si>
  <si>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問２０　６）現在の健康状態</t>
  </si>
  <si>
    <t>表頭:問２０　７）＿１　テレビ、DVD、PC、ゲーム、スマフォ等の使用時間（平日）</t>
  </si>
  <si>
    <t>30分未満</t>
  </si>
  <si>
    <t>30分～1時間未満</t>
  </si>
  <si>
    <t>1～2時間未満</t>
  </si>
  <si>
    <t>2～3時間未満</t>
  </si>
  <si>
    <t>3～4時間未満</t>
  </si>
  <si>
    <t>4～5時間未満</t>
  </si>
  <si>
    <t>5時間以上</t>
  </si>
  <si>
    <t>問２０　７）＿１　テレビ、DVD、PC、ゲーム、スマフォ等の使用時間（平日）</t>
  </si>
  <si>
    <t>表頭:問２０　７）＿２　テレビ、DVD、PC、ゲーム、スマフォ等の使用時間（休日）</t>
  </si>
  <si>
    <t>問２０　７）＿２　テレビ、DVD、PC、ゲーム、スマフォ等の使用時間（休日）</t>
  </si>
  <si>
    <t>表頭:問２０　８）－１　神経過敏に感じましたか。</t>
  </si>
  <si>
    <t>いつも</t>
  </si>
  <si>
    <t>たいてい</t>
  </si>
  <si>
    <t>ときどき</t>
  </si>
  <si>
    <t>少しだけ</t>
  </si>
  <si>
    <t>まったくない</t>
  </si>
  <si>
    <t>平均</t>
  </si>
  <si>
    <t>(4)</t>
  </si>
  <si>
    <t>(3)</t>
  </si>
  <si>
    <t>(2)</t>
  </si>
  <si>
    <t>(1)</t>
  </si>
  <si>
    <t>(0)</t>
  </si>
  <si>
    <t>問２０　８）－１　神経過敏に感じましたか。</t>
  </si>
  <si>
    <t>表頭:問２０　８）－２　絶望的だと感じましたか。</t>
  </si>
  <si>
    <t>問２０　８）－２　絶望的だと感じましたか。</t>
  </si>
  <si>
    <t>表頭:問２０　８）－３　そわそわ、落ち着かなく感じましたか。</t>
  </si>
  <si>
    <t>問２０　８）－３　そわそわ、落ち着かなく感じましたか。</t>
  </si>
  <si>
    <t>表頭:問２０　８）－４　気分が沈み込んで、何が起こっても気が晴れないように感じましたか。</t>
  </si>
  <si>
    <t>問２０　８）－４　気分が沈み込んで、何が起こっても気が晴れないように感じましたか。</t>
  </si>
  <si>
    <t>表頭:問２０　８）－５　何をするのも骨折りだと感じましたか。</t>
  </si>
  <si>
    <t>問２０　８）－５　何をするのも骨折りだと感じましたか。</t>
  </si>
  <si>
    <t>表頭:問２０　８）－６　自分は価値のない人間だと感じましたか。</t>
  </si>
  <si>
    <t>問２０　８）－６　自分は価値のない人間だと感じましたか。</t>
  </si>
  <si>
    <t>表頭:Ｆ１　年齢</t>
  </si>
  <si>
    <t>Ｆ１　年齢</t>
  </si>
  <si>
    <t>表頭:Ｆ２　性別</t>
  </si>
  <si>
    <t>Ｆ２　性別</t>
  </si>
  <si>
    <t>表頭:Ｆ１Ｆ２　性年代</t>
  </si>
  <si>
    <t>Ｆ１Ｆ２　性年代</t>
  </si>
  <si>
    <t>表頭:Ｆ３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</si>
  <si>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</si>
  <si>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</si>
  <si>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</si>
  <si>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</si>
  <si>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</si>
  <si>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</si>
  <si>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Ｆ３　身長</t>
  </si>
  <si>
    <t>表頭:Ｆ４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</si>
  <si>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</si>
  <si>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</si>
  <si>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</si>
  <si>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</si>
  <si>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</si>
  <si>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</si>
  <si>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平均（㎏）</t>
  </si>
  <si>
    <t>Ｆ４　体重</t>
  </si>
  <si>
    <t>表頭:Ｆ３Ｆ４　ＢＭＩ（体格指数）</t>
  </si>
  <si>
    <t>やせ（１８．５未満）</t>
  </si>
  <si>
    <t>標準（１８．５以上２５．０未満）</t>
  </si>
  <si>
    <t>肥満（２５．０以上）</t>
  </si>
  <si>
    <t>Ｆ３Ｆ４　ＢＭＩ（体格指数）</t>
  </si>
  <si>
    <t>表頭:Ｆ５　未既婚</t>
  </si>
  <si>
    <t>未婚（結婚したことはない）</t>
  </si>
  <si>
    <t>既婚（事実婚を含む）</t>
  </si>
  <si>
    <t>離別</t>
  </si>
  <si>
    <t>死別</t>
  </si>
  <si>
    <t>Ｆ５　未既婚</t>
  </si>
  <si>
    <t>表頭:Ｆ６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</si>
  <si>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</si>
  <si>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</si>
  <si>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</si>
  <si>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</si>
  <si>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</si>
  <si>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</si>
  <si>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</si>
  <si>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</si>
  <si>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</si>
  <si>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家族構成</t>
  </si>
  <si>
    <t>表頭:Ｆ６　同居家族</t>
  </si>
  <si>
    <t>一世代世帯</t>
  </si>
  <si>
    <t>二世代世帯</t>
  </si>
  <si>
    <t>三世代世帯</t>
  </si>
  <si>
    <t>Ｆ６　同居家族</t>
  </si>
  <si>
    <t>表頭:Ｆ６ａ　子ども人数</t>
  </si>
  <si>
    <t xml:space="preserve">    アイテム条件:F6(4)</t>
  </si>
  <si>
    <t>１人</t>
  </si>
  <si>
    <t>２人</t>
  </si>
  <si>
    <t>３人</t>
  </si>
  <si>
    <t>４人</t>
  </si>
  <si>
    <t>５人以上</t>
  </si>
  <si>
    <t>平均（人）</t>
  </si>
  <si>
    <t>Ｆ６ａ　子ども人数</t>
  </si>
  <si>
    <t>F6(4)</t>
  </si>
  <si>
    <t>表頭:Ｆ６ｂ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</si>
  <si>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</si>
  <si>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</si>
  <si>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</si>
  <si>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</si>
  <si>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</si>
  <si>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</si>
  <si>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</si>
  <si>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</si>
  <si>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Ｆ６ｂ　末子年齢</t>
  </si>
  <si>
    <t>表頭:Ｆ６ｃ　兄弟姉妹人数</t>
  </si>
  <si>
    <t xml:space="preserve">    アイテム条件:F6(7)</t>
  </si>
  <si>
    <t>Ｆ６ｃ　兄弟姉妹人数</t>
  </si>
  <si>
    <t>F6(7)</t>
  </si>
  <si>
    <t>表頭:Ｆ６ｄ　孫人数</t>
  </si>
  <si>
    <t xml:space="preserve">    アイテム条件:F6(8)</t>
  </si>
  <si>
    <t>Ｆ６ｄ　孫人数</t>
  </si>
  <si>
    <t>F6(8)</t>
  </si>
  <si>
    <t>表頭:Ｆ６ｅ　その他人数</t>
  </si>
  <si>
    <t xml:space="preserve">    アイテム条件:F6(10)</t>
  </si>
  <si>
    <t>Ｆ６ｅ　その他人数</t>
  </si>
  <si>
    <t>F6(10)</t>
  </si>
  <si>
    <t>表頭:Ｆ７　住居形態</t>
  </si>
  <si>
    <t>一戸建て</t>
  </si>
  <si>
    <t>２～３階建ての集合住宅</t>
  </si>
  <si>
    <t>４～１２階建ての集合住宅</t>
  </si>
  <si>
    <t>１３階建て以上の集合住宅</t>
  </si>
  <si>
    <t>Ｆ７　住居形態</t>
  </si>
  <si>
    <t>表頭:Ｆ８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</si>
  <si>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</si>
  <si>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</si>
  <si>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</si>
  <si>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</si>
  <si>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</si>
  <si>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</si>
  <si>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</si>
  <si>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Ｆ８　最終学歴</t>
  </si>
  <si>
    <t>表頭:Ｆ９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</si>
  <si>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</si>
  <si>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</si>
  <si>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</si>
  <si>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</si>
  <si>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</si>
  <si>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</si>
  <si>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</si>
  <si>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</si>
  <si>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</si>
  <si>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</si>
  <si>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</si>
  <si>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Ｆ９　世帯年収（税込）</t>
  </si>
  <si>
    <t>表頭:Ｆ１０　職業</t>
  </si>
  <si>
    <t>自営業・家族従業者（小計）</t>
  </si>
  <si>
    <t>管理的職業</t>
  </si>
  <si>
    <t>専門的・技術的職業</t>
  </si>
  <si>
    <t>事務的職業</t>
  </si>
  <si>
    <t>技能的・労務的職業</t>
  </si>
  <si>
    <t>サービス職業</t>
  </si>
  <si>
    <t>パートタイムやアルバイト</t>
  </si>
  <si>
    <t>学　生</t>
  </si>
  <si>
    <t>無　職</t>
  </si>
  <si>
    <t>Ｆ１０　職業</t>
  </si>
  <si>
    <t>表頭:Ｆ１０ＳＱ１－１　１週間に行っている仕事の時間　（時間／週）</t>
  </si>
  <si>
    <t xml:space="preserve">    アイテム条件:F10(1:10)</t>
  </si>
  <si>
    <t>週９時間以下</t>
  </si>
  <si>
    <t>週１０～１９時間</t>
  </si>
  <si>
    <t>週２０～２９時間</t>
  </si>
  <si>
    <t>週３０～３９時間</t>
  </si>
  <si>
    <t>週４０～４９時間</t>
  </si>
  <si>
    <t>週５０～５９時間</t>
  </si>
  <si>
    <t>週６０～６９時間</t>
  </si>
  <si>
    <t>週７０時間以上</t>
  </si>
  <si>
    <t>Ｆ１０ＳＱ１－１　１週間に行っている仕事の時間　（時間／週）</t>
  </si>
  <si>
    <t>F10(1:10)</t>
  </si>
  <si>
    <t>表頭:Ｆ１０ＳＱ１－２　そのうち残業の時間（時間／週）</t>
  </si>
  <si>
    <t>週４時間以下</t>
  </si>
  <si>
    <t>週５～９時間</t>
  </si>
  <si>
    <t>週１０～１４時間</t>
  </si>
  <si>
    <t>週１５～１９時間</t>
  </si>
  <si>
    <t>週２０時間以上</t>
  </si>
  <si>
    <t>Ｆ１０ＳＱ１－２　そのうち残業の時間（時間／週）</t>
  </si>
  <si>
    <t>表頭:Ｆ１０ＳＱ１－３　在宅勤務（テレワーク）の頻度</t>
  </si>
  <si>
    <t>していない</t>
  </si>
  <si>
    <t>月に数回程度</t>
  </si>
  <si>
    <t>週1回程度</t>
  </si>
  <si>
    <t>週2回程度</t>
  </si>
  <si>
    <t>週3～4日程度</t>
  </si>
  <si>
    <t>週5～6日程度（ほぼ毎日）</t>
  </si>
  <si>
    <t>Ｆ１０ＳＱ１－３　在宅勤務（テレワーク）の頻度</t>
  </si>
  <si>
    <t>表頭:Ｆ１０ＳＱ２－１　勤め先企業の従業員数</t>
  </si>
  <si>
    <t>2～4人</t>
  </si>
  <si>
    <t>5～9人</t>
  </si>
  <si>
    <t>10～29人</t>
  </si>
  <si>
    <t>30～49人</t>
  </si>
  <si>
    <t>50人～99人</t>
  </si>
  <si>
    <t>100～499人</t>
  </si>
  <si>
    <t>500～999人</t>
  </si>
  <si>
    <t>1,000人以上</t>
  </si>
  <si>
    <t>官公庁など</t>
  </si>
  <si>
    <t>Ｆ１０ＳＱ２－１　勤め先企業の従業員数</t>
  </si>
  <si>
    <t>表頭:Ｆ１０ＳＱ２－２　勤め先の健康づくりや健康経営に関する認定状況</t>
  </si>
  <si>
    <t>受けている</t>
  </si>
  <si>
    <t>受けていない</t>
  </si>
  <si>
    <t>Ｆ１０ＳＱ２－２　勤め先の健康づくりや健康経営に関する認定状況</t>
  </si>
  <si>
    <t>表頭:Ｆ１０ＳＱ２－３　勤め先でのスポーツや運動習慣の定着に向けた具体的支援</t>
  </si>
  <si>
    <t>支援がある</t>
  </si>
  <si>
    <t>支援はない</t>
  </si>
  <si>
    <t>Ｆ１０ＳＱ２－３　勤め先でのスポーツや運動習慣の定着に向けた具体的支援</t>
  </si>
  <si>
    <t>表頭:地域</t>
  </si>
  <si>
    <t>表頭:都市規模</t>
  </si>
  <si>
    <t>表頭:都道府県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</si>
  <si>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</si>
  <si>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</si>
  <si>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</si>
  <si>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</si>
  <si>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</si>
  <si>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</si>
  <si>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</si>
  <si>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</si>
  <si>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</si>
  <si>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</si>
  <si>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</si>
  <si>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</si>
  <si>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</si>
  <si>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</si>
  <si>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</si>
  <si>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</si>
  <si>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</si>
  <si>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</si>
  <si>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</si>
  <si>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</si>
  <si>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</si>
  <si>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</si>
  <si>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</si>
  <si>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</si>
  <si>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</si>
  <si>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</si>
  <si>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</si>
  <si>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</si>
  <si>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</si>
  <si>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</si>
  <si>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</si>
  <si>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</si>
  <si>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</si>
  <si>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</si>
  <si>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</si>
  <si>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</si>
  <si>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</si>
  <si>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</si>
  <si>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</si>
  <si>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</si>
  <si>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</si>
  <si>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</si>
  <si>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</si>
  <si>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</si>
  <si>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</si>
  <si>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</si>
  <si>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</t>
  </si>
  <si>
    <t>表頭:運動・スポーツ実施レベル</t>
  </si>
  <si>
    <t>レベル０</t>
  </si>
  <si>
    <t>レベル１</t>
  </si>
  <si>
    <t>レベル２</t>
  </si>
  <si>
    <t>レベル３</t>
  </si>
  <si>
    <t>レベル４</t>
  </si>
  <si>
    <t>運動・スポーツ実施レベル</t>
  </si>
  <si>
    <t>表頭:運動・スポーツ実施頻度（週あたりの回数）</t>
  </si>
  <si>
    <t>非実施（年0回）</t>
  </si>
  <si>
    <t>週1回未満（年1～51回）</t>
  </si>
  <si>
    <t>週1回以上2回未満（年52～103回）</t>
  </si>
  <si>
    <t>週2回以上3回未満（年104～155回）</t>
  </si>
  <si>
    <t>週3回以上4回未満（年156～207回）</t>
  </si>
  <si>
    <t>週4回以上5回未満（年208～259回）</t>
  </si>
  <si>
    <t>週5回以上6回未満（年260～311回）</t>
  </si>
  <si>
    <t>週6回以上7回未満（年312～363回）</t>
  </si>
  <si>
    <t>週7回以上（年364回以上）</t>
  </si>
  <si>
    <t>平均（回／週）</t>
  </si>
  <si>
    <t>運動・スポーツ実施頻度（週あたりの回数）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</si>
</sst>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#,##0"/>
    <numFmt numFmtId="177" formatCode="#,###,##0.00"/>
    <numFmt numFmtId="178" formatCode="##0;\-##0;\-"/>
    <numFmt numFmtId="179" formatCode="#,###,##0.0"/>
  </numFmts>
  <fonts count="5" x14ac:knownFonts="1">
    <font>
      <sz val="11"/>
      <color theme="1"/>
      <name val="游ゴシック"/>
      <family val="2"/>
      <scheme val="minor"/>
    </font>
    <font>
      <sz val="9"/>
      <color theme="1"/>
      <name val="Meiryo UI"/>
      <family val="3"/>
      <charset val="128"/>
    </font>
    <font>
      <sz val="9"/>
      <color rgb="FF0000FF"/>
      <name val="Meiryo UI"/>
      <family val="3"/>
      <charset val="128"/>
    </font>
    <font>
      <u/>
      <sz val="9"/>
      <color rgb="FF0000FF"/>
      <name val="Meiryo UI"/>
      <family val="3"/>
      <charset val="128"/>
    </font>
    <font>
      <sz val="6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AEEF3"/>
        <bgColor indexed="64"/>
      </patternFill>
    </fill>
  </fills>
  <borders count="3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0">
    <xf numFmtId="0" fontId="0" fillId="0" borderId="0" xfId="0"/>
    <xf numFmtId="176" fontId="1" fillId="2" borderId="1" xfId="0" applyNumberFormat="1" applyFont="1" applyFill="1" applyBorder="1"/>
    <xf numFmtId="176" fontId="1" fillId="2" borderId="2" xfId="0" applyNumberFormat="1" applyFont="1" applyFill="1" applyBorder="1"/>
    <xf numFmtId="176" fontId="1" fillId="2" borderId="3" xfId="0" applyNumberFormat="1" applyFont="1" applyFill="1" applyBorder="1"/>
    <xf numFmtId="49" fontId="1" fillId="2" borderId="2" xfId="0" applyNumberFormat="1" applyFont="1" applyFill="1" applyBorder="1" applyAlignment="1">
      <alignment horizontal="left" vertical="top" wrapText="1"/>
    </xf>
    <xf numFmtId="0" fontId="1" fillId="2" borderId="4" xfId="0" applyFont="1" applyFill="1" applyBorder="1"/>
    <xf numFmtId="176" fontId="1" fillId="2" borderId="5" xfId="0" applyNumberFormat="1" applyFont="1" applyFill="1" applyBorder="1"/>
    <xf numFmtId="0" fontId="1" fillId="2" borderId="6" xfId="0" applyFont="1" applyFill="1" applyBorder="1"/>
    <xf numFmtId="176" fontId="1" fillId="2" borderId="7" xfId="0" applyNumberFormat="1" applyFont="1" applyFill="1" applyBorder="1"/>
    <xf numFmtId="49" fontId="1" fillId="2" borderId="8" xfId="0" applyNumberFormat="1" applyFont="1" applyFill="1" applyBorder="1" applyAlignment="1">
      <alignment horizontal="left" wrapText="1"/>
    </xf>
    <xf numFmtId="0" fontId="1" fillId="2" borderId="9" xfId="0" applyFont="1" applyFill="1" applyBorder="1"/>
    <xf numFmtId="176" fontId="1" fillId="2" borderId="11" xfId="0" applyNumberFormat="1" applyFont="1" applyFill="1" applyBorder="1"/>
    <xf numFmtId="49" fontId="1" fillId="2" borderId="12" xfId="0" applyNumberFormat="1" applyFont="1" applyFill="1" applyBorder="1" applyAlignment="1">
      <alignment horizontal="left" wrapText="1"/>
    </xf>
    <xf numFmtId="176" fontId="1" fillId="2" borderId="13" xfId="0" applyNumberFormat="1" applyFont="1" applyFill="1" applyBorder="1"/>
    <xf numFmtId="176" fontId="1" fillId="2" borderId="14" xfId="0" applyNumberFormat="1" applyFont="1" applyFill="1" applyBorder="1"/>
    <xf numFmtId="178" fontId="1" fillId="2" borderId="1" xfId="0" applyNumberFormat="1" applyFont="1" applyFill="1" applyBorder="1"/>
    <xf numFmtId="178" fontId="1" fillId="2" borderId="15" xfId="0" applyNumberFormat="1" applyFont="1" applyFill="1" applyBorder="1"/>
    <xf numFmtId="177" fontId="1" fillId="2" borderId="15" xfId="0" applyNumberFormat="1" applyFont="1" applyFill="1" applyBorder="1"/>
    <xf numFmtId="177" fontId="1" fillId="2" borderId="1" xfId="0" applyNumberFormat="1" applyFont="1" applyFill="1" applyBorder="1"/>
    <xf numFmtId="176" fontId="1" fillId="2" borderId="15" xfId="0" applyNumberFormat="1" applyFont="1" applyFill="1" applyBorder="1"/>
    <xf numFmtId="176" fontId="1" fillId="2" borderId="16" xfId="0" applyNumberFormat="1" applyFont="1" applyFill="1" applyBorder="1"/>
    <xf numFmtId="177" fontId="1" fillId="2" borderId="16" xfId="0" applyNumberFormat="1" applyFont="1" applyFill="1" applyBorder="1"/>
    <xf numFmtId="177" fontId="1" fillId="2" borderId="2" xfId="0" applyNumberFormat="1" applyFont="1" applyFill="1" applyBorder="1"/>
    <xf numFmtId="0" fontId="1" fillId="0" borderId="0" xfId="0" applyFont="1"/>
    <xf numFmtId="178" fontId="1" fillId="2" borderId="16" xfId="0" applyNumberFormat="1" applyFont="1" applyFill="1" applyBorder="1"/>
    <xf numFmtId="178" fontId="1" fillId="2" borderId="2" xfId="0" applyNumberFormat="1" applyFont="1" applyFill="1" applyBorder="1"/>
    <xf numFmtId="49" fontId="1" fillId="2" borderId="18" xfId="0" applyNumberFormat="1" applyFont="1" applyFill="1" applyBorder="1" applyAlignment="1">
      <alignment horizontal="left" vertical="top" wrapText="1"/>
    </xf>
    <xf numFmtId="0" fontId="1" fillId="2" borderId="19" xfId="0" applyFont="1" applyFill="1" applyBorder="1"/>
    <xf numFmtId="49" fontId="1" fillId="2" borderId="20" xfId="0" applyNumberFormat="1" applyFont="1" applyFill="1" applyBorder="1" applyAlignment="1">
      <alignment horizontal="left"/>
    </xf>
    <xf numFmtId="49" fontId="1" fillId="2" borderId="21" xfId="0" applyNumberFormat="1" applyFont="1" applyFill="1" applyBorder="1" applyAlignment="1">
      <alignment horizontal="left" wrapText="1"/>
    </xf>
    <xf numFmtId="176" fontId="1" fillId="2" borderId="22" xfId="0" applyNumberFormat="1" applyFont="1" applyFill="1" applyBorder="1"/>
    <xf numFmtId="176" fontId="1" fillId="2" borderId="23" xfId="0" applyNumberFormat="1" applyFont="1" applyFill="1" applyBorder="1"/>
    <xf numFmtId="0" fontId="1" fillId="2" borderId="24" xfId="0" applyFont="1" applyFill="1" applyBorder="1"/>
    <xf numFmtId="0" fontId="2" fillId="0" borderId="0" xfId="0" applyFont="1"/>
    <xf numFmtId="176" fontId="1" fillId="2" borderId="26" xfId="0" applyNumberFormat="1" applyFont="1" applyFill="1" applyBorder="1"/>
    <xf numFmtId="0" fontId="1" fillId="2" borderId="27" xfId="0" applyFont="1" applyFill="1" applyBorder="1"/>
    <xf numFmtId="0" fontId="1" fillId="2" borderId="28" xfId="0" applyFont="1" applyFill="1" applyBorder="1"/>
    <xf numFmtId="49" fontId="1" fillId="2" borderId="16" xfId="0" applyNumberFormat="1" applyFont="1" applyFill="1" applyBorder="1" applyAlignment="1">
      <alignment horizontal="left" vertical="top" wrapText="1"/>
    </xf>
    <xf numFmtId="0" fontId="1" fillId="2" borderId="29" xfId="0" applyFont="1" applyFill="1" applyBorder="1"/>
    <xf numFmtId="49" fontId="1" fillId="2" borderId="14" xfId="0" applyNumberFormat="1" applyFont="1" applyFill="1" applyBorder="1" applyAlignment="1">
      <alignment horizontal="left" vertical="top" wrapText="1"/>
    </xf>
    <xf numFmtId="0" fontId="1" fillId="2" borderId="30" xfId="0" applyFont="1" applyFill="1" applyBorder="1"/>
    <xf numFmtId="177" fontId="1" fillId="2" borderId="3" xfId="0" applyNumberFormat="1" applyFont="1" applyFill="1" applyBorder="1"/>
    <xf numFmtId="177" fontId="1" fillId="2" borderId="31" xfId="0" applyNumberFormat="1" applyFont="1" applyFill="1" applyBorder="1"/>
    <xf numFmtId="178" fontId="1" fillId="2" borderId="32" xfId="0" applyNumberFormat="1" applyFont="1" applyFill="1" applyBorder="1"/>
    <xf numFmtId="178" fontId="1" fillId="2" borderId="5" xfId="0" applyNumberFormat="1" applyFont="1" applyFill="1" applyBorder="1"/>
    <xf numFmtId="176" fontId="1" fillId="2" borderId="31" xfId="0" applyNumberFormat="1" applyFont="1" applyFill="1" applyBorder="1"/>
    <xf numFmtId="176" fontId="1" fillId="2" borderId="32" xfId="0" applyNumberFormat="1" applyFont="1" applyFill="1" applyBorder="1"/>
    <xf numFmtId="179" fontId="1" fillId="2" borderId="1" xfId="0" applyNumberFormat="1" applyFont="1" applyFill="1" applyBorder="1"/>
    <xf numFmtId="179" fontId="1" fillId="2" borderId="2" xfId="0" applyNumberFormat="1" applyFont="1" applyFill="1" applyBorder="1"/>
    <xf numFmtId="177" fontId="1" fillId="2" borderId="5" xfId="0" applyNumberFormat="1" applyFont="1" applyFill="1" applyBorder="1"/>
    <xf numFmtId="177" fontId="1" fillId="2" borderId="32" xfId="0" applyNumberFormat="1" applyFont="1" applyFill="1" applyBorder="1"/>
    <xf numFmtId="49" fontId="1" fillId="2" borderId="4" xfId="0" applyNumberFormat="1" applyFont="1" applyFill="1" applyBorder="1" applyAlignment="1">
      <alignment horizontal="right"/>
    </xf>
    <xf numFmtId="179" fontId="1" fillId="2" borderId="3" xfId="0" applyNumberFormat="1" applyFont="1" applyFill="1" applyBorder="1"/>
    <xf numFmtId="176" fontId="1" fillId="2" borderId="33" xfId="0" applyNumberFormat="1" applyFont="1" applyFill="1" applyBorder="1"/>
    <xf numFmtId="179" fontId="1" fillId="2" borderId="5" xfId="0" applyNumberFormat="1" applyFont="1" applyFill="1" applyBorder="1"/>
    <xf numFmtId="176" fontId="1" fillId="2" borderId="18" xfId="0" applyNumberFormat="1" applyFont="1" applyFill="1" applyBorder="1"/>
    <xf numFmtId="178" fontId="1" fillId="2" borderId="31" xfId="0" applyNumberFormat="1" applyFont="1" applyFill="1" applyBorder="1"/>
    <xf numFmtId="178" fontId="1" fillId="2" borderId="3" xfId="0" applyNumberFormat="1" applyFont="1" applyFill="1" applyBorder="1"/>
    <xf numFmtId="0" fontId="1" fillId="3" borderId="34" xfId="0" applyFont="1" applyFill="1" applyBorder="1" applyAlignment="1">
      <alignment horizontal="center" vertical="center"/>
    </xf>
    <xf numFmtId="0" fontId="1" fillId="0" borderId="34" xfId="0" applyFont="1" applyBorder="1" applyAlignment="1">
      <alignment vertical="center" wrapText="1"/>
    </xf>
    <xf numFmtId="49" fontId="1" fillId="2" borderId="30" xfId="0" applyNumberFormat="1" applyFont="1" applyFill="1" applyBorder="1" applyAlignment="1">
      <alignment horizontal="right"/>
    </xf>
    <xf numFmtId="176" fontId="1" fillId="2" borderId="35" xfId="0" applyNumberFormat="1" applyFont="1" applyFill="1" applyBorder="1"/>
    <xf numFmtId="49" fontId="1" fillId="2" borderId="12" xfId="0" applyNumberFormat="1" applyFont="1" applyFill="1" applyBorder="1" applyAlignment="1">
      <alignment horizontal="left"/>
    </xf>
    <xf numFmtId="176" fontId="1" fillId="2" borderId="36" xfId="0" applyNumberFormat="1" applyFont="1" applyFill="1" applyBorder="1"/>
    <xf numFmtId="0" fontId="3" fillId="0" borderId="34" xfId="0" applyFont="1" applyBorder="1" applyAlignment="1">
      <alignment vertical="center" wrapText="1"/>
    </xf>
    <xf numFmtId="0" fontId="1" fillId="0" borderId="0" xfId="0" applyFont="1" applyAlignment="1">
      <alignment vertical="center"/>
    </xf>
    <xf numFmtId="0" fontId="1" fillId="2" borderId="12" xfId="0" applyFont="1" applyFill="1" applyBorder="1"/>
    <xf numFmtId="49" fontId="1" fillId="2" borderId="23" xfId="0" applyNumberFormat="1" applyFont="1" applyFill="1" applyBorder="1" applyAlignment="1">
      <alignment horizontal="left" vertical="top" wrapText="1"/>
    </xf>
    <xf numFmtId="0" fontId="1" fillId="2" borderId="14" xfId="0" applyFont="1" applyFill="1" applyBorder="1"/>
    <xf numFmtId="0" fontId="1" fillId="2" borderId="37" xfId="0" applyFont="1" applyFill="1" applyBorder="1"/>
    <xf numFmtId="0" fontId="1" fillId="3" borderId="34" xfId="0" applyFont="1" applyFill="1" applyBorder="1" applyAlignment="1">
      <alignment horizontal="center" vertical="center"/>
    </xf>
    <xf numFmtId="49" fontId="1" fillId="2" borderId="12" xfId="0" applyNumberFormat="1" applyFont="1" applyFill="1" applyBorder="1" applyAlignment="1">
      <alignment horizontal="left" vertical="top" wrapText="1"/>
    </xf>
    <xf numFmtId="49" fontId="1" fillId="2" borderId="10" xfId="0" applyNumberFormat="1" applyFont="1" applyFill="1" applyBorder="1" applyAlignment="1">
      <alignment horizontal="left"/>
    </xf>
    <xf numFmtId="49" fontId="1" fillId="2" borderId="25" xfId="0" applyNumberFormat="1" applyFont="1" applyFill="1" applyBorder="1" applyAlignment="1">
      <alignment horizontal="left"/>
    </xf>
    <xf numFmtId="0" fontId="1" fillId="2" borderId="12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25" xfId="0" applyFont="1" applyFill="1" applyBorder="1" applyAlignment="1">
      <alignment vertical="top" wrapText="1"/>
    </xf>
    <xf numFmtId="0" fontId="1" fillId="2" borderId="17" xfId="0" applyFont="1" applyFill="1" applyBorder="1" applyAlignment="1">
      <alignment vertical="top" wrapText="1"/>
    </xf>
    <xf numFmtId="0" fontId="1" fillId="2" borderId="10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openxmlformats.org/officeDocument/2006/relationships/worksheet" Target="worksheets/sheet291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calcChain" Target="calcChain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theme" Target="theme/theme1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styles" Target="styles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301"/>
  <sheetViews>
    <sheetView tabSelected="1" workbookViewId="0"/>
  </sheetViews>
  <sheetFormatPr defaultColWidth="8.8984375" defaultRowHeight="15.6" customHeight="1" x14ac:dyDescent="0.25"/>
  <cols>
    <col min="1" max="1" width="3.59765625" style="23" customWidth="1"/>
    <col min="2" max="2" width="5.59765625" style="23" customWidth="1"/>
    <col min="3" max="3" width="60.59765625" style="23" customWidth="1"/>
    <col min="4" max="4" width="26.59765625" style="23" customWidth="1"/>
    <col min="5" max="5" width="10.59765625" style="23" customWidth="1"/>
    <col min="6" max="8" width="26.59765625" style="23" customWidth="1"/>
    <col min="9" max="16384" width="8.8984375" style="23"/>
  </cols>
  <sheetData>
    <row r="1" spans="2:8" ht="15.6" customHeight="1" x14ac:dyDescent="0.25">
      <c r="B1" s="65"/>
    </row>
    <row r="2" spans="2:8" ht="15.6" customHeight="1" x14ac:dyDescent="0.25">
      <c r="B2" s="23" t="s">
        <v>0</v>
      </c>
    </row>
    <row r="5" spans="2:8" ht="15.6" customHeight="1" x14ac:dyDescent="0.25">
      <c r="B5" s="70" t="s">
        <v>1</v>
      </c>
      <c r="C5" s="58" t="s">
        <v>2</v>
      </c>
      <c r="D5" s="58" t="s">
        <v>4</v>
      </c>
      <c r="E5" s="70" t="s">
        <v>5</v>
      </c>
      <c r="F5" s="70" t="s">
        <v>6</v>
      </c>
      <c r="G5" s="70" t="s">
        <v>7</v>
      </c>
      <c r="H5" s="70" t="s">
        <v>8</v>
      </c>
    </row>
    <row r="6" spans="2:8" ht="15.6" customHeight="1" x14ac:dyDescent="0.25">
      <c r="B6" s="70"/>
      <c r="C6" s="58" t="s">
        <v>3</v>
      </c>
      <c r="D6" s="58" t="s">
        <v>3</v>
      </c>
      <c r="E6" s="70"/>
      <c r="F6" s="70"/>
      <c r="G6" s="70"/>
      <c r="H6" s="70"/>
    </row>
    <row r="7" spans="2:8" ht="15.6" customHeight="1" x14ac:dyDescent="0.25">
      <c r="B7" s="59">
        <v>1</v>
      </c>
      <c r="C7" s="59" t="s">
        <v>191</v>
      </c>
      <c r="D7" s="59" t="s">
        <v>192</v>
      </c>
      <c r="E7" s="64" t="str">
        <f xml:space="preserve"> HYPERLINK("#'N(1)'!B4:EH67", "N(1)")</f>
        <v>N(1)</v>
      </c>
      <c r="F7" s="59"/>
      <c r="G7" s="59"/>
      <c r="H7" s="59" t="s">
        <v>193</v>
      </c>
    </row>
    <row r="8" spans="2:8" ht="15.6" customHeight="1" x14ac:dyDescent="0.25">
      <c r="B8" s="59">
        <v>2</v>
      </c>
      <c r="C8" s="59" t="s">
        <v>202</v>
      </c>
      <c r="D8" s="59" t="s">
        <v>192</v>
      </c>
      <c r="E8" s="64" t="str">
        <f xml:space="preserve"> HYPERLINK("#'N(2)'!B4:O67", "N(2)")</f>
        <v>N(2)</v>
      </c>
      <c r="F8" s="59"/>
      <c r="G8" s="59"/>
      <c r="H8" s="59" t="s">
        <v>193</v>
      </c>
    </row>
    <row r="9" spans="2:8" ht="15.6" customHeight="1" x14ac:dyDescent="0.25">
      <c r="B9" s="59">
        <v>3</v>
      </c>
      <c r="C9" s="59" t="s">
        <v>206</v>
      </c>
      <c r="D9" s="59" t="s">
        <v>192</v>
      </c>
      <c r="E9" s="64" t="str">
        <f xml:space="preserve"> HYPERLINK("#'N(3)'!B4:EI67", "N(3)")</f>
        <v>N(3)</v>
      </c>
      <c r="F9" s="59"/>
      <c r="G9" s="59"/>
      <c r="H9" s="59" t="s">
        <v>193</v>
      </c>
    </row>
    <row r="10" spans="2:8" ht="15.6" customHeight="1" x14ac:dyDescent="0.25">
      <c r="B10" s="59">
        <v>4</v>
      </c>
      <c r="C10" s="59" t="s">
        <v>209</v>
      </c>
      <c r="D10" s="59" t="s">
        <v>192</v>
      </c>
      <c r="E10" s="64" t="str">
        <f xml:space="preserve"> HYPERLINK("#'N(4)'!B4:EI67", "N(4)")</f>
        <v>N(4)</v>
      </c>
      <c r="F10" s="59"/>
      <c r="G10" s="59"/>
      <c r="H10" s="59" t="s">
        <v>193</v>
      </c>
    </row>
    <row r="11" spans="2:8" ht="15.6" customHeight="1" x14ac:dyDescent="0.25">
      <c r="B11" s="59">
        <v>5</v>
      </c>
      <c r="C11" s="59" t="s">
        <v>287</v>
      </c>
      <c r="D11" s="59" t="s">
        <v>192</v>
      </c>
      <c r="E11" s="64" t="str">
        <f xml:space="preserve"> HYPERLINK("#'N(5)'!B4:CG67", "N(5)")</f>
        <v>N(5)</v>
      </c>
      <c r="F11" s="59" t="s">
        <v>288</v>
      </c>
      <c r="G11" s="59"/>
      <c r="H11" s="59" t="s">
        <v>193</v>
      </c>
    </row>
    <row r="12" spans="2:8" ht="15.6" customHeight="1" x14ac:dyDescent="0.25">
      <c r="B12" s="59">
        <v>6</v>
      </c>
      <c r="C12" s="59" t="s">
        <v>292</v>
      </c>
      <c r="D12" s="59" t="s">
        <v>192</v>
      </c>
      <c r="E12" s="64" t="str">
        <f xml:space="preserve"> HYPERLINK("#'N(6)'!B4:EI67", "N(6)")</f>
        <v>N(6)</v>
      </c>
      <c r="F12" s="59"/>
      <c r="G12" s="59"/>
      <c r="H12" s="59" t="s">
        <v>193</v>
      </c>
    </row>
    <row r="13" spans="2:8" ht="15.6" customHeight="1" x14ac:dyDescent="0.25">
      <c r="B13" s="59">
        <v>7</v>
      </c>
      <c r="C13" s="59" t="s">
        <v>295</v>
      </c>
      <c r="D13" s="59" t="s">
        <v>192</v>
      </c>
      <c r="E13" s="64" t="str">
        <f xml:space="preserve"> HYPERLINK("#'N(7)'!B4:EG67", "N(7)")</f>
        <v>N(7)</v>
      </c>
      <c r="F13" s="59" t="s">
        <v>296</v>
      </c>
      <c r="G13" s="59"/>
      <c r="H13" s="59" t="s">
        <v>193</v>
      </c>
    </row>
    <row r="14" spans="2:8" ht="15.6" customHeight="1" x14ac:dyDescent="0.25">
      <c r="B14" s="59">
        <v>8</v>
      </c>
      <c r="C14" s="59" t="s">
        <v>302</v>
      </c>
      <c r="D14" s="59" t="s">
        <v>192</v>
      </c>
      <c r="E14" s="64" t="str">
        <f xml:space="preserve"> HYPERLINK("#'N(8)'!B4:L67", "N(8)")</f>
        <v>N(8)</v>
      </c>
      <c r="F14" s="59"/>
      <c r="G14" s="59"/>
      <c r="H14" s="59" t="s">
        <v>193</v>
      </c>
    </row>
    <row r="15" spans="2:8" ht="15.6" customHeight="1" x14ac:dyDescent="0.25">
      <c r="B15" s="59">
        <v>9</v>
      </c>
      <c r="C15" s="59" t="s">
        <v>308</v>
      </c>
      <c r="D15" s="59" t="s">
        <v>192</v>
      </c>
      <c r="E15" s="64" t="str">
        <f xml:space="preserve"> HYPERLINK("#'N(9)'!B4:L67", "N(9)")</f>
        <v>N(9)</v>
      </c>
      <c r="F15" s="59"/>
      <c r="G15" s="59"/>
      <c r="H15" s="59" t="s">
        <v>193</v>
      </c>
    </row>
    <row r="16" spans="2:8" ht="15.6" customHeight="1" x14ac:dyDescent="0.25">
      <c r="B16" s="59">
        <v>10</v>
      </c>
      <c r="C16" s="59" t="s">
        <v>325</v>
      </c>
      <c r="D16" s="59" t="s">
        <v>192</v>
      </c>
      <c r="E16" s="64" t="str">
        <f xml:space="preserve"> HYPERLINK("#'N(10)'!B4:X67", "N(10)")</f>
        <v>N(10)</v>
      </c>
      <c r="F16" s="59" t="s">
        <v>326</v>
      </c>
      <c r="G16" s="59"/>
      <c r="H16" s="59" t="s">
        <v>193</v>
      </c>
    </row>
    <row r="17" spans="2:8" ht="15.6" customHeight="1" x14ac:dyDescent="0.25">
      <c r="B17" s="59">
        <v>11</v>
      </c>
      <c r="C17" s="59" t="s">
        <v>331</v>
      </c>
      <c r="D17" s="59" t="s">
        <v>192</v>
      </c>
      <c r="E17" s="64" t="str">
        <f xml:space="preserve"> HYPERLINK("#'N(11)'!B4:J67", "N(11)")</f>
        <v>N(11)</v>
      </c>
      <c r="F17" s="59" t="s">
        <v>332</v>
      </c>
      <c r="G17" s="59"/>
      <c r="H17" s="59" t="s">
        <v>193</v>
      </c>
    </row>
    <row r="18" spans="2:8" ht="15.6" customHeight="1" x14ac:dyDescent="0.25">
      <c r="B18" s="59">
        <v>12</v>
      </c>
      <c r="C18" s="59" t="s">
        <v>335</v>
      </c>
      <c r="D18" s="59" t="s">
        <v>192</v>
      </c>
      <c r="E18" s="64" t="str">
        <f xml:space="preserve"> HYPERLINK("#'N(12)'!B4:X67", "N(12)")</f>
        <v>N(12)</v>
      </c>
      <c r="F18" s="59" t="s">
        <v>336</v>
      </c>
      <c r="G18" s="59"/>
      <c r="H18" s="59" t="s">
        <v>193</v>
      </c>
    </row>
    <row r="19" spans="2:8" ht="15.6" customHeight="1" x14ac:dyDescent="0.25">
      <c r="B19" s="59">
        <v>13</v>
      </c>
      <c r="C19" s="59" t="s">
        <v>340</v>
      </c>
      <c r="D19" s="59" t="s">
        <v>192</v>
      </c>
      <c r="E19" s="64" t="str">
        <f xml:space="preserve"> HYPERLINK("#'N(13)'!B4:J67", "N(13)")</f>
        <v>N(13)</v>
      </c>
      <c r="F19" s="59"/>
      <c r="G19" s="59"/>
      <c r="H19" s="59" t="s">
        <v>193</v>
      </c>
    </row>
    <row r="20" spans="2:8" ht="15.6" customHeight="1" x14ac:dyDescent="0.25">
      <c r="B20" s="59">
        <v>14</v>
      </c>
      <c r="C20" s="59" t="s">
        <v>379</v>
      </c>
      <c r="D20" s="59" t="s">
        <v>192</v>
      </c>
      <c r="E20" s="64" t="str">
        <f xml:space="preserve"> HYPERLINK("#'N(14)'!B4:BK67", "N(14)")</f>
        <v>N(14)</v>
      </c>
      <c r="F20" s="59" t="s">
        <v>380</v>
      </c>
      <c r="G20" s="59"/>
      <c r="H20" s="59" t="s">
        <v>193</v>
      </c>
    </row>
    <row r="21" spans="2:8" ht="15.6" customHeight="1" x14ac:dyDescent="0.25">
      <c r="B21" s="59">
        <v>15</v>
      </c>
      <c r="C21" s="59" t="s">
        <v>383</v>
      </c>
      <c r="D21" s="59" t="s">
        <v>192</v>
      </c>
      <c r="E21" s="64" t="str">
        <f xml:space="preserve"> HYPERLINK("#'N(15)'!B4:BL67", "N(15)")</f>
        <v>N(15)</v>
      </c>
      <c r="F21" s="59"/>
      <c r="G21" s="59"/>
      <c r="H21" s="59" t="s">
        <v>193</v>
      </c>
    </row>
    <row r="22" spans="2:8" ht="15.6" customHeight="1" x14ac:dyDescent="0.25">
      <c r="B22" s="59">
        <v>16</v>
      </c>
      <c r="C22" s="59" t="s">
        <v>394</v>
      </c>
      <c r="D22" s="59" t="s">
        <v>192</v>
      </c>
      <c r="E22" s="64" t="str">
        <f xml:space="preserve"> HYPERLINK("#'N(16)'!B4:Q67", "N(16)")</f>
        <v>N(16)</v>
      </c>
      <c r="F22" s="59" t="s">
        <v>395</v>
      </c>
      <c r="G22" s="59"/>
      <c r="H22" s="59" t="s">
        <v>193</v>
      </c>
    </row>
    <row r="23" spans="2:8" ht="15.6" customHeight="1" x14ac:dyDescent="0.25">
      <c r="B23" s="59">
        <v>17</v>
      </c>
      <c r="C23" s="59" t="s">
        <v>398</v>
      </c>
      <c r="D23" s="59" t="s">
        <v>192</v>
      </c>
      <c r="E23" s="64" t="str">
        <f xml:space="preserve"> HYPERLINK("#'N(17)'!B4:Q67", "N(17)")</f>
        <v>N(17)</v>
      </c>
      <c r="F23" s="59" t="s">
        <v>399</v>
      </c>
      <c r="G23" s="59"/>
      <c r="H23" s="59" t="s">
        <v>193</v>
      </c>
    </row>
    <row r="24" spans="2:8" ht="15.6" customHeight="1" x14ac:dyDescent="0.25">
      <c r="B24" s="59">
        <v>18</v>
      </c>
      <c r="C24" s="59" t="s">
        <v>402</v>
      </c>
      <c r="D24" s="59" t="s">
        <v>192</v>
      </c>
      <c r="E24" s="64" t="str">
        <f xml:space="preserve"> HYPERLINK("#'N(18)'!B4:Q67", "N(18)")</f>
        <v>N(18)</v>
      </c>
      <c r="F24" s="59" t="s">
        <v>403</v>
      </c>
      <c r="G24" s="59"/>
      <c r="H24" s="59" t="s">
        <v>193</v>
      </c>
    </row>
    <row r="25" spans="2:8" ht="15.6" customHeight="1" x14ac:dyDescent="0.25">
      <c r="B25" s="59">
        <v>19</v>
      </c>
      <c r="C25" s="59" t="s">
        <v>406</v>
      </c>
      <c r="D25" s="59" t="s">
        <v>192</v>
      </c>
      <c r="E25" s="64" t="str">
        <f xml:space="preserve"> HYPERLINK("#'N(19)'!B4:Q67", "N(19)")</f>
        <v>N(19)</v>
      </c>
      <c r="F25" s="59" t="s">
        <v>407</v>
      </c>
      <c r="G25" s="59"/>
      <c r="H25" s="59" t="s">
        <v>193</v>
      </c>
    </row>
    <row r="26" spans="2:8" ht="15.6" customHeight="1" x14ac:dyDescent="0.25">
      <c r="B26" s="59">
        <v>20</v>
      </c>
      <c r="C26" s="59" t="s">
        <v>410</v>
      </c>
      <c r="D26" s="59" t="s">
        <v>192</v>
      </c>
      <c r="E26" s="64" t="str">
        <f xml:space="preserve"> HYPERLINK("#'N(20)'!B4:Q67", "N(20)")</f>
        <v>N(20)</v>
      </c>
      <c r="F26" s="59" t="s">
        <v>411</v>
      </c>
      <c r="G26" s="59"/>
      <c r="H26" s="59" t="s">
        <v>193</v>
      </c>
    </row>
    <row r="27" spans="2:8" ht="15.6" customHeight="1" x14ac:dyDescent="0.25">
      <c r="B27" s="59">
        <v>21</v>
      </c>
      <c r="C27" s="59" t="s">
        <v>414</v>
      </c>
      <c r="D27" s="59" t="s">
        <v>192</v>
      </c>
      <c r="E27" s="64" t="str">
        <f xml:space="preserve"> HYPERLINK("#'N(21)'!B4:Q67", "N(21)")</f>
        <v>N(21)</v>
      </c>
      <c r="F27" s="59" t="s">
        <v>415</v>
      </c>
      <c r="G27" s="59"/>
      <c r="H27" s="59" t="s">
        <v>193</v>
      </c>
    </row>
    <row r="28" spans="2:8" ht="15.6" customHeight="1" x14ac:dyDescent="0.25">
      <c r="B28" s="59">
        <v>22</v>
      </c>
      <c r="C28" s="59" t="s">
        <v>418</v>
      </c>
      <c r="D28" s="59" t="s">
        <v>192</v>
      </c>
      <c r="E28" s="64" t="str">
        <f xml:space="preserve"> HYPERLINK("#'N(22)'!B4:Q67", "N(22)")</f>
        <v>N(22)</v>
      </c>
      <c r="F28" s="59" t="s">
        <v>419</v>
      </c>
      <c r="G28" s="59"/>
      <c r="H28" s="59" t="s">
        <v>193</v>
      </c>
    </row>
    <row r="29" spans="2:8" ht="15.6" customHeight="1" x14ac:dyDescent="0.25">
      <c r="B29" s="59">
        <v>23</v>
      </c>
      <c r="C29" s="59" t="s">
        <v>422</v>
      </c>
      <c r="D29" s="59" t="s">
        <v>192</v>
      </c>
      <c r="E29" s="64" t="str">
        <f xml:space="preserve"> HYPERLINK("#'N(23)'!B4:Q67", "N(23)")</f>
        <v>N(23)</v>
      </c>
      <c r="F29" s="59" t="s">
        <v>423</v>
      </c>
      <c r="G29" s="59"/>
      <c r="H29" s="59" t="s">
        <v>193</v>
      </c>
    </row>
    <row r="30" spans="2:8" ht="15.6" customHeight="1" x14ac:dyDescent="0.25">
      <c r="B30" s="59">
        <v>24</v>
      </c>
      <c r="C30" s="59" t="s">
        <v>426</v>
      </c>
      <c r="D30" s="59" t="s">
        <v>192</v>
      </c>
      <c r="E30" s="64" t="str">
        <f xml:space="preserve"> HYPERLINK("#'N(24)'!B4:Q67", "N(24)")</f>
        <v>N(24)</v>
      </c>
      <c r="F30" s="59" t="s">
        <v>427</v>
      </c>
      <c r="G30" s="59"/>
      <c r="H30" s="59" t="s">
        <v>193</v>
      </c>
    </row>
    <row r="31" spans="2:8" ht="15.6" customHeight="1" x14ac:dyDescent="0.25">
      <c r="B31" s="59">
        <v>25</v>
      </c>
      <c r="C31" s="59" t="s">
        <v>430</v>
      </c>
      <c r="D31" s="59" t="s">
        <v>192</v>
      </c>
      <c r="E31" s="64" t="str">
        <f xml:space="preserve"> HYPERLINK("#'N(25)'!B4:Q67", "N(25)")</f>
        <v>N(25)</v>
      </c>
      <c r="F31" s="59" t="s">
        <v>431</v>
      </c>
      <c r="G31" s="59"/>
      <c r="H31" s="59" t="s">
        <v>193</v>
      </c>
    </row>
    <row r="32" spans="2:8" ht="15.6" customHeight="1" x14ac:dyDescent="0.25">
      <c r="B32" s="59">
        <v>26</v>
      </c>
      <c r="C32" s="59" t="s">
        <v>434</v>
      </c>
      <c r="D32" s="59" t="s">
        <v>192</v>
      </c>
      <c r="E32" s="64" t="str">
        <f xml:space="preserve"> HYPERLINK("#'N(26)'!B4:Q67", "N(26)")</f>
        <v>N(26)</v>
      </c>
      <c r="F32" s="59" t="s">
        <v>435</v>
      </c>
      <c r="G32" s="59"/>
      <c r="H32" s="59" t="s">
        <v>193</v>
      </c>
    </row>
    <row r="33" spans="2:8" ht="15.6" customHeight="1" x14ac:dyDescent="0.25">
      <c r="B33" s="59">
        <v>27</v>
      </c>
      <c r="C33" s="59" t="s">
        <v>438</v>
      </c>
      <c r="D33" s="59" t="s">
        <v>192</v>
      </c>
      <c r="E33" s="64" t="str">
        <f xml:space="preserve"> HYPERLINK("#'N(27)'!B4:Q67", "N(27)")</f>
        <v>N(27)</v>
      </c>
      <c r="F33" s="59" t="s">
        <v>439</v>
      </c>
      <c r="G33" s="59"/>
      <c r="H33" s="59" t="s">
        <v>193</v>
      </c>
    </row>
    <row r="34" spans="2:8" ht="15.6" customHeight="1" x14ac:dyDescent="0.25">
      <c r="B34" s="59">
        <v>28</v>
      </c>
      <c r="C34" s="59" t="s">
        <v>442</v>
      </c>
      <c r="D34" s="59" t="s">
        <v>192</v>
      </c>
      <c r="E34" s="64" t="str">
        <f xml:space="preserve"> HYPERLINK("#'N(28)'!B4:Q67", "N(28)")</f>
        <v>N(28)</v>
      </c>
      <c r="F34" s="59" t="s">
        <v>443</v>
      </c>
      <c r="G34" s="59"/>
      <c r="H34" s="59" t="s">
        <v>193</v>
      </c>
    </row>
    <row r="35" spans="2:8" ht="15.6" customHeight="1" x14ac:dyDescent="0.25">
      <c r="B35" s="59">
        <v>29</v>
      </c>
      <c r="C35" s="59" t="s">
        <v>446</v>
      </c>
      <c r="D35" s="59" t="s">
        <v>192</v>
      </c>
      <c r="E35" s="64" t="str">
        <f xml:space="preserve"> HYPERLINK("#'N(29)'!B4:Q67", "N(29)")</f>
        <v>N(29)</v>
      </c>
      <c r="F35" s="59" t="s">
        <v>447</v>
      </c>
      <c r="G35" s="59"/>
      <c r="H35" s="59" t="s">
        <v>193</v>
      </c>
    </row>
    <row r="36" spans="2:8" ht="15.6" customHeight="1" x14ac:dyDescent="0.25">
      <c r="B36" s="59">
        <v>30</v>
      </c>
      <c r="C36" s="59" t="s">
        <v>450</v>
      </c>
      <c r="D36" s="59" t="s">
        <v>192</v>
      </c>
      <c r="E36" s="64" t="str">
        <f xml:space="preserve"> HYPERLINK("#'N(30)'!B4:Q67", "N(30)")</f>
        <v>N(30)</v>
      </c>
      <c r="F36" s="59" t="s">
        <v>451</v>
      </c>
      <c r="G36" s="59"/>
      <c r="H36" s="59" t="s">
        <v>193</v>
      </c>
    </row>
    <row r="37" spans="2:8" ht="15.6" customHeight="1" x14ac:dyDescent="0.25">
      <c r="B37" s="59">
        <v>31</v>
      </c>
      <c r="C37" s="59" t="s">
        <v>454</v>
      </c>
      <c r="D37" s="59" t="s">
        <v>192</v>
      </c>
      <c r="E37" s="64" t="str">
        <f xml:space="preserve"> HYPERLINK("#'N(31)'!B4:Q67", "N(31)")</f>
        <v>N(31)</v>
      </c>
      <c r="F37" s="59" t="s">
        <v>455</v>
      </c>
      <c r="G37" s="59"/>
      <c r="H37" s="59" t="s">
        <v>193</v>
      </c>
    </row>
    <row r="38" spans="2:8" ht="15.6" customHeight="1" x14ac:dyDescent="0.25">
      <c r="B38" s="59">
        <v>32</v>
      </c>
      <c r="C38" s="59" t="s">
        <v>458</v>
      </c>
      <c r="D38" s="59" t="s">
        <v>192</v>
      </c>
      <c r="E38" s="64" t="str">
        <f xml:space="preserve"> HYPERLINK("#'N(32)'!B4:Q67", "N(32)")</f>
        <v>N(32)</v>
      </c>
      <c r="F38" s="59" t="s">
        <v>459</v>
      </c>
      <c r="G38" s="59"/>
      <c r="H38" s="59" t="s">
        <v>193</v>
      </c>
    </row>
    <row r="39" spans="2:8" ht="15.6" customHeight="1" x14ac:dyDescent="0.25">
      <c r="B39" s="59">
        <v>33</v>
      </c>
      <c r="C39" s="59" t="s">
        <v>462</v>
      </c>
      <c r="D39" s="59" t="s">
        <v>192</v>
      </c>
      <c r="E39" s="64" t="str">
        <f xml:space="preserve"> HYPERLINK("#'N(33)'!B4:Q67", "N(33)")</f>
        <v>N(33)</v>
      </c>
      <c r="F39" s="59" t="s">
        <v>463</v>
      </c>
      <c r="G39" s="59"/>
      <c r="H39" s="59" t="s">
        <v>193</v>
      </c>
    </row>
    <row r="40" spans="2:8" ht="15.6" customHeight="1" x14ac:dyDescent="0.25">
      <c r="B40" s="59">
        <v>34</v>
      </c>
      <c r="C40" s="59" t="s">
        <v>466</v>
      </c>
      <c r="D40" s="59" t="s">
        <v>192</v>
      </c>
      <c r="E40" s="64" t="str">
        <f xml:space="preserve"> HYPERLINK("#'N(34)'!B4:Q67", "N(34)")</f>
        <v>N(34)</v>
      </c>
      <c r="F40" s="59" t="s">
        <v>467</v>
      </c>
      <c r="G40" s="59"/>
      <c r="H40" s="59" t="s">
        <v>193</v>
      </c>
    </row>
    <row r="41" spans="2:8" ht="15.6" customHeight="1" x14ac:dyDescent="0.25">
      <c r="B41" s="59">
        <v>35</v>
      </c>
      <c r="C41" s="59" t="s">
        <v>470</v>
      </c>
      <c r="D41" s="59" t="s">
        <v>192</v>
      </c>
      <c r="E41" s="64" t="str">
        <f xml:space="preserve"> HYPERLINK("#'N(35)'!B4:Q67", "N(35)")</f>
        <v>N(35)</v>
      </c>
      <c r="F41" s="59" t="s">
        <v>471</v>
      </c>
      <c r="G41" s="59"/>
      <c r="H41" s="59" t="s">
        <v>193</v>
      </c>
    </row>
    <row r="42" spans="2:8" ht="15.6" customHeight="1" x14ac:dyDescent="0.25">
      <c r="B42" s="59">
        <v>36</v>
      </c>
      <c r="C42" s="59" t="s">
        <v>474</v>
      </c>
      <c r="D42" s="59" t="s">
        <v>192</v>
      </c>
      <c r="E42" s="64" t="str">
        <f xml:space="preserve"> HYPERLINK("#'N(36)'!B4:Q67", "N(36)")</f>
        <v>N(36)</v>
      </c>
      <c r="F42" s="59" t="s">
        <v>475</v>
      </c>
      <c r="G42" s="59"/>
      <c r="H42" s="59" t="s">
        <v>193</v>
      </c>
    </row>
    <row r="43" spans="2:8" ht="15.6" customHeight="1" x14ac:dyDescent="0.25">
      <c r="B43" s="59">
        <v>37</v>
      </c>
      <c r="C43" s="59" t="s">
        <v>478</v>
      </c>
      <c r="D43" s="59" t="s">
        <v>192</v>
      </c>
      <c r="E43" s="64" t="str">
        <f xml:space="preserve"> HYPERLINK("#'N(37)'!B4:Q67", "N(37)")</f>
        <v>N(37)</v>
      </c>
      <c r="F43" s="59" t="s">
        <v>479</v>
      </c>
      <c r="G43" s="59"/>
      <c r="H43" s="59" t="s">
        <v>193</v>
      </c>
    </row>
    <row r="44" spans="2:8" ht="15.6" customHeight="1" x14ac:dyDescent="0.25">
      <c r="B44" s="59">
        <v>38</v>
      </c>
      <c r="C44" s="59" t="s">
        <v>482</v>
      </c>
      <c r="D44" s="59" t="s">
        <v>192</v>
      </c>
      <c r="E44" s="64" t="str">
        <f xml:space="preserve"> HYPERLINK("#'N(38)'!B4:Q67", "N(38)")</f>
        <v>N(38)</v>
      </c>
      <c r="F44" s="59" t="s">
        <v>483</v>
      </c>
      <c r="G44" s="59"/>
      <c r="H44" s="59" t="s">
        <v>193</v>
      </c>
    </row>
    <row r="45" spans="2:8" ht="15.6" customHeight="1" x14ac:dyDescent="0.25">
      <c r="B45" s="59">
        <v>39</v>
      </c>
      <c r="C45" s="59" t="s">
        <v>486</v>
      </c>
      <c r="D45" s="59" t="s">
        <v>192</v>
      </c>
      <c r="E45" s="64" t="str">
        <f xml:space="preserve"> HYPERLINK("#'N(39)'!B4:Q67", "N(39)")</f>
        <v>N(39)</v>
      </c>
      <c r="F45" s="59" t="s">
        <v>487</v>
      </c>
      <c r="G45" s="59"/>
      <c r="H45" s="59" t="s">
        <v>193</v>
      </c>
    </row>
    <row r="46" spans="2:8" ht="15.6" customHeight="1" x14ac:dyDescent="0.25">
      <c r="B46" s="59">
        <v>40</v>
      </c>
      <c r="C46" s="59" t="s">
        <v>490</v>
      </c>
      <c r="D46" s="59" t="s">
        <v>192</v>
      </c>
      <c r="E46" s="64" t="str">
        <f xml:space="preserve"> HYPERLINK("#'N(40)'!B4:Q67", "N(40)")</f>
        <v>N(40)</v>
      </c>
      <c r="F46" s="59" t="s">
        <v>491</v>
      </c>
      <c r="G46" s="59"/>
      <c r="H46" s="59" t="s">
        <v>193</v>
      </c>
    </row>
    <row r="47" spans="2:8" ht="15.6" customHeight="1" x14ac:dyDescent="0.25">
      <c r="B47" s="59">
        <v>41</v>
      </c>
      <c r="C47" s="59" t="s">
        <v>494</v>
      </c>
      <c r="D47" s="59" t="s">
        <v>192</v>
      </c>
      <c r="E47" s="64" t="str">
        <f xml:space="preserve"> HYPERLINK("#'N(41)'!B4:Q67", "N(41)")</f>
        <v>N(41)</v>
      </c>
      <c r="F47" s="59" t="s">
        <v>495</v>
      </c>
      <c r="G47" s="59"/>
      <c r="H47" s="59" t="s">
        <v>193</v>
      </c>
    </row>
    <row r="48" spans="2:8" ht="15.6" customHeight="1" x14ac:dyDescent="0.25">
      <c r="B48" s="59">
        <v>42</v>
      </c>
      <c r="C48" s="59" t="s">
        <v>498</v>
      </c>
      <c r="D48" s="59" t="s">
        <v>192</v>
      </c>
      <c r="E48" s="64" t="str">
        <f xml:space="preserve"> HYPERLINK("#'N(42)'!B4:Q67", "N(42)")</f>
        <v>N(42)</v>
      </c>
      <c r="F48" s="59" t="s">
        <v>499</v>
      </c>
      <c r="G48" s="59"/>
      <c r="H48" s="59" t="s">
        <v>193</v>
      </c>
    </row>
    <row r="49" spans="2:8" ht="15.6" customHeight="1" x14ac:dyDescent="0.25">
      <c r="B49" s="59">
        <v>43</v>
      </c>
      <c r="C49" s="59" t="s">
        <v>502</v>
      </c>
      <c r="D49" s="59" t="s">
        <v>192</v>
      </c>
      <c r="E49" s="64" t="str">
        <f xml:space="preserve"> HYPERLINK("#'N(43)'!B4:Q67", "N(43)")</f>
        <v>N(43)</v>
      </c>
      <c r="F49" s="59" t="s">
        <v>503</v>
      </c>
      <c r="G49" s="59"/>
      <c r="H49" s="59" t="s">
        <v>193</v>
      </c>
    </row>
    <row r="50" spans="2:8" ht="15.6" customHeight="1" x14ac:dyDescent="0.25">
      <c r="B50" s="59">
        <v>44</v>
      </c>
      <c r="C50" s="59" t="s">
        <v>506</v>
      </c>
      <c r="D50" s="59" t="s">
        <v>192</v>
      </c>
      <c r="E50" s="64" t="str">
        <f xml:space="preserve"> HYPERLINK("#'N(44)'!B4:Q67", "N(44)")</f>
        <v>N(44)</v>
      </c>
      <c r="F50" s="59" t="s">
        <v>507</v>
      </c>
      <c r="G50" s="59"/>
      <c r="H50" s="59" t="s">
        <v>193</v>
      </c>
    </row>
    <row r="51" spans="2:8" ht="15.6" customHeight="1" x14ac:dyDescent="0.25">
      <c r="B51" s="59">
        <v>45</v>
      </c>
      <c r="C51" s="59" t="s">
        <v>510</v>
      </c>
      <c r="D51" s="59" t="s">
        <v>192</v>
      </c>
      <c r="E51" s="64" t="str">
        <f xml:space="preserve"> HYPERLINK("#'N(45)'!B4:Q67", "N(45)")</f>
        <v>N(45)</v>
      </c>
      <c r="F51" s="59" t="s">
        <v>511</v>
      </c>
      <c r="G51" s="59"/>
      <c r="H51" s="59" t="s">
        <v>193</v>
      </c>
    </row>
    <row r="52" spans="2:8" ht="15.6" customHeight="1" x14ac:dyDescent="0.25">
      <c r="B52" s="59">
        <v>46</v>
      </c>
      <c r="C52" s="59" t="s">
        <v>514</v>
      </c>
      <c r="D52" s="59" t="s">
        <v>192</v>
      </c>
      <c r="E52" s="64" t="str">
        <f xml:space="preserve"> HYPERLINK("#'N(46)'!B4:Q67", "N(46)")</f>
        <v>N(46)</v>
      </c>
      <c r="F52" s="59" t="s">
        <v>515</v>
      </c>
      <c r="G52" s="59"/>
      <c r="H52" s="59" t="s">
        <v>193</v>
      </c>
    </row>
    <row r="53" spans="2:8" ht="15.6" customHeight="1" x14ac:dyDescent="0.25">
      <c r="B53" s="59">
        <v>47</v>
      </c>
      <c r="C53" s="59" t="s">
        <v>518</v>
      </c>
      <c r="D53" s="59" t="s">
        <v>192</v>
      </c>
      <c r="E53" s="64" t="str">
        <f xml:space="preserve"> HYPERLINK("#'N(47)'!B4:Q67", "N(47)")</f>
        <v>N(47)</v>
      </c>
      <c r="F53" s="59" t="s">
        <v>519</v>
      </c>
      <c r="G53" s="59"/>
      <c r="H53" s="59" t="s">
        <v>193</v>
      </c>
    </row>
    <row r="54" spans="2:8" ht="15.6" customHeight="1" x14ac:dyDescent="0.25">
      <c r="B54" s="59">
        <v>48</v>
      </c>
      <c r="C54" s="59" t="s">
        <v>522</v>
      </c>
      <c r="D54" s="59" t="s">
        <v>192</v>
      </c>
      <c r="E54" s="64" t="str">
        <f xml:space="preserve"> HYPERLINK("#'N(48)'!B4:Q67", "N(48)")</f>
        <v>N(48)</v>
      </c>
      <c r="F54" s="59" t="s">
        <v>523</v>
      </c>
      <c r="G54" s="59"/>
      <c r="H54" s="59" t="s">
        <v>193</v>
      </c>
    </row>
    <row r="55" spans="2:8" ht="15.6" customHeight="1" x14ac:dyDescent="0.25">
      <c r="B55" s="59">
        <v>49</v>
      </c>
      <c r="C55" s="59" t="s">
        <v>526</v>
      </c>
      <c r="D55" s="59" t="s">
        <v>192</v>
      </c>
      <c r="E55" s="64" t="str">
        <f xml:space="preserve"> HYPERLINK("#'N(49)'!B4:Q67", "N(49)")</f>
        <v>N(49)</v>
      </c>
      <c r="F55" s="59" t="s">
        <v>527</v>
      </c>
      <c r="G55" s="59"/>
      <c r="H55" s="59" t="s">
        <v>193</v>
      </c>
    </row>
    <row r="56" spans="2:8" ht="15.6" customHeight="1" x14ac:dyDescent="0.25">
      <c r="B56" s="59">
        <v>50</v>
      </c>
      <c r="C56" s="59" t="s">
        <v>530</v>
      </c>
      <c r="D56" s="59" t="s">
        <v>192</v>
      </c>
      <c r="E56" s="64" t="str">
        <f xml:space="preserve"> HYPERLINK("#'N(50)'!B4:Q67", "N(50)")</f>
        <v>N(50)</v>
      </c>
      <c r="F56" s="59" t="s">
        <v>531</v>
      </c>
      <c r="G56" s="59"/>
      <c r="H56" s="59" t="s">
        <v>193</v>
      </c>
    </row>
    <row r="57" spans="2:8" ht="15.6" customHeight="1" x14ac:dyDescent="0.25">
      <c r="B57" s="59">
        <v>51</v>
      </c>
      <c r="C57" s="59" t="s">
        <v>534</v>
      </c>
      <c r="D57" s="59" t="s">
        <v>192</v>
      </c>
      <c r="E57" s="64" t="str">
        <f xml:space="preserve"> HYPERLINK("#'N(51)'!B4:Q67", "N(51)")</f>
        <v>N(51)</v>
      </c>
      <c r="F57" s="59" t="s">
        <v>535</v>
      </c>
      <c r="G57" s="59"/>
      <c r="H57" s="59" t="s">
        <v>193</v>
      </c>
    </row>
    <row r="58" spans="2:8" ht="15.6" customHeight="1" x14ac:dyDescent="0.25">
      <c r="B58" s="59">
        <v>52</v>
      </c>
      <c r="C58" s="59" t="s">
        <v>538</v>
      </c>
      <c r="D58" s="59" t="s">
        <v>192</v>
      </c>
      <c r="E58" s="64" t="str">
        <f xml:space="preserve"> HYPERLINK("#'N(52)'!B4:Q67", "N(52)")</f>
        <v>N(52)</v>
      </c>
      <c r="F58" s="59" t="s">
        <v>539</v>
      </c>
      <c r="G58" s="59"/>
      <c r="H58" s="59" t="s">
        <v>193</v>
      </c>
    </row>
    <row r="59" spans="2:8" ht="15.6" customHeight="1" x14ac:dyDescent="0.25">
      <c r="B59" s="59">
        <v>53</v>
      </c>
      <c r="C59" s="59" t="s">
        <v>542</v>
      </c>
      <c r="D59" s="59" t="s">
        <v>192</v>
      </c>
      <c r="E59" s="64" t="str">
        <f xml:space="preserve"> HYPERLINK("#'N(53)'!B4:Q67", "N(53)")</f>
        <v>N(53)</v>
      </c>
      <c r="F59" s="59" t="s">
        <v>543</v>
      </c>
      <c r="G59" s="59"/>
      <c r="H59" s="59" t="s">
        <v>193</v>
      </c>
    </row>
    <row r="60" spans="2:8" ht="15.6" customHeight="1" x14ac:dyDescent="0.25">
      <c r="B60" s="59">
        <v>54</v>
      </c>
      <c r="C60" s="59" t="s">
        <v>546</v>
      </c>
      <c r="D60" s="59" t="s">
        <v>192</v>
      </c>
      <c r="E60" s="64" t="str">
        <f xml:space="preserve"> HYPERLINK("#'N(54)'!B4:Q67", "N(54)")</f>
        <v>N(54)</v>
      </c>
      <c r="F60" s="59" t="s">
        <v>547</v>
      </c>
      <c r="G60" s="59"/>
      <c r="H60" s="59" t="s">
        <v>193</v>
      </c>
    </row>
    <row r="61" spans="2:8" ht="15.6" customHeight="1" x14ac:dyDescent="0.25">
      <c r="B61" s="59">
        <v>55</v>
      </c>
      <c r="C61" s="59" t="s">
        <v>550</v>
      </c>
      <c r="D61" s="59" t="s">
        <v>192</v>
      </c>
      <c r="E61" s="64" t="str">
        <f xml:space="preserve"> HYPERLINK("#'N(55)'!B4:Q67", "N(55)")</f>
        <v>N(55)</v>
      </c>
      <c r="F61" s="59" t="s">
        <v>551</v>
      </c>
      <c r="G61" s="59"/>
      <c r="H61" s="59" t="s">
        <v>193</v>
      </c>
    </row>
    <row r="62" spans="2:8" ht="15.6" customHeight="1" x14ac:dyDescent="0.25">
      <c r="B62" s="59">
        <v>56</v>
      </c>
      <c r="C62" s="59" t="s">
        <v>554</v>
      </c>
      <c r="D62" s="59" t="s">
        <v>192</v>
      </c>
      <c r="E62" s="64" t="str">
        <f xml:space="preserve"> HYPERLINK("#'N(56)'!B4:Q67", "N(56)")</f>
        <v>N(56)</v>
      </c>
      <c r="F62" s="59" t="s">
        <v>555</v>
      </c>
      <c r="G62" s="59"/>
      <c r="H62" s="59" t="s">
        <v>193</v>
      </c>
    </row>
    <row r="63" spans="2:8" ht="15.6" customHeight="1" x14ac:dyDescent="0.25">
      <c r="B63" s="59">
        <v>57</v>
      </c>
      <c r="C63" s="59" t="s">
        <v>558</v>
      </c>
      <c r="D63" s="59" t="s">
        <v>192</v>
      </c>
      <c r="E63" s="64" t="str">
        <f xml:space="preserve"> HYPERLINK("#'N(57)'!B4:Q67", "N(57)")</f>
        <v>N(57)</v>
      </c>
      <c r="F63" s="59" t="s">
        <v>559</v>
      </c>
      <c r="G63" s="59"/>
      <c r="H63" s="59" t="s">
        <v>193</v>
      </c>
    </row>
    <row r="64" spans="2:8" ht="15.6" customHeight="1" x14ac:dyDescent="0.25">
      <c r="B64" s="59">
        <v>58</v>
      </c>
      <c r="C64" s="59" t="s">
        <v>562</v>
      </c>
      <c r="D64" s="59" t="s">
        <v>192</v>
      </c>
      <c r="E64" s="64" t="str">
        <f xml:space="preserve"> HYPERLINK("#'N(58)'!B4:Q67", "N(58)")</f>
        <v>N(58)</v>
      </c>
      <c r="F64" s="59" t="s">
        <v>563</v>
      </c>
      <c r="G64" s="59"/>
      <c r="H64" s="59" t="s">
        <v>193</v>
      </c>
    </row>
    <row r="65" spans="2:8" ht="15.6" customHeight="1" x14ac:dyDescent="0.25">
      <c r="B65" s="59">
        <v>59</v>
      </c>
      <c r="C65" s="59" t="s">
        <v>566</v>
      </c>
      <c r="D65" s="59" t="s">
        <v>192</v>
      </c>
      <c r="E65" s="64" t="str">
        <f xml:space="preserve"> HYPERLINK("#'N(59)'!B4:Q67", "N(59)")</f>
        <v>N(59)</v>
      </c>
      <c r="F65" s="59" t="s">
        <v>567</v>
      </c>
      <c r="G65" s="59"/>
      <c r="H65" s="59" t="s">
        <v>193</v>
      </c>
    </row>
    <row r="66" spans="2:8" ht="15.6" customHeight="1" x14ac:dyDescent="0.25">
      <c r="B66" s="59">
        <v>60</v>
      </c>
      <c r="C66" s="59" t="s">
        <v>570</v>
      </c>
      <c r="D66" s="59" t="s">
        <v>192</v>
      </c>
      <c r="E66" s="64" t="str">
        <f xml:space="preserve"> HYPERLINK("#'N(60)'!B4:Q67", "N(60)")</f>
        <v>N(60)</v>
      </c>
      <c r="F66" s="59" t="s">
        <v>571</v>
      </c>
      <c r="G66" s="59"/>
      <c r="H66" s="59" t="s">
        <v>193</v>
      </c>
    </row>
    <row r="67" spans="2:8" ht="15.6" customHeight="1" x14ac:dyDescent="0.25">
      <c r="B67" s="59">
        <v>61</v>
      </c>
      <c r="C67" s="59" t="s">
        <v>574</v>
      </c>
      <c r="D67" s="59" t="s">
        <v>192</v>
      </c>
      <c r="E67" s="64" t="str">
        <f xml:space="preserve"> HYPERLINK("#'N(61)'!B4:Q67", "N(61)")</f>
        <v>N(61)</v>
      </c>
      <c r="F67" s="59" t="s">
        <v>575</v>
      </c>
      <c r="G67" s="59"/>
      <c r="H67" s="59" t="s">
        <v>193</v>
      </c>
    </row>
    <row r="68" spans="2:8" ht="15.6" customHeight="1" x14ac:dyDescent="0.25">
      <c r="B68" s="59">
        <v>62</v>
      </c>
      <c r="C68" s="59" t="s">
        <v>578</v>
      </c>
      <c r="D68" s="59" t="s">
        <v>192</v>
      </c>
      <c r="E68" s="64" t="str">
        <f xml:space="preserve"> HYPERLINK("#'N(62)'!B4:Q67", "N(62)")</f>
        <v>N(62)</v>
      </c>
      <c r="F68" s="59" t="s">
        <v>579</v>
      </c>
      <c r="G68" s="59"/>
      <c r="H68" s="59" t="s">
        <v>193</v>
      </c>
    </row>
    <row r="69" spans="2:8" ht="15.6" customHeight="1" x14ac:dyDescent="0.25">
      <c r="B69" s="59">
        <v>63</v>
      </c>
      <c r="C69" s="59" t="s">
        <v>582</v>
      </c>
      <c r="D69" s="59" t="s">
        <v>192</v>
      </c>
      <c r="E69" s="64" t="str">
        <f xml:space="preserve"> HYPERLINK("#'N(63)'!B4:Q67", "N(63)")</f>
        <v>N(63)</v>
      </c>
      <c r="F69" s="59" t="s">
        <v>583</v>
      </c>
      <c r="G69" s="59"/>
      <c r="H69" s="59" t="s">
        <v>193</v>
      </c>
    </row>
    <row r="70" spans="2:8" ht="15.6" customHeight="1" x14ac:dyDescent="0.25">
      <c r="B70" s="59">
        <v>64</v>
      </c>
      <c r="C70" s="59" t="s">
        <v>586</v>
      </c>
      <c r="D70" s="59" t="s">
        <v>192</v>
      </c>
      <c r="E70" s="64" t="str">
        <f xml:space="preserve"> HYPERLINK("#'N(64)'!B4:Q67", "N(64)")</f>
        <v>N(64)</v>
      </c>
      <c r="F70" s="59" t="s">
        <v>587</v>
      </c>
      <c r="G70" s="59"/>
      <c r="H70" s="59" t="s">
        <v>193</v>
      </c>
    </row>
    <row r="71" spans="2:8" ht="15.6" customHeight="1" x14ac:dyDescent="0.25">
      <c r="B71" s="59">
        <v>65</v>
      </c>
      <c r="C71" s="59" t="s">
        <v>590</v>
      </c>
      <c r="D71" s="59" t="s">
        <v>192</v>
      </c>
      <c r="E71" s="64" t="str">
        <f xml:space="preserve"> HYPERLINK("#'N(65)'!B4:Q67", "N(65)")</f>
        <v>N(65)</v>
      </c>
      <c r="F71" s="59" t="s">
        <v>591</v>
      </c>
      <c r="G71" s="59"/>
      <c r="H71" s="59" t="s">
        <v>193</v>
      </c>
    </row>
    <row r="72" spans="2:8" ht="15.6" customHeight="1" x14ac:dyDescent="0.25">
      <c r="B72" s="59">
        <v>66</v>
      </c>
      <c r="C72" s="59" t="s">
        <v>594</v>
      </c>
      <c r="D72" s="59" t="s">
        <v>192</v>
      </c>
      <c r="E72" s="64" t="str">
        <f xml:space="preserve"> HYPERLINK("#'N(66)'!B4:Q67", "N(66)")</f>
        <v>N(66)</v>
      </c>
      <c r="F72" s="59" t="s">
        <v>595</v>
      </c>
      <c r="G72" s="59"/>
      <c r="H72" s="59" t="s">
        <v>193</v>
      </c>
    </row>
    <row r="73" spans="2:8" ht="15.6" customHeight="1" x14ac:dyDescent="0.25">
      <c r="B73" s="59">
        <v>67</v>
      </c>
      <c r="C73" s="59" t="s">
        <v>598</v>
      </c>
      <c r="D73" s="59" t="s">
        <v>192</v>
      </c>
      <c r="E73" s="64" t="str">
        <f xml:space="preserve"> HYPERLINK("#'N(67)'!B4:Q67", "N(67)")</f>
        <v>N(67)</v>
      </c>
      <c r="F73" s="59" t="s">
        <v>599</v>
      </c>
      <c r="G73" s="59"/>
      <c r="H73" s="59" t="s">
        <v>193</v>
      </c>
    </row>
    <row r="74" spans="2:8" ht="15.6" customHeight="1" x14ac:dyDescent="0.25">
      <c r="B74" s="59">
        <v>68</v>
      </c>
      <c r="C74" s="59" t="s">
        <v>602</v>
      </c>
      <c r="D74" s="59" t="s">
        <v>192</v>
      </c>
      <c r="E74" s="64" t="str">
        <f xml:space="preserve"> HYPERLINK("#'N(68)'!B4:Q67", "N(68)")</f>
        <v>N(68)</v>
      </c>
      <c r="F74" s="59" t="s">
        <v>603</v>
      </c>
      <c r="G74" s="59"/>
      <c r="H74" s="59" t="s">
        <v>193</v>
      </c>
    </row>
    <row r="75" spans="2:8" ht="15.6" customHeight="1" x14ac:dyDescent="0.25">
      <c r="B75" s="59">
        <v>69</v>
      </c>
      <c r="C75" s="59" t="s">
        <v>605</v>
      </c>
      <c r="D75" s="59" t="s">
        <v>192</v>
      </c>
      <c r="E75" s="64" t="str">
        <f xml:space="preserve"> HYPERLINK("#'N(69)'!B4:J67", "N(69)")</f>
        <v>N(69)</v>
      </c>
      <c r="F75" s="59"/>
      <c r="G75" s="59"/>
      <c r="H75" s="59" t="s">
        <v>193</v>
      </c>
    </row>
    <row r="76" spans="2:8" ht="15.6" customHeight="1" x14ac:dyDescent="0.25">
      <c r="B76" s="59">
        <v>70</v>
      </c>
      <c r="C76" s="59" t="s">
        <v>625</v>
      </c>
      <c r="D76" s="59" t="s">
        <v>192</v>
      </c>
      <c r="E76" s="64" t="str">
        <f xml:space="preserve"> HYPERLINK("#'N(70)'!B4:BW67", "N(70)")</f>
        <v>N(70)</v>
      </c>
      <c r="F76" s="59" t="s">
        <v>626</v>
      </c>
      <c r="G76" s="59"/>
      <c r="H76" s="59" t="s">
        <v>193</v>
      </c>
    </row>
    <row r="77" spans="2:8" ht="15.6" customHeight="1" x14ac:dyDescent="0.25">
      <c r="B77" s="59">
        <v>71</v>
      </c>
      <c r="C77" s="59" t="s">
        <v>631</v>
      </c>
      <c r="D77" s="59" t="s">
        <v>192</v>
      </c>
      <c r="E77" s="64" t="str">
        <f xml:space="preserve"> HYPERLINK("#'N(71)'!B4:BY67", "N(71)")</f>
        <v>N(71)</v>
      </c>
      <c r="F77" s="59"/>
      <c r="G77" s="59"/>
      <c r="H77" s="59" t="s">
        <v>193</v>
      </c>
    </row>
    <row r="78" spans="2:8" ht="15.6" customHeight="1" x14ac:dyDescent="0.25">
      <c r="B78" s="59">
        <v>72</v>
      </c>
      <c r="C78" s="59" t="s">
        <v>633</v>
      </c>
      <c r="D78" s="59" t="s">
        <v>192</v>
      </c>
      <c r="E78" s="64" t="str">
        <f xml:space="preserve"> HYPERLINK("#'N(72)'!B4:J67", "N(72)")</f>
        <v>N(72)</v>
      </c>
      <c r="F78" s="59"/>
      <c r="G78" s="59"/>
      <c r="H78" s="59" t="s">
        <v>193</v>
      </c>
    </row>
    <row r="79" spans="2:8" ht="15.6" customHeight="1" x14ac:dyDescent="0.25">
      <c r="B79" s="59">
        <v>73</v>
      </c>
      <c r="C79" s="59" t="s">
        <v>636</v>
      </c>
      <c r="D79" s="59" t="s">
        <v>192</v>
      </c>
      <c r="E79" s="64" t="str">
        <f xml:space="preserve"> HYPERLINK("#'N(73)'!B4:BW67", "N(73)")</f>
        <v>N(73)</v>
      </c>
      <c r="F79" s="59" t="s">
        <v>637</v>
      </c>
      <c r="G79" s="59"/>
      <c r="H79" s="59" t="s">
        <v>193</v>
      </c>
    </row>
    <row r="80" spans="2:8" ht="15.6" customHeight="1" x14ac:dyDescent="0.25">
      <c r="B80" s="59">
        <v>74</v>
      </c>
      <c r="C80" s="59" t="s">
        <v>641</v>
      </c>
      <c r="D80" s="59" t="s">
        <v>192</v>
      </c>
      <c r="E80" s="64" t="str">
        <f xml:space="preserve"> HYPERLINK("#'N(74)'!B4:BY67", "N(74)")</f>
        <v>N(74)</v>
      </c>
      <c r="F80" s="59"/>
      <c r="G80" s="59"/>
      <c r="H80" s="59" t="s">
        <v>193</v>
      </c>
    </row>
    <row r="81" spans="2:8" ht="15.6" customHeight="1" x14ac:dyDescent="0.25">
      <c r="B81" s="59">
        <v>75</v>
      </c>
      <c r="C81" s="59" t="s">
        <v>643</v>
      </c>
      <c r="D81" s="59" t="s">
        <v>192</v>
      </c>
      <c r="E81" s="64" t="str">
        <f xml:space="preserve"> HYPERLINK("#'N(75)'!B4:J67", "N(75)")</f>
        <v>N(75)</v>
      </c>
      <c r="F81" s="59"/>
      <c r="G81" s="59"/>
      <c r="H81" s="59" t="s">
        <v>193</v>
      </c>
    </row>
    <row r="82" spans="2:8" ht="15.6" customHeight="1" x14ac:dyDescent="0.25">
      <c r="B82" s="59">
        <v>76</v>
      </c>
      <c r="C82" s="59" t="s">
        <v>657</v>
      </c>
      <c r="D82" s="59" t="s">
        <v>192</v>
      </c>
      <c r="E82" s="64" t="str">
        <f xml:space="preserve"> HYPERLINK("#'N(76)'!B4:T67", "N(76)")</f>
        <v>N(76)</v>
      </c>
      <c r="F82" s="59" t="s">
        <v>658</v>
      </c>
      <c r="G82" s="59"/>
      <c r="H82" s="59" t="s">
        <v>193</v>
      </c>
    </row>
    <row r="83" spans="2:8" ht="15.6" customHeight="1" x14ac:dyDescent="0.25">
      <c r="B83" s="59">
        <v>77</v>
      </c>
      <c r="C83" s="59" t="s">
        <v>667</v>
      </c>
      <c r="D83" s="59" t="s">
        <v>192</v>
      </c>
      <c r="E83" s="64" t="str">
        <f xml:space="preserve"> HYPERLINK("#'N(77)'!B4:O67", "N(77)")</f>
        <v>N(77)</v>
      </c>
      <c r="F83" s="59" t="s">
        <v>668</v>
      </c>
      <c r="G83" s="59"/>
      <c r="H83" s="59" t="s">
        <v>193</v>
      </c>
    </row>
    <row r="84" spans="2:8" ht="15.6" customHeight="1" x14ac:dyDescent="0.25">
      <c r="B84" s="59">
        <v>78</v>
      </c>
      <c r="C84" s="59" t="s">
        <v>671</v>
      </c>
      <c r="D84" s="59" t="s">
        <v>192</v>
      </c>
      <c r="E84" s="64" t="str">
        <f xml:space="preserve"> HYPERLINK("#'N(78)'!B4:O67", "N(78)")</f>
        <v>N(78)</v>
      </c>
      <c r="F84" s="59" t="s">
        <v>672</v>
      </c>
      <c r="G84" s="59"/>
      <c r="H84" s="59" t="s">
        <v>193</v>
      </c>
    </row>
    <row r="85" spans="2:8" ht="15.6" customHeight="1" x14ac:dyDescent="0.25">
      <c r="B85" s="59">
        <v>79</v>
      </c>
      <c r="C85" s="59" t="s">
        <v>675</v>
      </c>
      <c r="D85" s="59" t="s">
        <v>192</v>
      </c>
      <c r="E85" s="64" t="str">
        <f xml:space="preserve"> HYPERLINK("#'N(79)'!B4:O67", "N(79)")</f>
        <v>N(79)</v>
      </c>
      <c r="F85" s="59" t="s">
        <v>676</v>
      </c>
      <c r="G85" s="59"/>
      <c r="H85" s="59" t="s">
        <v>193</v>
      </c>
    </row>
    <row r="86" spans="2:8" ht="15.6" customHeight="1" x14ac:dyDescent="0.25">
      <c r="B86" s="59">
        <v>80</v>
      </c>
      <c r="C86" s="59" t="s">
        <v>679</v>
      </c>
      <c r="D86" s="59" t="s">
        <v>192</v>
      </c>
      <c r="E86" s="64" t="str">
        <f xml:space="preserve"> HYPERLINK("#'N(80)'!B4:O67", "N(80)")</f>
        <v>N(80)</v>
      </c>
      <c r="F86" s="59" t="s">
        <v>680</v>
      </c>
      <c r="G86" s="59"/>
      <c r="H86" s="59" t="s">
        <v>193</v>
      </c>
    </row>
    <row r="87" spans="2:8" ht="15.6" customHeight="1" x14ac:dyDescent="0.25">
      <c r="B87" s="59">
        <v>81</v>
      </c>
      <c r="C87" s="59" t="s">
        <v>683</v>
      </c>
      <c r="D87" s="59" t="s">
        <v>192</v>
      </c>
      <c r="E87" s="64" t="str">
        <f xml:space="preserve"> HYPERLINK("#'N(81)'!B4:O67", "N(81)")</f>
        <v>N(81)</v>
      </c>
      <c r="F87" s="59" t="s">
        <v>684</v>
      </c>
      <c r="G87" s="59"/>
      <c r="H87" s="59" t="s">
        <v>193</v>
      </c>
    </row>
    <row r="88" spans="2:8" ht="15.6" customHeight="1" x14ac:dyDescent="0.25">
      <c r="B88" s="59">
        <v>82</v>
      </c>
      <c r="C88" s="59" t="s">
        <v>687</v>
      </c>
      <c r="D88" s="59" t="s">
        <v>192</v>
      </c>
      <c r="E88" s="64" t="str">
        <f xml:space="preserve"> HYPERLINK("#'N(82)'!B4:O67", "N(82)")</f>
        <v>N(82)</v>
      </c>
      <c r="F88" s="59" t="s">
        <v>688</v>
      </c>
      <c r="G88" s="59"/>
      <c r="H88" s="59" t="s">
        <v>193</v>
      </c>
    </row>
    <row r="89" spans="2:8" ht="15.6" customHeight="1" x14ac:dyDescent="0.25">
      <c r="B89" s="59">
        <v>83</v>
      </c>
      <c r="C89" s="59" t="s">
        <v>691</v>
      </c>
      <c r="D89" s="59" t="s">
        <v>192</v>
      </c>
      <c r="E89" s="64" t="str">
        <f xml:space="preserve"> HYPERLINK("#'N(83)'!B4:O67", "N(83)")</f>
        <v>N(83)</v>
      </c>
      <c r="F89" s="59" t="s">
        <v>692</v>
      </c>
      <c r="G89" s="59"/>
      <c r="H89" s="59" t="s">
        <v>193</v>
      </c>
    </row>
    <row r="90" spans="2:8" ht="15.6" customHeight="1" x14ac:dyDescent="0.25">
      <c r="B90" s="59">
        <v>84</v>
      </c>
      <c r="C90" s="59" t="s">
        <v>695</v>
      </c>
      <c r="D90" s="59" t="s">
        <v>192</v>
      </c>
      <c r="E90" s="64" t="str">
        <f xml:space="preserve"> HYPERLINK("#'N(84)'!B4:O67", "N(84)")</f>
        <v>N(84)</v>
      </c>
      <c r="F90" s="59" t="s">
        <v>696</v>
      </c>
      <c r="G90" s="59"/>
      <c r="H90" s="59" t="s">
        <v>193</v>
      </c>
    </row>
    <row r="91" spans="2:8" ht="15.6" customHeight="1" x14ac:dyDescent="0.25">
      <c r="B91" s="59">
        <v>85</v>
      </c>
      <c r="C91" s="59" t="s">
        <v>699</v>
      </c>
      <c r="D91" s="59" t="s">
        <v>192</v>
      </c>
      <c r="E91" s="64" t="str">
        <f xml:space="preserve"> HYPERLINK("#'N(85)'!B4:O67", "N(85)")</f>
        <v>N(85)</v>
      </c>
      <c r="F91" s="59" t="s">
        <v>700</v>
      </c>
      <c r="G91" s="59"/>
      <c r="H91" s="59" t="s">
        <v>193</v>
      </c>
    </row>
    <row r="92" spans="2:8" ht="15.6" customHeight="1" x14ac:dyDescent="0.25">
      <c r="B92" s="59">
        <v>86</v>
      </c>
      <c r="C92" s="59" t="s">
        <v>703</v>
      </c>
      <c r="D92" s="59" t="s">
        <v>192</v>
      </c>
      <c r="E92" s="64" t="str">
        <f xml:space="preserve"> HYPERLINK("#'N(86)'!B4:O67", "N(86)")</f>
        <v>N(86)</v>
      </c>
      <c r="F92" s="59" t="s">
        <v>704</v>
      </c>
      <c r="G92" s="59"/>
      <c r="H92" s="59" t="s">
        <v>193</v>
      </c>
    </row>
    <row r="93" spans="2:8" ht="15.6" customHeight="1" x14ac:dyDescent="0.25">
      <c r="B93" s="59">
        <v>87</v>
      </c>
      <c r="C93" s="59" t="s">
        <v>707</v>
      </c>
      <c r="D93" s="59" t="s">
        <v>192</v>
      </c>
      <c r="E93" s="64" t="str">
        <f xml:space="preserve"> HYPERLINK("#'N(87)'!B4:O67", "N(87)")</f>
        <v>N(87)</v>
      </c>
      <c r="F93" s="59" t="s">
        <v>708</v>
      </c>
      <c r="G93" s="59"/>
      <c r="H93" s="59" t="s">
        <v>193</v>
      </c>
    </row>
    <row r="94" spans="2:8" ht="15.6" customHeight="1" x14ac:dyDescent="0.25">
      <c r="B94" s="59">
        <v>88</v>
      </c>
      <c r="C94" s="59" t="s">
        <v>716</v>
      </c>
      <c r="D94" s="59" t="s">
        <v>192</v>
      </c>
      <c r="E94" s="64" t="str">
        <f xml:space="preserve"> HYPERLINK("#'N(88)'!B4:O67", "N(88)")</f>
        <v>N(88)</v>
      </c>
      <c r="F94" s="59"/>
      <c r="G94" s="59"/>
      <c r="H94" s="59" t="s">
        <v>193</v>
      </c>
    </row>
    <row r="95" spans="2:8" ht="15.6" customHeight="1" x14ac:dyDescent="0.25">
      <c r="B95" s="59">
        <v>89</v>
      </c>
      <c r="C95" s="59" t="s">
        <v>728</v>
      </c>
      <c r="D95" s="59" t="s">
        <v>192</v>
      </c>
      <c r="E95" s="64" t="str">
        <f xml:space="preserve"> HYPERLINK("#'N(89)'!B4:S67", "N(89)")</f>
        <v>N(89)</v>
      </c>
      <c r="F95" s="59" t="s">
        <v>729</v>
      </c>
      <c r="G95" s="59"/>
      <c r="H95" s="59" t="s">
        <v>193</v>
      </c>
    </row>
    <row r="96" spans="2:8" ht="15.6" customHeight="1" x14ac:dyDescent="0.25">
      <c r="B96" s="59">
        <v>90</v>
      </c>
      <c r="C96" s="59" t="s">
        <v>733</v>
      </c>
      <c r="D96" s="59" t="s">
        <v>192</v>
      </c>
      <c r="E96" s="64" t="str">
        <f xml:space="preserve"> HYPERLINK("#'N(90)'!B4:J67", "N(90)")</f>
        <v>N(90)</v>
      </c>
      <c r="F96" s="59"/>
      <c r="G96" s="59"/>
      <c r="H96" s="59" t="s">
        <v>193</v>
      </c>
    </row>
    <row r="97" spans="2:8" ht="15.6" customHeight="1" x14ac:dyDescent="0.25">
      <c r="B97" s="59">
        <v>91</v>
      </c>
      <c r="C97" s="59" t="s">
        <v>744</v>
      </c>
      <c r="D97" s="59" t="s">
        <v>192</v>
      </c>
      <c r="E97" s="64" t="str">
        <f xml:space="preserve"> HYPERLINK("#'N(91)'!B4:Q67", "N(91)")</f>
        <v>N(91)</v>
      </c>
      <c r="F97" s="59" t="s">
        <v>745</v>
      </c>
      <c r="G97" s="59"/>
      <c r="H97" s="59" t="s">
        <v>193</v>
      </c>
    </row>
    <row r="98" spans="2:8" ht="15.6" customHeight="1" x14ac:dyDescent="0.25">
      <c r="B98" s="59">
        <v>92</v>
      </c>
      <c r="C98" s="59" t="s">
        <v>761</v>
      </c>
      <c r="D98" s="59" t="s">
        <v>192</v>
      </c>
      <c r="E98" s="64" t="str">
        <f xml:space="preserve"> HYPERLINK("#'N(92)'!B4:W67", "N(92)")</f>
        <v>N(92)</v>
      </c>
      <c r="F98" s="59" t="s">
        <v>745</v>
      </c>
      <c r="G98" s="59"/>
      <c r="H98" s="59" t="s">
        <v>193</v>
      </c>
    </row>
    <row r="99" spans="2:8" ht="15.6" customHeight="1" x14ac:dyDescent="0.25">
      <c r="B99" s="59">
        <v>93</v>
      </c>
      <c r="C99" s="59" t="s">
        <v>763</v>
      </c>
      <c r="D99" s="59" t="s">
        <v>192</v>
      </c>
      <c r="E99" s="64" t="str">
        <f xml:space="preserve"> HYPERLINK("#'N(93)'!B4:J67", "N(93)")</f>
        <v>N(93)</v>
      </c>
      <c r="F99" s="59"/>
      <c r="G99" s="59"/>
      <c r="H99" s="59" t="s">
        <v>193</v>
      </c>
    </row>
    <row r="100" spans="2:8" ht="15.6" customHeight="1" x14ac:dyDescent="0.25">
      <c r="B100" s="59">
        <v>94</v>
      </c>
      <c r="C100" s="59" t="s">
        <v>766</v>
      </c>
      <c r="D100" s="59" t="s">
        <v>192</v>
      </c>
      <c r="E100" s="64" t="str">
        <f xml:space="preserve"> HYPERLINK("#'N(94)'!B4:Q67", "N(94)")</f>
        <v>N(94)</v>
      </c>
      <c r="F100" s="59" t="s">
        <v>767</v>
      </c>
      <c r="G100" s="59"/>
      <c r="H100" s="59" t="s">
        <v>193</v>
      </c>
    </row>
    <row r="101" spans="2:8" ht="15.6" customHeight="1" x14ac:dyDescent="0.25">
      <c r="B101" s="59">
        <v>95</v>
      </c>
      <c r="C101" s="59" t="s">
        <v>769</v>
      </c>
      <c r="D101" s="59" t="s">
        <v>192</v>
      </c>
      <c r="E101" s="64" t="str">
        <f xml:space="preserve"> HYPERLINK("#'N(95)'!B4:W67", "N(95)")</f>
        <v>N(95)</v>
      </c>
      <c r="F101" s="59" t="s">
        <v>767</v>
      </c>
      <c r="G101" s="59"/>
      <c r="H101" s="59" t="s">
        <v>193</v>
      </c>
    </row>
    <row r="102" spans="2:8" ht="15.6" customHeight="1" x14ac:dyDescent="0.25">
      <c r="B102" s="59">
        <v>96</v>
      </c>
      <c r="C102" s="59" t="s">
        <v>771</v>
      </c>
      <c r="D102" s="59" t="s">
        <v>192</v>
      </c>
      <c r="E102" s="64" t="str">
        <f xml:space="preserve"> HYPERLINK("#'N(96)'!B4:J67", "N(96)")</f>
        <v>N(96)</v>
      </c>
      <c r="F102" s="59"/>
      <c r="G102" s="59"/>
      <c r="H102" s="59" t="s">
        <v>193</v>
      </c>
    </row>
    <row r="103" spans="2:8" ht="15.6" customHeight="1" x14ac:dyDescent="0.25">
      <c r="B103" s="59">
        <v>97</v>
      </c>
      <c r="C103" s="59" t="s">
        <v>774</v>
      </c>
      <c r="D103" s="59" t="s">
        <v>192</v>
      </c>
      <c r="E103" s="64" t="str">
        <f xml:space="preserve"> HYPERLINK("#'N(97)'!B4:Q67", "N(97)")</f>
        <v>N(97)</v>
      </c>
      <c r="F103" s="59" t="s">
        <v>775</v>
      </c>
      <c r="G103" s="59"/>
      <c r="H103" s="59" t="s">
        <v>193</v>
      </c>
    </row>
    <row r="104" spans="2:8" ht="15.6" customHeight="1" x14ac:dyDescent="0.25">
      <c r="B104" s="59">
        <v>98</v>
      </c>
      <c r="C104" s="59" t="s">
        <v>777</v>
      </c>
      <c r="D104" s="59" t="s">
        <v>192</v>
      </c>
      <c r="E104" s="64" t="str">
        <f xml:space="preserve"> HYPERLINK("#'N(98)'!B4:W67", "N(98)")</f>
        <v>N(98)</v>
      </c>
      <c r="F104" s="59" t="s">
        <v>775</v>
      </c>
      <c r="G104" s="59"/>
      <c r="H104" s="59" t="s">
        <v>193</v>
      </c>
    </row>
    <row r="105" spans="2:8" ht="15.6" customHeight="1" x14ac:dyDescent="0.25">
      <c r="B105" s="59">
        <v>99</v>
      </c>
      <c r="C105" s="59" t="s">
        <v>779</v>
      </c>
      <c r="D105" s="59" t="s">
        <v>192</v>
      </c>
      <c r="E105" s="64" t="str">
        <f xml:space="preserve"> HYPERLINK("#'N(99)'!B4:J67", "N(99)")</f>
        <v>N(99)</v>
      </c>
      <c r="F105" s="59"/>
      <c r="G105" s="59"/>
      <c r="H105" s="59" t="s">
        <v>193</v>
      </c>
    </row>
    <row r="106" spans="2:8" ht="15.6" customHeight="1" x14ac:dyDescent="0.25">
      <c r="B106" s="59">
        <v>100</v>
      </c>
      <c r="C106" s="59" t="s">
        <v>782</v>
      </c>
      <c r="D106" s="59" t="s">
        <v>192</v>
      </c>
      <c r="E106" s="64" t="str">
        <f xml:space="preserve"> HYPERLINK("#'N(100)'!B4:Q67", "N(100)")</f>
        <v>N(100)</v>
      </c>
      <c r="F106" s="59" t="s">
        <v>783</v>
      </c>
      <c r="G106" s="59"/>
      <c r="H106" s="59" t="s">
        <v>193</v>
      </c>
    </row>
    <row r="107" spans="2:8" ht="15.6" customHeight="1" x14ac:dyDescent="0.25">
      <c r="B107" s="59">
        <v>101</v>
      </c>
      <c r="C107" s="59" t="s">
        <v>785</v>
      </c>
      <c r="D107" s="59" t="s">
        <v>192</v>
      </c>
      <c r="E107" s="64" t="str">
        <f xml:space="preserve"> HYPERLINK("#'N(101)'!B4:W67", "N(101)")</f>
        <v>N(101)</v>
      </c>
      <c r="F107" s="59" t="s">
        <v>783</v>
      </c>
      <c r="G107" s="59"/>
      <c r="H107" s="59" t="s">
        <v>193</v>
      </c>
    </row>
    <row r="108" spans="2:8" ht="15.6" customHeight="1" x14ac:dyDescent="0.25">
      <c r="B108" s="59">
        <v>102</v>
      </c>
      <c r="C108" s="59" t="s">
        <v>787</v>
      </c>
      <c r="D108" s="59" t="s">
        <v>192</v>
      </c>
      <c r="E108" s="64" t="str">
        <f xml:space="preserve"> HYPERLINK("#'N(102)'!B4:J67", "N(102)")</f>
        <v>N(102)</v>
      </c>
      <c r="F108" s="59"/>
      <c r="G108" s="59"/>
      <c r="H108" s="59" t="s">
        <v>193</v>
      </c>
    </row>
    <row r="109" spans="2:8" ht="15.6" customHeight="1" x14ac:dyDescent="0.25">
      <c r="B109" s="59">
        <v>103</v>
      </c>
      <c r="C109" s="59" t="s">
        <v>790</v>
      </c>
      <c r="D109" s="59" t="s">
        <v>192</v>
      </c>
      <c r="E109" s="64" t="str">
        <f xml:space="preserve"> HYPERLINK("#'N(103)'!B4:Q67", "N(103)")</f>
        <v>N(103)</v>
      </c>
      <c r="F109" s="59" t="s">
        <v>791</v>
      </c>
      <c r="G109" s="59"/>
      <c r="H109" s="59" t="s">
        <v>193</v>
      </c>
    </row>
    <row r="110" spans="2:8" ht="15.6" customHeight="1" x14ac:dyDescent="0.25">
      <c r="B110" s="59">
        <v>104</v>
      </c>
      <c r="C110" s="59" t="s">
        <v>793</v>
      </c>
      <c r="D110" s="59" t="s">
        <v>192</v>
      </c>
      <c r="E110" s="64" t="str">
        <f xml:space="preserve"> HYPERLINK("#'N(104)'!B4:W67", "N(104)")</f>
        <v>N(104)</v>
      </c>
      <c r="F110" s="59" t="s">
        <v>791</v>
      </c>
      <c r="G110" s="59"/>
      <c r="H110" s="59" t="s">
        <v>193</v>
      </c>
    </row>
    <row r="111" spans="2:8" ht="15.6" customHeight="1" x14ac:dyDescent="0.25">
      <c r="B111" s="59">
        <v>105</v>
      </c>
      <c r="C111" s="59" t="s">
        <v>802</v>
      </c>
      <c r="D111" s="59" t="s">
        <v>192</v>
      </c>
      <c r="E111" s="64" t="str">
        <f xml:space="preserve"> HYPERLINK("#'N(105)'!B4:R67", "N(105)")</f>
        <v>N(105)</v>
      </c>
      <c r="F111" s="59"/>
      <c r="G111" s="59"/>
      <c r="H111" s="59" t="s">
        <v>193</v>
      </c>
    </row>
    <row r="112" spans="2:8" ht="15.6" customHeight="1" x14ac:dyDescent="0.25">
      <c r="B112" s="59">
        <v>106</v>
      </c>
      <c r="C112" s="59" t="s">
        <v>812</v>
      </c>
      <c r="D112" s="59" t="s">
        <v>192</v>
      </c>
      <c r="E112" s="64" t="str">
        <f xml:space="preserve"> HYPERLINK("#'N(106)'!B4:P67", "N(106)")</f>
        <v>N(106)</v>
      </c>
      <c r="F112" s="59"/>
      <c r="G112" s="59"/>
      <c r="H112" s="59" t="s">
        <v>193</v>
      </c>
    </row>
    <row r="113" spans="2:8" ht="15.6" customHeight="1" x14ac:dyDescent="0.25">
      <c r="B113" s="59">
        <v>107</v>
      </c>
      <c r="C113" s="59" t="s">
        <v>1309</v>
      </c>
      <c r="D113" s="59" t="s">
        <v>192</v>
      </c>
      <c r="E113" s="64" t="str">
        <f xml:space="preserve"> HYPERLINK("#'N(107)'!B4:SJ67", "N(107)")</f>
        <v>N(107)</v>
      </c>
      <c r="F113" s="59"/>
      <c r="G113" s="59"/>
      <c r="H113" s="59" t="s">
        <v>193</v>
      </c>
    </row>
    <row r="114" spans="2:8" ht="15.6" customHeight="1" x14ac:dyDescent="0.25">
      <c r="B114" s="59">
        <v>108</v>
      </c>
      <c r="C114" s="59" t="s">
        <v>1321</v>
      </c>
      <c r="D114" s="59" t="s">
        <v>192</v>
      </c>
      <c r="E114" s="64" t="str">
        <f xml:space="preserve"> HYPERLINK("#'N(108)'!B4:T67", "N(108)")</f>
        <v>N(108)</v>
      </c>
      <c r="F114" s="59"/>
      <c r="G114" s="59"/>
      <c r="H114" s="59" t="s">
        <v>193</v>
      </c>
    </row>
    <row r="115" spans="2:8" ht="15.6" customHeight="1" x14ac:dyDescent="0.25">
      <c r="B115" s="59">
        <v>109</v>
      </c>
      <c r="C115" s="59" t="s">
        <v>1369</v>
      </c>
      <c r="D115" s="59" t="s">
        <v>192</v>
      </c>
      <c r="E115" s="64" t="str">
        <f xml:space="preserve"> HYPERLINK("#'N(109)'!B4:BC67", "N(109)")</f>
        <v>N(109)</v>
      </c>
      <c r="F115" s="59"/>
      <c r="G115" s="59"/>
      <c r="H115" s="59" t="s">
        <v>193</v>
      </c>
    </row>
    <row r="116" spans="2:8" ht="15.6" customHeight="1" x14ac:dyDescent="0.25">
      <c r="B116" s="59">
        <v>110</v>
      </c>
      <c r="C116" s="59" t="s">
        <v>1375</v>
      </c>
      <c r="D116" s="59" t="s">
        <v>192</v>
      </c>
      <c r="E116" s="64" t="str">
        <f xml:space="preserve"> HYPERLINK("#'N(110)'!B4:K67", "N(110)")</f>
        <v>N(110)</v>
      </c>
      <c r="F116" s="59" t="s">
        <v>1376</v>
      </c>
      <c r="G116" s="59"/>
      <c r="H116" s="59" t="s">
        <v>193</v>
      </c>
    </row>
    <row r="117" spans="2:8" ht="15.6" customHeight="1" x14ac:dyDescent="0.25">
      <c r="B117" s="59">
        <v>111</v>
      </c>
      <c r="C117" s="59" t="s">
        <v>1379</v>
      </c>
      <c r="D117" s="59" t="s">
        <v>192</v>
      </c>
      <c r="E117" s="64" t="str">
        <f xml:space="preserve"> HYPERLINK("#'N(111)'!B4:K67", "N(111)")</f>
        <v>N(111)</v>
      </c>
      <c r="F117" s="59" t="s">
        <v>1380</v>
      </c>
      <c r="G117" s="59"/>
      <c r="H117" s="59" t="s">
        <v>193</v>
      </c>
    </row>
    <row r="118" spans="2:8" ht="15.6" customHeight="1" x14ac:dyDescent="0.25">
      <c r="B118" s="59">
        <v>112</v>
      </c>
      <c r="C118" s="59" t="s">
        <v>1383</v>
      </c>
      <c r="D118" s="59" t="s">
        <v>192</v>
      </c>
      <c r="E118" s="64" t="str">
        <f xml:space="preserve"> HYPERLINK("#'N(112)'!B4:K67", "N(112)")</f>
        <v>N(112)</v>
      </c>
      <c r="F118" s="59" t="s">
        <v>1384</v>
      </c>
      <c r="G118" s="59"/>
      <c r="H118" s="59" t="s">
        <v>193</v>
      </c>
    </row>
    <row r="119" spans="2:8" ht="15.6" customHeight="1" x14ac:dyDescent="0.25">
      <c r="B119" s="59">
        <v>113</v>
      </c>
      <c r="C119" s="59" t="s">
        <v>1387</v>
      </c>
      <c r="D119" s="59" t="s">
        <v>192</v>
      </c>
      <c r="E119" s="64" t="str">
        <f xml:space="preserve"> HYPERLINK("#'N(113)'!B4:K67", "N(113)")</f>
        <v>N(113)</v>
      </c>
      <c r="F119" s="59" t="s">
        <v>1388</v>
      </c>
      <c r="G119" s="59"/>
      <c r="H119" s="59" t="s">
        <v>193</v>
      </c>
    </row>
    <row r="120" spans="2:8" ht="15.6" customHeight="1" x14ac:dyDescent="0.25">
      <c r="B120" s="59">
        <v>114</v>
      </c>
      <c r="C120" s="59" t="s">
        <v>1391</v>
      </c>
      <c r="D120" s="59" t="s">
        <v>192</v>
      </c>
      <c r="E120" s="64" t="str">
        <f xml:space="preserve"> HYPERLINK("#'N(114)'!B4:K67", "N(114)")</f>
        <v>N(114)</v>
      </c>
      <c r="F120" s="59" t="s">
        <v>1392</v>
      </c>
      <c r="G120" s="59"/>
      <c r="H120" s="59" t="s">
        <v>193</v>
      </c>
    </row>
    <row r="121" spans="2:8" ht="15.6" customHeight="1" x14ac:dyDescent="0.25">
      <c r="B121" s="59">
        <v>115</v>
      </c>
      <c r="C121" s="59" t="s">
        <v>1395</v>
      </c>
      <c r="D121" s="59" t="s">
        <v>192</v>
      </c>
      <c r="E121" s="64" t="str">
        <f xml:space="preserve"> HYPERLINK("#'N(115)'!B4:K67", "N(115)")</f>
        <v>N(115)</v>
      </c>
      <c r="F121" s="59" t="s">
        <v>1396</v>
      </c>
      <c r="G121" s="59"/>
      <c r="H121" s="59" t="s">
        <v>193</v>
      </c>
    </row>
    <row r="122" spans="2:8" ht="15.6" customHeight="1" x14ac:dyDescent="0.25">
      <c r="B122" s="59">
        <v>116</v>
      </c>
      <c r="C122" s="59" t="s">
        <v>1399</v>
      </c>
      <c r="D122" s="59" t="s">
        <v>192</v>
      </c>
      <c r="E122" s="64" t="str">
        <f xml:space="preserve"> HYPERLINK("#'N(116)'!B4:K67", "N(116)")</f>
        <v>N(116)</v>
      </c>
      <c r="F122" s="59" t="s">
        <v>1400</v>
      </c>
      <c r="G122" s="59"/>
      <c r="H122" s="59" t="s">
        <v>193</v>
      </c>
    </row>
    <row r="123" spans="2:8" ht="15.6" customHeight="1" x14ac:dyDescent="0.25">
      <c r="B123" s="59">
        <v>117</v>
      </c>
      <c r="C123" s="59" t="s">
        <v>1403</v>
      </c>
      <c r="D123" s="59" t="s">
        <v>192</v>
      </c>
      <c r="E123" s="64" t="str">
        <f xml:space="preserve"> HYPERLINK("#'N(117)'!B4:K67", "N(117)")</f>
        <v>N(117)</v>
      </c>
      <c r="F123" s="59" t="s">
        <v>1404</v>
      </c>
      <c r="G123" s="59"/>
      <c r="H123" s="59" t="s">
        <v>193</v>
      </c>
    </row>
    <row r="124" spans="2:8" ht="15.6" customHeight="1" x14ac:dyDescent="0.25">
      <c r="B124" s="59">
        <v>118</v>
      </c>
      <c r="C124" s="59" t="s">
        <v>1407</v>
      </c>
      <c r="D124" s="59" t="s">
        <v>192</v>
      </c>
      <c r="E124" s="64" t="str">
        <f xml:space="preserve"> HYPERLINK("#'N(118)'!B4:K67", "N(118)")</f>
        <v>N(118)</v>
      </c>
      <c r="F124" s="59" t="s">
        <v>1408</v>
      </c>
      <c r="G124" s="59"/>
      <c r="H124" s="59" t="s">
        <v>193</v>
      </c>
    </row>
    <row r="125" spans="2:8" ht="15.6" customHeight="1" x14ac:dyDescent="0.25">
      <c r="B125" s="59">
        <v>119</v>
      </c>
      <c r="C125" s="59" t="s">
        <v>1411</v>
      </c>
      <c r="D125" s="59" t="s">
        <v>192</v>
      </c>
      <c r="E125" s="64" t="str">
        <f xml:space="preserve"> HYPERLINK("#'N(119)'!B4:K67", "N(119)")</f>
        <v>N(119)</v>
      </c>
      <c r="F125" s="59" t="s">
        <v>1412</v>
      </c>
      <c r="G125" s="59"/>
      <c r="H125" s="59" t="s">
        <v>193</v>
      </c>
    </row>
    <row r="126" spans="2:8" ht="15.6" customHeight="1" x14ac:dyDescent="0.25">
      <c r="B126" s="59">
        <v>120</v>
      </c>
      <c r="C126" s="59" t="s">
        <v>1415</v>
      </c>
      <c r="D126" s="59" t="s">
        <v>192</v>
      </c>
      <c r="E126" s="64" t="str">
        <f xml:space="preserve"> HYPERLINK("#'N(120)'!B4:K67", "N(120)")</f>
        <v>N(120)</v>
      </c>
      <c r="F126" s="59" t="s">
        <v>1416</v>
      </c>
      <c r="G126" s="59"/>
      <c r="H126" s="59" t="s">
        <v>193</v>
      </c>
    </row>
    <row r="127" spans="2:8" ht="15.6" customHeight="1" x14ac:dyDescent="0.25">
      <c r="B127" s="59">
        <v>121</v>
      </c>
      <c r="C127" s="59" t="s">
        <v>1419</v>
      </c>
      <c r="D127" s="59" t="s">
        <v>192</v>
      </c>
      <c r="E127" s="64" t="str">
        <f xml:space="preserve"> HYPERLINK("#'N(121)'!B4:K67", "N(121)")</f>
        <v>N(121)</v>
      </c>
      <c r="F127" s="59" t="s">
        <v>1420</v>
      </c>
      <c r="G127" s="59"/>
      <c r="H127" s="59" t="s">
        <v>193</v>
      </c>
    </row>
    <row r="128" spans="2:8" ht="15.6" customHeight="1" x14ac:dyDescent="0.25">
      <c r="B128" s="59">
        <v>122</v>
      </c>
      <c r="C128" s="59" t="s">
        <v>1423</v>
      </c>
      <c r="D128" s="59" t="s">
        <v>192</v>
      </c>
      <c r="E128" s="64" t="str">
        <f xml:space="preserve"> HYPERLINK("#'N(122)'!B4:K67", "N(122)")</f>
        <v>N(122)</v>
      </c>
      <c r="F128" s="59" t="s">
        <v>1424</v>
      </c>
      <c r="G128" s="59"/>
      <c r="H128" s="59" t="s">
        <v>193</v>
      </c>
    </row>
    <row r="129" spans="2:8" ht="15.6" customHeight="1" x14ac:dyDescent="0.25">
      <c r="B129" s="59">
        <v>123</v>
      </c>
      <c r="C129" s="59" t="s">
        <v>1427</v>
      </c>
      <c r="D129" s="59" t="s">
        <v>192</v>
      </c>
      <c r="E129" s="64" t="str">
        <f xml:space="preserve"> HYPERLINK("#'N(123)'!B4:K67", "N(123)")</f>
        <v>N(123)</v>
      </c>
      <c r="F129" s="59" t="s">
        <v>1428</v>
      </c>
      <c r="G129" s="59"/>
      <c r="H129" s="59" t="s">
        <v>193</v>
      </c>
    </row>
    <row r="130" spans="2:8" ht="15.6" customHeight="1" x14ac:dyDescent="0.25">
      <c r="B130" s="59">
        <v>124</v>
      </c>
      <c r="C130" s="59" t="s">
        <v>1431</v>
      </c>
      <c r="D130" s="59" t="s">
        <v>192</v>
      </c>
      <c r="E130" s="64" t="str">
        <f xml:space="preserve"> HYPERLINK("#'N(124)'!B4:K67", "N(124)")</f>
        <v>N(124)</v>
      </c>
      <c r="F130" s="59" t="s">
        <v>1432</v>
      </c>
      <c r="G130" s="59"/>
      <c r="H130" s="59" t="s">
        <v>193</v>
      </c>
    </row>
    <row r="131" spans="2:8" ht="15.6" customHeight="1" x14ac:dyDescent="0.25">
      <c r="B131" s="59">
        <v>125</v>
      </c>
      <c r="C131" s="59" t="s">
        <v>1435</v>
      </c>
      <c r="D131" s="59" t="s">
        <v>192</v>
      </c>
      <c r="E131" s="64" t="str">
        <f xml:space="preserve"> HYPERLINK("#'N(125)'!B4:K67", "N(125)")</f>
        <v>N(125)</v>
      </c>
      <c r="F131" s="59" t="s">
        <v>1436</v>
      </c>
      <c r="G131" s="59"/>
      <c r="H131" s="59" t="s">
        <v>193</v>
      </c>
    </row>
    <row r="132" spans="2:8" ht="15.6" customHeight="1" x14ac:dyDescent="0.25">
      <c r="B132" s="59">
        <v>126</v>
      </c>
      <c r="C132" s="59" t="s">
        <v>1439</v>
      </c>
      <c r="D132" s="59" t="s">
        <v>192</v>
      </c>
      <c r="E132" s="64" t="str">
        <f xml:space="preserve"> HYPERLINK("#'N(126)'!B4:K67", "N(126)")</f>
        <v>N(126)</v>
      </c>
      <c r="F132" s="59" t="s">
        <v>1440</v>
      </c>
      <c r="G132" s="59"/>
      <c r="H132" s="59" t="s">
        <v>193</v>
      </c>
    </row>
    <row r="133" spans="2:8" ht="15.6" customHeight="1" x14ac:dyDescent="0.25">
      <c r="B133" s="59">
        <v>127</v>
      </c>
      <c r="C133" s="59" t="s">
        <v>1443</v>
      </c>
      <c r="D133" s="59" t="s">
        <v>192</v>
      </c>
      <c r="E133" s="64" t="str">
        <f xml:space="preserve"> HYPERLINK("#'N(127)'!B4:K67", "N(127)")</f>
        <v>N(127)</v>
      </c>
      <c r="F133" s="59" t="s">
        <v>1444</v>
      </c>
      <c r="G133" s="59"/>
      <c r="H133" s="59" t="s">
        <v>193</v>
      </c>
    </row>
    <row r="134" spans="2:8" ht="15.6" customHeight="1" x14ac:dyDescent="0.25">
      <c r="B134" s="59">
        <v>128</v>
      </c>
      <c r="C134" s="59" t="s">
        <v>1447</v>
      </c>
      <c r="D134" s="59" t="s">
        <v>192</v>
      </c>
      <c r="E134" s="64" t="str">
        <f xml:space="preserve"> HYPERLINK("#'N(128)'!B4:K67", "N(128)")</f>
        <v>N(128)</v>
      </c>
      <c r="F134" s="59" t="s">
        <v>1448</v>
      </c>
      <c r="G134" s="59"/>
      <c r="H134" s="59" t="s">
        <v>193</v>
      </c>
    </row>
    <row r="135" spans="2:8" ht="15.6" customHeight="1" x14ac:dyDescent="0.25">
      <c r="B135" s="59">
        <v>129</v>
      </c>
      <c r="C135" s="59" t="s">
        <v>1451</v>
      </c>
      <c r="D135" s="59" t="s">
        <v>192</v>
      </c>
      <c r="E135" s="64" t="str">
        <f xml:space="preserve"> HYPERLINK("#'N(129)'!B4:K67", "N(129)")</f>
        <v>N(129)</v>
      </c>
      <c r="F135" s="59" t="s">
        <v>1452</v>
      </c>
      <c r="G135" s="59"/>
      <c r="H135" s="59" t="s">
        <v>193</v>
      </c>
    </row>
    <row r="136" spans="2:8" ht="15.6" customHeight="1" x14ac:dyDescent="0.25">
      <c r="B136" s="59">
        <v>130</v>
      </c>
      <c r="C136" s="59" t="s">
        <v>1455</v>
      </c>
      <c r="D136" s="59" t="s">
        <v>192</v>
      </c>
      <c r="E136" s="64" t="str">
        <f xml:space="preserve"> HYPERLINK("#'N(130)'!B4:K67", "N(130)")</f>
        <v>N(130)</v>
      </c>
      <c r="F136" s="59" t="s">
        <v>1456</v>
      </c>
      <c r="G136" s="59"/>
      <c r="H136" s="59" t="s">
        <v>193</v>
      </c>
    </row>
    <row r="137" spans="2:8" ht="15.6" customHeight="1" x14ac:dyDescent="0.25">
      <c r="B137" s="59">
        <v>131</v>
      </c>
      <c r="C137" s="59" t="s">
        <v>1459</v>
      </c>
      <c r="D137" s="59" t="s">
        <v>192</v>
      </c>
      <c r="E137" s="64" t="str">
        <f xml:space="preserve"> HYPERLINK("#'N(131)'!B4:K67", "N(131)")</f>
        <v>N(131)</v>
      </c>
      <c r="F137" s="59" t="s">
        <v>1460</v>
      </c>
      <c r="G137" s="59"/>
      <c r="H137" s="59" t="s">
        <v>193</v>
      </c>
    </row>
    <row r="138" spans="2:8" ht="15.6" customHeight="1" x14ac:dyDescent="0.25">
      <c r="B138" s="59">
        <v>132</v>
      </c>
      <c r="C138" s="59" t="s">
        <v>1463</v>
      </c>
      <c r="D138" s="59" t="s">
        <v>192</v>
      </c>
      <c r="E138" s="64" t="str">
        <f xml:space="preserve"> HYPERLINK("#'N(132)'!B4:K67", "N(132)")</f>
        <v>N(132)</v>
      </c>
      <c r="F138" s="59" t="s">
        <v>1464</v>
      </c>
      <c r="G138" s="59"/>
      <c r="H138" s="59" t="s">
        <v>193</v>
      </c>
    </row>
    <row r="139" spans="2:8" ht="15.6" customHeight="1" x14ac:dyDescent="0.25">
      <c r="B139" s="59">
        <v>133</v>
      </c>
      <c r="C139" s="59" t="s">
        <v>1467</v>
      </c>
      <c r="D139" s="59" t="s">
        <v>192</v>
      </c>
      <c r="E139" s="64" t="str">
        <f xml:space="preserve"> HYPERLINK("#'N(133)'!B4:K67", "N(133)")</f>
        <v>N(133)</v>
      </c>
      <c r="F139" s="59" t="s">
        <v>1468</v>
      </c>
      <c r="G139" s="59"/>
      <c r="H139" s="59" t="s">
        <v>193</v>
      </c>
    </row>
    <row r="140" spans="2:8" ht="15.6" customHeight="1" x14ac:dyDescent="0.25">
      <c r="B140" s="59">
        <v>134</v>
      </c>
      <c r="C140" s="59" t="s">
        <v>1471</v>
      </c>
      <c r="D140" s="59" t="s">
        <v>192</v>
      </c>
      <c r="E140" s="64" t="str">
        <f xml:space="preserve"> HYPERLINK("#'N(134)'!B4:K67", "N(134)")</f>
        <v>N(134)</v>
      </c>
      <c r="F140" s="59" t="s">
        <v>1472</v>
      </c>
      <c r="G140" s="59"/>
      <c r="H140" s="59" t="s">
        <v>193</v>
      </c>
    </row>
    <row r="141" spans="2:8" ht="15.6" customHeight="1" x14ac:dyDescent="0.25">
      <c r="B141" s="59">
        <v>135</v>
      </c>
      <c r="C141" s="59" t="s">
        <v>1475</v>
      </c>
      <c r="D141" s="59" t="s">
        <v>192</v>
      </c>
      <c r="E141" s="64" t="str">
        <f xml:space="preserve"> HYPERLINK("#'N(135)'!B4:K67", "N(135)")</f>
        <v>N(135)</v>
      </c>
      <c r="F141" s="59" t="s">
        <v>1476</v>
      </c>
      <c r="G141" s="59"/>
      <c r="H141" s="59" t="s">
        <v>193</v>
      </c>
    </row>
    <row r="142" spans="2:8" ht="15.6" customHeight="1" x14ac:dyDescent="0.25">
      <c r="B142" s="59">
        <v>136</v>
      </c>
      <c r="C142" s="59" t="s">
        <v>1479</v>
      </c>
      <c r="D142" s="59" t="s">
        <v>192</v>
      </c>
      <c r="E142" s="64" t="str">
        <f xml:space="preserve"> HYPERLINK("#'N(136)'!B4:K67", "N(136)")</f>
        <v>N(136)</v>
      </c>
      <c r="F142" s="59" t="s">
        <v>1480</v>
      </c>
      <c r="G142" s="59"/>
      <c r="H142" s="59" t="s">
        <v>193</v>
      </c>
    </row>
    <row r="143" spans="2:8" ht="15.6" customHeight="1" x14ac:dyDescent="0.25">
      <c r="B143" s="59">
        <v>137</v>
      </c>
      <c r="C143" s="59" t="s">
        <v>1483</v>
      </c>
      <c r="D143" s="59" t="s">
        <v>192</v>
      </c>
      <c r="E143" s="64" t="str">
        <f xml:space="preserve"> HYPERLINK("#'N(137)'!B4:K67", "N(137)")</f>
        <v>N(137)</v>
      </c>
      <c r="F143" s="59" t="s">
        <v>1484</v>
      </c>
      <c r="G143" s="59"/>
      <c r="H143" s="59" t="s">
        <v>193</v>
      </c>
    </row>
    <row r="144" spans="2:8" ht="15.6" customHeight="1" x14ac:dyDescent="0.25">
      <c r="B144" s="59">
        <v>138</v>
      </c>
      <c r="C144" s="59" t="s">
        <v>1487</v>
      </c>
      <c r="D144" s="59" t="s">
        <v>192</v>
      </c>
      <c r="E144" s="64" t="str">
        <f xml:space="preserve"> HYPERLINK("#'N(138)'!B4:K67", "N(138)")</f>
        <v>N(138)</v>
      </c>
      <c r="F144" s="59" t="s">
        <v>1488</v>
      </c>
      <c r="G144" s="59"/>
      <c r="H144" s="59" t="s">
        <v>193</v>
      </c>
    </row>
    <row r="145" spans="2:8" ht="15.6" customHeight="1" x14ac:dyDescent="0.25">
      <c r="B145" s="59">
        <v>139</v>
      </c>
      <c r="C145" s="59" t="s">
        <v>1491</v>
      </c>
      <c r="D145" s="59" t="s">
        <v>192</v>
      </c>
      <c r="E145" s="64" t="str">
        <f xml:space="preserve"> HYPERLINK("#'N(139)'!B4:K67", "N(139)")</f>
        <v>N(139)</v>
      </c>
      <c r="F145" s="59" t="s">
        <v>1492</v>
      </c>
      <c r="G145" s="59"/>
      <c r="H145" s="59" t="s">
        <v>193</v>
      </c>
    </row>
    <row r="146" spans="2:8" ht="15.6" customHeight="1" x14ac:dyDescent="0.25">
      <c r="B146" s="59">
        <v>140</v>
      </c>
      <c r="C146" s="59" t="s">
        <v>1495</v>
      </c>
      <c r="D146" s="59" t="s">
        <v>192</v>
      </c>
      <c r="E146" s="64" t="str">
        <f xml:space="preserve"> HYPERLINK("#'N(140)'!B4:K67", "N(140)")</f>
        <v>N(140)</v>
      </c>
      <c r="F146" s="59" t="s">
        <v>1496</v>
      </c>
      <c r="G146" s="59"/>
      <c r="H146" s="59" t="s">
        <v>193</v>
      </c>
    </row>
    <row r="147" spans="2:8" ht="15.6" customHeight="1" x14ac:dyDescent="0.25">
      <c r="B147" s="59">
        <v>141</v>
      </c>
      <c r="C147" s="59" t="s">
        <v>1499</v>
      </c>
      <c r="D147" s="59" t="s">
        <v>192</v>
      </c>
      <c r="E147" s="64" t="str">
        <f xml:space="preserve"> HYPERLINK("#'N(141)'!B4:K67", "N(141)")</f>
        <v>N(141)</v>
      </c>
      <c r="F147" s="59" t="s">
        <v>1500</v>
      </c>
      <c r="G147" s="59"/>
      <c r="H147" s="59" t="s">
        <v>193</v>
      </c>
    </row>
    <row r="148" spans="2:8" ht="15.6" customHeight="1" x14ac:dyDescent="0.25">
      <c r="B148" s="59">
        <v>142</v>
      </c>
      <c r="C148" s="59" t="s">
        <v>1503</v>
      </c>
      <c r="D148" s="59" t="s">
        <v>192</v>
      </c>
      <c r="E148" s="64" t="str">
        <f xml:space="preserve"> HYPERLINK("#'N(142)'!B4:K67", "N(142)")</f>
        <v>N(142)</v>
      </c>
      <c r="F148" s="59" t="s">
        <v>1504</v>
      </c>
      <c r="G148" s="59"/>
      <c r="H148" s="59" t="s">
        <v>193</v>
      </c>
    </row>
    <row r="149" spans="2:8" ht="15.6" customHeight="1" x14ac:dyDescent="0.25">
      <c r="B149" s="59">
        <v>143</v>
      </c>
      <c r="C149" s="59" t="s">
        <v>1507</v>
      </c>
      <c r="D149" s="59" t="s">
        <v>192</v>
      </c>
      <c r="E149" s="64" t="str">
        <f xml:space="preserve"> HYPERLINK("#'N(143)'!B4:K67", "N(143)")</f>
        <v>N(143)</v>
      </c>
      <c r="F149" s="59" t="s">
        <v>1508</v>
      </c>
      <c r="G149" s="59"/>
      <c r="H149" s="59" t="s">
        <v>193</v>
      </c>
    </row>
    <row r="150" spans="2:8" ht="15.6" customHeight="1" x14ac:dyDescent="0.25">
      <c r="B150" s="59">
        <v>144</v>
      </c>
      <c r="C150" s="59" t="s">
        <v>1511</v>
      </c>
      <c r="D150" s="59" t="s">
        <v>192</v>
      </c>
      <c r="E150" s="64" t="str">
        <f xml:space="preserve"> HYPERLINK("#'N(144)'!B4:K67", "N(144)")</f>
        <v>N(144)</v>
      </c>
      <c r="F150" s="59" t="s">
        <v>1512</v>
      </c>
      <c r="G150" s="59"/>
      <c r="H150" s="59" t="s">
        <v>193</v>
      </c>
    </row>
    <row r="151" spans="2:8" ht="15.6" customHeight="1" x14ac:dyDescent="0.25">
      <c r="B151" s="59">
        <v>145</v>
      </c>
      <c r="C151" s="59" t="s">
        <v>1515</v>
      </c>
      <c r="D151" s="59" t="s">
        <v>192</v>
      </c>
      <c r="E151" s="64" t="str">
        <f xml:space="preserve"> HYPERLINK("#'N(145)'!B4:K67", "N(145)")</f>
        <v>N(145)</v>
      </c>
      <c r="F151" s="59" t="s">
        <v>1516</v>
      </c>
      <c r="G151" s="59"/>
      <c r="H151" s="59" t="s">
        <v>193</v>
      </c>
    </row>
    <row r="152" spans="2:8" ht="15.6" customHeight="1" x14ac:dyDescent="0.25">
      <c r="B152" s="59">
        <v>146</v>
      </c>
      <c r="C152" s="59" t="s">
        <v>1519</v>
      </c>
      <c r="D152" s="59" t="s">
        <v>192</v>
      </c>
      <c r="E152" s="64" t="str">
        <f xml:space="preserve"> HYPERLINK("#'N(146)'!B4:K67", "N(146)")</f>
        <v>N(146)</v>
      </c>
      <c r="F152" s="59" t="s">
        <v>1520</v>
      </c>
      <c r="G152" s="59"/>
      <c r="H152" s="59" t="s">
        <v>193</v>
      </c>
    </row>
    <row r="153" spans="2:8" ht="15.6" customHeight="1" x14ac:dyDescent="0.25">
      <c r="B153" s="59">
        <v>147</v>
      </c>
      <c r="C153" s="59" t="s">
        <v>1523</v>
      </c>
      <c r="D153" s="59" t="s">
        <v>192</v>
      </c>
      <c r="E153" s="64" t="str">
        <f xml:space="preserve"> HYPERLINK("#'N(147)'!B4:K67", "N(147)")</f>
        <v>N(147)</v>
      </c>
      <c r="F153" s="59" t="s">
        <v>1524</v>
      </c>
      <c r="G153" s="59"/>
      <c r="H153" s="59" t="s">
        <v>193</v>
      </c>
    </row>
    <row r="154" spans="2:8" ht="15.6" customHeight="1" x14ac:dyDescent="0.25">
      <c r="B154" s="59">
        <v>148</v>
      </c>
      <c r="C154" s="59" t="s">
        <v>1527</v>
      </c>
      <c r="D154" s="59" t="s">
        <v>192</v>
      </c>
      <c r="E154" s="64" t="str">
        <f xml:space="preserve"> HYPERLINK("#'N(148)'!B4:K67", "N(148)")</f>
        <v>N(148)</v>
      </c>
      <c r="F154" s="59" t="s">
        <v>1528</v>
      </c>
      <c r="G154" s="59"/>
      <c r="H154" s="59" t="s">
        <v>193</v>
      </c>
    </row>
    <row r="155" spans="2:8" ht="15.6" customHeight="1" x14ac:dyDescent="0.25">
      <c r="B155" s="59">
        <v>149</v>
      </c>
      <c r="C155" s="59" t="s">
        <v>1531</v>
      </c>
      <c r="D155" s="59" t="s">
        <v>192</v>
      </c>
      <c r="E155" s="64" t="str">
        <f xml:space="preserve"> HYPERLINK("#'N(149)'!B4:K67", "N(149)")</f>
        <v>N(149)</v>
      </c>
      <c r="F155" s="59" t="s">
        <v>1532</v>
      </c>
      <c r="G155" s="59"/>
      <c r="H155" s="59" t="s">
        <v>193</v>
      </c>
    </row>
    <row r="156" spans="2:8" ht="15.6" customHeight="1" x14ac:dyDescent="0.25">
      <c r="B156" s="59">
        <v>150</v>
      </c>
      <c r="C156" s="59" t="s">
        <v>1535</v>
      </c>
      <c r="D156" s="59" t="s">
        <v>192</v>
      </c>
      <c r="E156" s="64" t="str">
        <f xml:space="preserve"> HYPERLINK("#'N(150)'!B4:K67", "N(150)")</f>
        <v>N(150)</v>
      </c>
      <c r="F156" s="59" t="s">
        <v>1536</v>
      </c>
      <c r="G156" s="59"/>
      <c r="H156" s="59" t="s">
        <v>193</v>
      </c>
    </row>
    <row r="157" spans="2:8" ht="15.6" customHeight="1" x14ac:dyDescent="0.25">
      <c r="B157" s="59">
        <v>151</v>
      </c>
      <c r="C157" s="59" t="s">
        <v>1539</v>
      </c>
      <c r="D157" s="59" t="s">
        <v>192</v>
      </c>
      <c r="E157" s="64" t="str">
        <f xml:space="preserve"> HYPERLINK("#'N(151)'!B4:K67", "N(151)")</f>
        <v>N(151)</v>
      </c>
      <c r="F157" s="59" t="s">
        <v>1540</v>
      </c>
      <c r="G157" s="59"/>
      <c r="H157" s="59" t="s">
        <v>193</v>
      </c>
    </row>
    <row r="158" spans="2:8" ht="15.6" customHeight="1" x14ac:dyDescent="0.25">
      <c r="B158" s="59">
        <v>152</v>
      </c>
      <c r="C158" s="59" t="s">
        <v>1543</v>
      </c>
      <c r="D158" s="59" t="s">
        <v>192</v>
      </c>
      <c r="E158" s="64" t="str">
        <f xml:space="preserve"> HYPERLINK("#'N(152)'!B4:K67", "N(152)")</f>
        <v>N(152)</v>
      </c>
      <c r="F158" s="59" t="s">
        <v>1544</v>
      </c>
      <c r="G158" s="59"/>
      <c r="H158" s="59" t="s">
        <v>193</v>
      </c>
    </row>
    <row r="159" spans="2:8" ht="15.6" customHeight="1" x14ac:dyDescent="0.25">
      <c r="B159" s="59">
        <v>153</v>
      </c>
      <c r="C159" s="59" t="s">
        <v>1547</v>
      </c>
      <c r="D159" s="59" t="s">
        <v>192</v>
      </c>
      <c r="E159" s="64" t="str">
        <f xml:space="preserve"> HYPERLINK("#'N(153)'!B4:K67", "N(153)")</f>
        <v>N(153)</v>
      </c>
      <c r="F159" s="59" t="s">
        <v>1548</v>
      </c>
      <c r="G159" s="59"/>
      <c r="H159" s="59" t="s">
        <v>193</v>
      </c>
    </row>
    <row r="160" spans="2:8" ht="15.6" customHeight="1" x14ac:dyDescent="0.25">
      <c r="B160" s="59">
        <v>154</v>
      </c>
      <c r="C160" s="59" t="s">
        <v>1551</v>
      </c>
      <c r="D160" s="59" t="s">
        <v>192</v>
      </c>
      <c r="E160" s="64" t="str">
        <f xml:space="preserve"> HYPERLINK("#'N(154)'!B4:K67", "N(154)")</f>
        <v>N(154)</v>
      </c>
      <c r="F160" s="59" t="s">
        <v>1552</v>
      </c>
      <c r="G160" s="59"/>
      <c r="H160" s="59" t="s">
        <v>193</v>
      </c>
    </row>
    <row r="161" spans="2:8" ht="15.6" customHeight="1" x14ac:dyDescent="0.25">
      <c r="B161" s="59">
        <v>155</v>
      </c>
      <c r="C161" s="59" t="s">
        <v>1555</v>
      </c>
      <c r="D161" s="59" t="s">
        <v>192</v>
      </c>
      <c r="E161" s="64" t="str">
        <f xml:space="preserve"> HYPERLINK("#'N(155)'!B4:K67", "N(155)")</f>
        <v>N(155)</v>
      </c>
      <c r="F161" s="59" t="s">
        <v>1556</v>
      </c>
      <c r="G161" s="59"/>
      <c r="H161" s="59" t="s">
        <v>193</v>
      </c>
    </row>
    <row r="162" spans="2:8" ht="15.6" customHeight="1" x14ac:dyDescent="0.25">
      <c r="B162" s="59">
        <v>156</v>
      </c>
      <c r="C162" s="59" t="s">
        <v>1558</v>
      </c>
      <c r="D162" s="59" t="s">
        <v>192</v>
      </c>
      <c r="E162" s="64" t="str">
        <f xml:space="preserve"> HYPERLINK("#'N(156)'!B4:Q67", "N(156)")</f>
        <v>N(156)</v>
      </c>
      <c r="F162" s="59" t="s">
        <v>1376</v>
      </c>
      <c r="G162" s="59"/>
      <c r="H162" s="59" t="s">
        <v>193</v>
      </c>
    </row>
    <row r="163" spans="2:8" ht="15.6" customHeight="1" x14ac:dyDescent="0.25">
      <c r="B163" s="59">
        <v>157</v>
      </c>
      <c r="C163" s="59" t="s">
        <v>1560</v>
      </c>
      <c r="D163" s="59" t="s">
        <v>192</v>
      </c>
      <c r="E163" s="64" t="str">
        <f xml:space="preserve"> HYPERLINK("#'N(157)'!B4:Q67", "N(157)")</f>
        <v>N(157)</v>
      </c>
      <c r="F163" s="59" t="s">
        <v>1380</v>
      </c>
      <c r="G163" s="59"/>
      <c r="H163" s="59" t="s">
        <v>193</v>
      </c>
    </row>
    <row r="164" spans="2:8" ht="15.6" customHeight="1" x14ac:dyDescent="0.25">
      <c r="B164" s="59">
        <v>158</v>
      </c>
      <c r="C164" s="59" t="s">
        <v>1562</v>
      </c>
      <c r="D164" s="59" t="s">
        <v>192</v>
      </c>
      <c r="E164" s="64" t="str">
        <f xml:space="preserve"> HYPERLINK("#'N(158)'!B4:Q67", "N(158)")</f>
        <v>N(158)</v>
      </c>
      <c r="F164" s="59" t="s">
        <v>1384</v>
      </c>
      <c r="G164" s="59"/>
      <c r="H164" s="59" t="s">
        <v>193</v>
      </c>
    </row>
    <row r="165" spans="2:8" ht="15.6" customHeight="1" x14ac:dyDescent="0.25">
      <c r="B165" s="59">
        <v>159</v>
      </c>
      <c r="C165" s="59" t="s">
        <v>1564</v>
      </c>
      <c r="D165" s="59" t="s">
        <v>192</v>
      </c>
      <c r="E165" s="64" t="str">
        <f xml:space="preserve"> HYPERLINK("#'N(159)'!B4:Q67", "N(159)")</f>
        <v>N(159)</v>
      </c>
      <c r="F165" s="59" t="s">
        <v>1388</v>
      </c>
      <c r="G165" s="59"/>
      <c r="H165" s="59" t="s">
        <v>193</v>
      </c>
    </row>
    <row r="166" spans="2:8" ht="15.6" customHeight="1" x14ac:dyDescent="0.25">
      <c r="B166" s="59">
        <v>160</v>
      </c>
      <c r="C166" s="59" t="s">
        <v>1566</v>
      </c>
      <c r="D166" s="59" t="s">
        <v>192</v>
      </c>
      <c r="E166" s="64" t="str">
        <f xml:space="preserve"> HYPERLINK("#'N(160)'!B4:Q67", "N(160)")</f>
        <v>N(160)</v>
      </c>
      <c r="F166" s="59" t="s">
        <v>1392</v>
      </c>
      <c r="G166" s="59"/>
      <c r="H166" s="59" t="s">
        <v>193</v>
      </c>
    </row>
    <row r="167" spans="2:8" ht="15.6" customHeight="1" x14ac:dyDescent="0.25">
      <c r="B167" s="59">
        <v>161</v>
      </c>
      <c r="C167" s="59" t="s">
        <v>1568</v>
      </c>
      <c r="D167" s="59" t="s">
        <v>192</v>
      </c>
      <c r="E167" s="64" t="str">
        <f xml:space="preserve"> HYPERLINK("#'N(161)'!B4:Q67", "N(161)")</f>
        <v>N(161)</v>
      </c>
      <c r="F167" s="59" t="s">
        <v>1396</v>
      </c>
      <c r="G167" s="59"/>
      <c r="H167" s="59" t="s">
        <v>193</v>
      </c>
    </row>
    <row r="168" spans="2:8" ht="15.6" customHeight="1" x14ac:dyDescent="0.25">
      <c r="B168" s="59">
        <v>162</v>
      </c>
      <c r="C168" s="59" t="s">
        <v>1570</v>
      </c>
      <c r="D168" s="59" t="s">
        <v>192</v>
      </c>
      <c r="E168" s="64" t="str">
        <f xml:space="preserve"> HYPERLINK("#'N(162)'!B4:Q67", "N(162)")</f>
        <v>N(162)</v>
      </c>
      <c r="F168" s="59" t="s">
        <v>1400</v>
      </c>
      <c r="G168" s="59"/>
      <c r="H168" s="59" t="s">
        <v>193</v>
      </c>
    </row>
    <row r="169" spans="2:8" ht="15.6" customHeight="1" x14ac:dyDescent="0.25">
      <c r="B169" s="59">
        <v>163</v>
      </c>
      <c r="C169" s="59" t="s">
        <v>1572</v>
      </c>
      <c r="D169" s="59" t="s">
        <v>192</v>
      </c>
      <c r="E169" s="64" t="str">
        <f xml:space="preserve"> HYPERLINK("#'N(163)'!B4:Q67", "N(163)")</f>
        <v>N(163)</v>
      </c>
      <c r="F169" s="59" t="s">
        <v>1404</v>
      </c>
      <c r="G169" s="59"/>
      <c r="H169" s="59" t="s">
        <v>193</v>
      </c>
    </row>
    <row r="170" spans="2:8" ht="15.6" customHeight="1" x14ac:dyDescent="0.25">
      <c r="B170" s="59">
        <v>164</v>
      </c>
      <c r="C170" s="59" t="s">
        <v>1574</v>
      </c>
      <c r="D170" s="59" t="s">
        <v>192</v>
      </c>
      <c r="E170" s="64" t="str">
        <f xml:space="preserve"> HYPERLINK("#'N(164)'!B4:Q67", "N(164)")</f>
        <v>N(164)</v>
      </c>
      <c r="F170" s="59" t="s">
        <v>1408</v>
      </c>
      <c r="G170" s="59"/>
      <c r="H170" s="59" t="s">
        <v>193</v>
      </c>
    </row>
    <row r="171" spans="2:8" ht="15.6" customHeight="1" x14ac:dyDescent="0.25">
      <c r="B171" s="59">
        <v>165</v>
      </c>
      <c r="C171" s="59" t="s">
        <v>1576</v>
      </c>
      <c r="D171" s="59" t="s">
        <v>192</v>
      </c>
      <c r="E171" s="64" t="str">
        <f xml:space="preserve"> HYPERLINK("#'N(165)'!B4:Q67", "N(165)")</f>
        <v>N(165)</v>
      </c>
      <c r="F171" s="59" t="s">
        <v>1412</v>
      </c>
      <c r="G171" s="59"/>
      <c r="H171" s="59" t="s">
        <v>193</v>
      </c>
    </row>
    <row r="172" spans="2:8" ht="15.6" customHeight="1" x14ac:dyDescent="0.25">
      <c r="B172" s="59">
        <v>166</v>
      </c>
      <c r="C172" s="59" t="s">
        <v>1578</v>
      </c>
      <c r="D172" s="59" t="s">
        <v>192</v>
      </c>
      <c r="E172" s="64" t="str">
        <f xml:space="preserve"> HYPERLINK("#'N(166)'!B4:Q67", "N(166)")</f>
        <v>N(166)</v>
      </c>
      <c r="F172" s="59" t="s">
        <v>1416</v>
      </c>
      <c r="G172" s="59"/>
      <c r="H172" s="59" t="s">
        <v>193</v>
      </c>
    </row>
    <row r="173" spans="2:8" ht="15.6" customHeight="1" x14ac:dyDescent="0.25">
      <c r="B173" s="59">
        <v>167</v>
      </c>
      <c r="C173" s="59" t="s">
        <v>1580</v>
      </c>
      <c r="D173" s="59" t="s">
        <v>192</v>
      </c>
      <c r="E173" s="64" t="str">
        <f xml:space="preserve"> HYPERLINK("#'N(167)'!B4:Q67", "N(167)")</f>
        <v>N(167)</v>
      </c>
      <c r="F173" s="59" t="s">
        <v>1420</v>
      </c>
      <c r="G173" s="59"/>
      <c r="H173" s="59" t="s">
        <v>193</v>
      </c>
    </row>
    <row r="174" spans="2:8" ht="15.6" customHeight="1" x14ac:dyDescent="0.25">
      <c r="B174" s="59">
        <v>168</v>
      </c>
      <c r="C174" s="59" t="s">
        <v>1582</v>
      </c>
      <c r="D174" s="59" t="s">
        <v>192</v>
      </c>
      <c r="E174" s="64" t="str">
        <f xml:space="preserve"> HYPERLINK("#'N(168)'!B4:Q67", "N(168)")</f>
        <v>N(168)</v>
      </c>
      <c r="F174" s="59" t="s">
        <v>1424</v>
      </c>
      <c r="G174" s="59"/>
      <c r="H174" s="59" t="s">
        <v>193</v>
      </c>
    </row>
    <row r="175" spans="2:8" ht="15.6" customHeight="1" x14ac:dyDescent="0.25">
      <c r="B175" s="59">
        <v>169</v>
      </c>
      <c r="C175" s="59" t="s">
        <v>1584</v>
      </c>
      <c r="D175" s="59" t="s">
        <v>192</v>
      </c>
      <c r="E175" s="64" t="str">
        <f xml:space="preserve"> HYPERLINK("#'N(169)'!B4:Q67", "N(169)")</f>
        <v>N(169)</v>
      </c>
      <c r="F175" s="59" t="s">
        <v>1428</v>
      </c>
      <c r="G175" s="59"/>
      <c r="H175" s="59" t="s">
        <v>193</v>
      </c>
    </row>
    <row r="176" spans="2:8" ht="15.6" customHeight="1" x14ac:dyDescent="0.25">
      <c r="B176" s="59">
        <v>170</v>
      </c>
      <c r="C176" s="59" t="s">
        <v>1586</v>
      </c>
      <c r="D176" s="59" t="s">
        <v>192</v>
      </c>
      <c r="E176" s="64" t="str">
        <f xml:space="preserve"> HYPERLINK("#'N(170)'!B4:Q67", "N(170)")</f>
        <v>N(170)</v>
      </c>
      <c r="F176" s="59" t="s">
        <v>1432</v>
      </c>
      <c r="G176" s="59"/>
      <c r="H176" s="59" t="s">
        <v>193</v>
      </c>
    </row>
    <row r="177" spans="2:8" ht="15.6" customHeight="1" x14ac:dyDescent="0.25">
      <c r="B177" s="59">
        <v>171</v>
      </c>
      <c r="C177" s="59" t="s">
        <v>1588</v>
      </c>
      <c r="D177" s="59" t="s">
        <v>192</v>
      </c>
      <c r="E177" s="64" t="str">
        <f xml:space="preserve"> HYPERLINK("#'N(171)'!B4:Q67", "N(171)")</f>
        <v>N(171)</v>
      </c>
      <c r="F177" s="59" t="s">
        <v>1436</v>
      </c>
      <c r="G177" s="59"/>
      <c r="H177" s="59" t="s">
        <v>193</v>
      </c>
    </row>
    <row r="178" spans="2:8" ht="15.6" customHeight="1" x14ac:dyDescent="0.25">
      <c r="B178" s="59">
        <v>172</v>
      </c>
      <c r="C178" s="59" t="s">
        <v>1590</v>
      </c>
      <c r="D178" s="59" t="s">
        <v>192</v>
      </c>
      <c r="E178" s="64" t="str">
        <f xml:space="preserve"> HYPERLINK("#'N(172)'!B4:Q67", "N(172)")</f>
        <v>N(172)</v>
      </c>
      <c r="F178" s="59" t="s">
        <v>1440</v>
      </c>
      <c r="G178" s="59"/>
      <c r="H178" s="59" t="s">
        <v>193</v>
      </c>
    </row>
    <row r="179" spans="2:8" ht="15.6" customHeight="1" x14ac:dyDescent="0.25">
      <c r="B179" s="59">
        <v>173</v>
      </c>
      <c r="C179" s="59" t="s">
        <v>1592</v>
      </c>
      <c r="D179" s="59" t="s">
        <v>192</v>
      </c>
      <c r="E179" s="64" t="str">
        <f xml:space="preserve"> HYPERLINK("#'N(173)'!B4:Q67", "N(173)")</f>
        <v>N(173)</v>
      </c>
      <c r="F179" s="59" t="s">
        <v>1444</v>
      </c>
      <c r="G179" s="59"/>
      <c r="H179" s="59" t="s">
        <v>193</v>
      </c>
    </row>
    <row r="180" spans="2:8" ht="15.6" customHeight="1" x14ac:dyDescent="0.25">
      <c r="B180" s="59">
        <v>174</v>
      </c>
      <c r="C180" s="59" t="s">
        <v>1594</v>
      </c>
      <c r="D180" s="59" t="s">
        <v>192</v>
      </c>
      <c r="E180" s="64" t="str">
        <f xml:space="preserve"> HYPERLINK("#'N(174)'!B4:Q67", "N(174)")</f>
        <v>N(174)</v>
      </c>
      <c r="F180" s="59" t="s">
        <v>1448</v>
      </c>
      <c r="G180" s="59"/>
      <c r="H180" s="59" t="s">
        <v>193</v>
      </c>
    </row>
    <row r="181" spans="2:8" ht="15.6" customHeight="1" x14ac:dyDescent="0.25">
      <c r="B181" s="59">
        <v>175</v>
      </c>
      <c r="C181" s="59" t="s">
        <v>1596</v>
      </c>
      <c r="D181" s="59" t="s">
        <v>192</v>
      </c>
      <c r="E181" s="64" t="str">
        <f xml:space="preserve"> HYPERLINK("#'N(175)'!B4:Q67", "N(175)")</f>
        <v>N(175)</v>
      </c>
      <c r="F181" s="59" t="s">
        <v>1452</v>
      </c>
      <c r="G181" s="59"/>
      <c r="H181" s="59" t="s">
        <v>193</v>
      </c>
    </row>
    <row r="182" spans="2:8" ht="15.6" customHeight="1" x14ac:dyDescent="0.25">
      <c r="B182" s="59">
        <v>176</v>
      </c>
      <c r="C182" s="59" t="s">
        <v>1598</v>
      </c>
      <c r="D182" s="59" t="s">
        <v>192</v>
      </c>
      <c r="E182" s="64" t="str">
        <f xml:space="preserve"> HYPERLINK("#'N(176)'!B4:Q67", "N(176)")</f>
        <v>N(176)</v>
      </c>
      <c r="F182" s="59" t="s">
        <v>1456</v>
      </c>
      <c r="G182" s="59"/>
      <c r="H182" s="59" t="s">
        <v>193</v>
      </c>
    </row>
    <row r="183" spans="2:8" ht="15.6" customHeight="1" x14ac:dyDescent="0.25">
      <c r="B183" s="59">
        <v>177</v>
      </c>
      <c r="C183" s="59" t="s">
        <v>1600</v>
      </c>
      <c r="D183" s="59" t="s">
        <v>192</v>
      </c>
      <c r="E183" s="64" t="str">
        <f xml:space="preserve"> HYPERLINK("#'N(177)'!B4:Q67", "N(177)")</f>
        <v>N(177)</v>
      </c>
      <c r="F183" s="59" t="s">
        <v>1460</v>
      </c>
      <c r="G183" s="59"/>
      <c r="H183" s="59" t="s">
        <v>193</v>
      </c>
    </row>
    <row r="184" spans="2:8" ht="15.6" customHeight="1" x14ac:dyDescent="0.25">
      <c r="B184" s="59">
        <v>178</v>
      </c>
      <c r="C184" s="59" t="s">
        <v>1602</v>
      </c>
      <c r="D184" s="59" t="s">
        <v>192</v>
      </c>
      <c r="E184" s="64" t="str">
        <f xml:space="preserve"> HYPERLINK("#'N(178)'!B4:Q67", "N(178)")</f>
        <v>N(178)</v>
      </c>
      <c r="F184" s="59" t="s">
        <v>1464</v>
      </c>
      <c r="G184" s="59"/>
      <c r="H184" s="59" t="s">
        <v>193</v>
      </c>
    </row>
    <row r="185" spans="2:8" ht="15.6" customHeight="1" x14ac:dyDescent="0.25">
      <c r="B185" s="59">
        <v>179</v>
      </c>
      <c r="C185" s="59" t="s">
        <v>1604</v>
      </c>
      <c r="D185" s="59" t="s">
        <v>192</v>
      </c>
      <c r="E185" s="64" t="str">
        <f xml:space="preserve"> HYPERLINK("#'N(179)'!B4:Q67", "N(179)")</f>
        <v>N(179)</v>
      </c>
      <c r="F185" s="59" t="s">
        <v>1468</v>
      </c>
      <c r="G185" s="59"/>
      <c r="H185" s="59" t="s">
        <v>193</v>
      </c>
    </row>
    <row r="186" spans="2:8" ht="15.6" customHeight="1" x14ac:dyDescent="0.25">
      <c r="B186" s="59">
        <v>180</v>
      </c>
      <c r="C186" s="59" t="s">
        <v>1606</v>
      </c>
      <c r="D186" s="59" t="s">
        <v>192</v>
      </c>
      <c r="E186" s="64" t="str">
        <f xml:space="preserve"> HYPERLINK("#'N(180)'!B4:Q67", "N(180)")</f>
        <v>N(180)</v>
      </c>
      <c r="F186" s="59" t="s">
        <v>1472</v>
      </c>
      <c r="G186" s="59"/>
      <c r="H186" s="59" t="s">
        <v>193</v>
      </c>
    </row>
    <row r="187" spans="2:8" ht="15.6" customHeight="1" x14ac:dyDescent="0.25">
      <c r="B187" s="59">
        <v>181</v>
      </c>
      <c r="C187" s="59" t="s">
        <v>1608</v>
      </c>
      <c r="D187" s="59" t="s">
        <v>192</v>
      </c>
      <c r="E187" s="64" t="str">
        <f xml:space="preserve"> HYPERLINK("#'N(181)'!B4:Q67", "N(181)")</f>
        <v>N(181)</v>
      </c>
      <c r="F187" s="59" t="s">
        <v>1476</v>
      </c>
      <c r="G187" s="59"/>
      <c r="H187" s="59" t="s">
        <v>193</v>
      </c>
    </row>
    <row r="188" spans="2:8" ht="15.6" customHeight="1" x14ac:dyDescent="0.25">
      <c r="B188" s="59">
        <v>182</v>
      </c>
      <c r="C188" s="59" t="s">
        <v>1610</v>
      </c>
      <c r="D188" s="59" t="s">
        <v>192</v>
      </c>
      <c r="E188" s="64" t="str">
        <f xml:space="preserve"> HYPERLINK("#'N(182)'!B4:Q67", "N(182)")</f>
        <v>N(182)</v>
      </c>
      <c r="F188" s="59" t="s">
        <v>1480</v>
      </c>
      <c r="G188" s="59"/>
      <c r="H188" s="59" t="s">
        <v>193</v>
      </c>
    </row>
    <row r="189" spans="2:8" ht="15.6" customHeight="1" x14ac:dyDescent="0.25">
      <c r="B189" s="59">
        <v>183</v>
      </c>
      <c r="C189" s="59" t="s">
        <v>1612</v>
      </c>
      <c r="D189" s="59" t="s">
        <v>192</v>
      </c>
      <c r="E189" s="64" t="str">
        <f xml:space="preserve"> HYPERLINK("#'N(183)'!B4:Q67", "N(183)")</f>
        <v>N(183)</v>
      </c>
      <c r="F189" s="59" t="s">
        <v>1484</v>
      </c>
      <c r="G189" s="59"/>
      <c r="H189" s="59" t="s">
        <v>193</v>
      </c>
    </row>
    <row r="190" spans="2:8" ht="15.6" customHeight="1" x14ac:dyDescent="0.25">
      <c r="B190" s="59">
        <v>184</v>
      </c>
      <c r="C190" s="59" t="s">
        <v>1614</v>
      </c>
      <c r="D190" s="59" t="s">
        <v>192</v>
      </c>
      <c r="E190" s="64" t="str">
        <f xml:space="preserve"> HYPERLINK("#'N(184)'!B4:Q67", "N(184)")</f>
        <v>N(184)</v>
      </c>
      <c r="F190" s="59" t="s">
        <v>1488</v>
      </c>
      <c r="G190" s="59"/>
      <c r="H190" s="59" t="s">
        <v>193</v>
      </c>
    </row>
    <row r="191" spans="2:8" ht="15.6" customHeight="1" x14ac:dyDescent="0.25">
      <c r="B191" s="59">
        <v>185</v>
      </c>
      <c r="C191" s="59" t="s">
        <v>1616</v>
      </c>
      <c r="D191" s="59" t="s">
        <v>192</v>
      </c>
      <c r="E191" s="64" t="str">
        <f xml:space="preserve"> HYPERLINK("#'N(185)'!B4:Q67", "N(185)")</f>
        <v>N(185)</v>
      </c>
      <c r="F191" s="59" t="s">
        <v>1492</v>
      </c>
      <c r="G191" s="59"/>
      <c r="H191" s="59" t="s">
        <v>193</v>
      </c>
    </row>
    <row r="192" spans="2:8" ht="15.6" customHeight="1" x14ac:dyDescent="0.25">
      <c r="B192" s="59">
        <v>186</v>
      </c>
      <c r="C192" s="59" t="s">
        <v>1618</v>
      </c>
      <c r="D192" s="59" t="s">
        <v>192</v>
      </c>
      <c r="E192" s="64" t="str">
        <f xml:space="preserve"> HYPERLINK("#'N(186)'!B4:Q67", "N(186)")</f>
        <v>N(186)</v>
      </c>
      <c r="F192" s="59" t="s">
        <v>1496</v>
      </c>
      <c r="G192" s="59"/>
      <c r="H192" s="59" t="s">
        <v>193</v>
      </c>
    </row>
    <row r="193" spans="2:8" ht="15.6" customHeight="1" x14ac:dyDescent="0.25">
      <c r="B193" s="59">
        <v>187</v>
      </c>
      <c r="C193" s="59" t="s">
        <v>1620</v>
      </c>
      <c r="D193" s="59" t="s">
        <v>192</v>
      </c>
      <c r="E193" s="64" t="str">
        <f xml:space="preserve"> HYPERLINK("#'N(187)'!B4:Q67", "N(187)")</f>
        <v>N(187)</v>
      </c>
      <c r="F193" s="59" t="s">
        <v>1500</v>
      </c>
      <c r="G193" s="59"/>
      <c r="H193" s="59" t="s">
        <v>193</v>
      </c>
    </row>
    <row r="194" spans="2:8" ht="15.6" customHeight="1" x14ac:dyDescent="0.25">
      <c r="B194" s="59">
        <v>188</v>
      </c>
      <c r="C194" s="59" t="s">
        <v>1622</v>
      </c>
      <c r="D194" s="59" t="s">
        <v>192</v>
      </c>
      <c r="E194" s="64" t="str">
        <f xml:space="preserve"> HYPERLINK("#'N(188)'!B4:Q67", "N(188)")</f>
        <v>N(188)</v>
      </c>
      <c r="F194" s="59" t="s">
        <v>1504</v>
      </c>
      <c r="G194" s="59"/>
      <c r="H194" s="59" t="s">
        <v>193</v>
      </c>
    </row>
    <row r="195" spans="2:8" ht="15.6" customHeight="1" x14ac:dyDescent="0.25">
      <c r="B195" s="59">
        <v>189</v>
      </c>
      <c r="C195" s="59" t="s">
        <v>1624</v>
      </c>
      <c r="D195" s="59" t="s">
        <v>192</v>
      </c>
      <c r="E195" s="64" t="str">
        <f xml:space="preserve"> HYPERLINK("#'N(189)'!B4:Q67", "N(189)")</f>
        <v>N(189)</v>
      </c>
      <c r="F195" s="59" t="s">
        <v>1508</v>
      </c>
      <c r="G195" s="59"/>
      <c r="H195" s="59" t="s">
        <v>193</v>
      </c>
    </row>
    <row r="196" spans="2:8" ht="15.6" customHeight="1" x14ac:dyDescent="0.25">
      <c r="B196" s="59">
        <v>190</v>
      </c>
      <c r="C196" s="59" t="s">
        <v>1626</v>
      </c>
      <c r="D196" s="59" t="s">
        <v>192</v>
      </c>
      <c r="E196" s="64" t="str">
        <f xml:space="preserve"> HYPERLINK("#'N(190)'!B4:Q67", "N(190)")</f>
        <v>N(190)</v>
      </c>
      <c r="F196" s="59" t="s">
        <v>1512</v>
      </c>
      <c r="G196" s="59"/>
      <c r="H196" s="59" t="s">
        <v>193</v>
      </c>
    </row>
    <row r="197" spans="2:8" ht="15.6" customHeight="1" x14ac:dyDescent="0.25">
      <c r="B197" s="59">
        <v>191</v>
      </c>
      <c r="C197" s="59" t="s">
        <v>1628</v>
      </c>
      <c r="D197" s="59" t="s">
        <v>192</v>
      </c>
      <c r="E197" s="64" t="str">
        <f xml:space="preserve"> HYPERLINK("#'N(191)'!B4:Q67", "N(191)")</f>
        <v>N(191)</v>
      </c>
      <c r="F197" s="59" t="s">
        <v>1516</v>
      </c>
      <c r="G197" s="59"/>
      <c r="H197" s="59" t="s">
        <v>193</v>
      </c>
    </row>
    <row r="198" spans="2:8" ht="15.6" customHeight="1" x14ac:dyDescent="0.25">
      <c r="B198" s="59">
        <v>192</v>
      </c>
      <c r="C198" s="59" t="s">
        <v>1630</v>
      </c>
      <c r="D198" s="59" t="s">
        <v>192</v>
      </c>
      <c r="E198" s="64" t="str">
        <f xml:space="preserve"> HYPERLINK("#'N(192)'!B4:Q67", "N(192)")</f>
        <v>N(192)</v>
      </c>
      <c r="F198" s="59" t="s">
        <v>1520</v>
      </c>
      <c r="G198" s="59"/>
      <c r="H198" s="59" t="s">
        <v>193</v>
      </c>
    </row>
    <row r="199" spans="2:8" ht="15.6" customHeight="1" x14ac:dyDescent="0.25">
      <c r="B199" s="59">
        <v>193</v>
      </c>
      <c r="C199" s="59" t="s">
        <v>1632</v>
      </c>
      <c r="D199" s="59" t="s">
        <v>192</v>
      </c>
      <c r="E199" s="64" t="str">
        <f xml:space="preserve"> HYPERLINK("#'N(193)'!B4:Q67", "N(193)")</f>
        <v>N(193)</v>
      </c>
      <c r="F199" s="59" t="s">
        <v>1524</v>
      </c>
      <c r="G199" s="59"/>
      <c r="H199" s="59" t="s">
        <v>193</v>
      </c>
    </row>
    <row r="200" spans="2:8" ht="15.6" customHeight="1" x14ac:dyDescent="0.25">
      <c r="B200" s="59">
        <v>194</v>
      </c>
      <c r="C200" s="59" t="s">
        <v>1634</v>
      </c>
      <c r="D200" s="59" t="s">
        <v>192</v>
      </c>
      <c r="E200" s="64" t="str">
        <f xml:space="preserve"> HYPERLINK("#'N(194)'!B4:Q67", "N(194)")</f>
        <v>N(194)</v>
      </c>
      <c r="F200" s="59" t="s">
        <v>1528</v>
      </c>
      <c r="G200" s="59"/>
      <c r="H200" s="59" t="s">
        <v>193</v>
      </c>
    </row>
    <row r="201" spans="2:8" ht="15.6" customHeight="1" x14ac:dyDescent="0.25">
      <c r="B201" s="59">
        <v>195</v>
      </c>
      <c r="C201" s="59" t="s">
        <v>1636</v>
      </c>
      <c r="D201" s="59" t="s">
        <v>192</v>
      </c>
      <c r="E201" s="64" t="str">
        <f xml:space="preserve"> HYPERLINK("#'N(195)'!B4:Q67", "N(195)")</f>
        <v>N(195)</v>
      </c>
      <c r="F201" s="59" t="s">
        <v>1532</v>
      </c>
      <c r="G201" s="59"/>
      <c r="H201" s="59" t="s">
        <v>193</v>
      </c>
    </row>
    <row r="202" spans="2:8" ht="15.6" customHeight="1" x14ac:dyDescent="0.25">
      <c r="B202" s="59">
        <v>196</v>
      </c>
      <c r="C202" s="59" t="s">
        <v>1638</v>
      </c>
      <c r="D202" s="59" t="s">
        <v>192</v>
      </c>
      <c r="E202" s="64" t="str">
        <f xml:space="preserve"> HYPERLINK("#'N(196)'!B4:Q67", "N(196)")</f>
        <v>N(196)</v>
      </c>
      <c r="F202" s="59" t="s">
        <v>1536</v>
      </c>
      <c r="G202" s="59"/>
      <c r="H202" s="59" t="s">
        <v>193</v>
      </c>
    </row>
    <row r="203" spans="2:8" ht="15.6" customHeight="1" x14ac:dyDescent="0.25">
      <c r="B203" s="59">
        <v>197</v>
      </c>
      <c r="C203" s="59" t="s">
        <v>1640</v>
      </c>
      <c r="D203" s="59" t="s">
        <v>192</v>
      </c>
      <c r="E203" s="64" t="str">
        <f xml:space="preserve"> HYPERLINK("#'N(197)'!B4:Q67", "N(197)")</f>
        <v>N(197)</v>
      </c>
      <c r="F203" s="59" t="s">
        <v>1540</v>
      </c>
      <c r="G203" s="59"/>
      <c r="H203" s="59" t="s">
        <v>193</v>
      </c>
    </row>
    <row r="204" spans="2:8" ht="15.6" customHeight="1" x14ac:dyDescent="0.25">
      <c r="B204" s="59">
        <v>198</v>
      </c>
      <c r="C204" s="59" t="s">
        <v>1642</v>
      </c>
      <c r="D204" s="59" t="s">
        <v>192</v>
      </c>
      <c r="E204" s="64" t="str">
        <f xml:space="preserve"> HYPERLINK("#'N(198)'!B4:Q67", "N(198)")</f>
        <v>N(198)</v>
      </c>
      <c r="F204" s="59" t="s">
        <v>1544</v>
      </c>
      <c r="G204" s="59"/>
      <c r="H204" s="59" t="s">
        <v>193</v>
      </c>
    </row>
    <row r="205" spans="2:8" ht="15.6" customHeight="1" x14ac:dyDescent="0.25">
      <c r="B205" s="59">
        <v>199</v>
      </c>
      <c r="C205" s="59" t="s">
        <v>1644</v>
      </c>
      <c r="D205" s="59" t="s">
        <v>192</v>
      </c>
      <c r="E205" s="64" t="str">
        <f xml:space="preserve"> HYPERLINK("#'N(199)'!B4:Q67", "N(199)")</f>
        <v>N(199)</v>
      </c>
      <c r="F205" s="59" t="s">
        <v>1548</v>
      </c>
      <c r="G205" s="59"/>
      <c r="H205" s="59" t="s">
        <v>193</v>
      </c>
    </row>
    <row r="206" spans="2:8" ht="15.6" customHeight="1" x14ac:dyDescent="0.25">
      <c r="B206" s="59">
        <v>200</v>
      </c>
      <c r="C206" s="59" t="s">
        <v>1646</v>
      </c>
      <c r="D206" s="59" t="s">
        <v>192</v>
      </c>
      <c r="E206" s="64" t="str">
        <f xml:space="preserve"> HYPERLINK("#'N(200)'!B4:Q67", "N(200)")</f>
        <v>N(200)</v>
      </c>
      <c r="F206" s="59" t="s">
        <v>1552</v>
      </c>
      <c r="G206" s="59"/>
      <c r="H206" s="59" t="s">
        <v>193</v>
      </c>
    </row>
    <row r="207" spans="2:8" ht="15.6" customHeight="1" x14ac:dyDescent="0.25">
      <c r="B207" s="59">
        <v>201</v>
      </c>
      <c r="C207" s="59" t="s">
        <v>1648</v>
      </c>
      <c r="D207" s="59" t="s">
        <v>192</v>
      </c>
      <c r="E207" s="64" t="str">
        <f xml:space="preserve"> HYPERLINK("#'N(201)'!B4:Q67", "N(201)")</f>
        <v>N(201)</v>
      </c>
      <c r="F207" s="59" t="s">
        <v>1556</v>
      </c>
      <c r="G207" s="59"/>
      <c r="H207" s="59" t="s">
        <v>193</v>
      </c>
    </row>
    <row r="208" spans="2:8" ht="15.6" customHeight="1" x14ac:dyDescent="0.25">
      <c r="B208" s="59">
        <v>202</v>
      </c>
      <c r="C208" s="59" t="s">
        <v>1655</v>
      </c>
      <c r="D208" s="59" t="s">
        <v>192</v>
      </c>
      <c r="E208" s="64" t="str">
        <f xml:space="preserve"> HYPERLINK("#'N(202)'!B4:P67", "N(202)")</f>
        <v>N(202)</v>
      </c>
      <c r="F208" s="59" t="s">
        <v>1376</v>
      </c>
      <c r="G208" s="59"/>
      <c r="H208" s="59" t="s">
        <v>193</v>
      </c>
    </row>
    <row r="209" spans="2:8" ht="15.6" customHeight="1" x14ac:dyDescent="0.25">
      <c r="B209" s="59">
        <v>203</v>
      </c>
      <c r="C209" s="59" t="s">
        <v>1657</v>
      </c>
      <c r="D209" s="59" t="s">
        <v>192</v>
      </c>
      <c r="E209" s="64" t="str">
        <f xml:space="preserve"> HYPERLINK("#'N(203)'!B4:P67", "N(203)")</f>
        <v>N(203)</v>
      </c>
      <c r="F209" s="59" t="s">
        <v>1380</v>
      </c>
      <c r="G209" s="59"/>
      <c r="H209" s="59" t="s">
        <v>193</v>
      </c>
    </row>
    <row r="210" spans="2:8" ht="15.6" customHeight="1" x14ac:dyDescent="0.25">
      <c r="B210" s="59">
        <v>204</v>
      </c>
      <c r="C210" s="59" t="s">
        <v>1659</v>
      </c>
      <c r="D210" s="59" t="s">
        <v>192</v>
      </c>
      <c r="E210" s="64" t="str">
        <f xml:space="preserve"> HYPERLINK("#'N(204)'!B4:P67", "N(204)")</f>
        <v>N(204)</v>
      </c>
      <c r="F210" s="59" t="s">
        <v>1384</v>
      </c>
      <c r="G210" s="59"/>
      <c r="H210" s="59" t="s">
        <v>193</v>
      </c>
    </row>
    <row r="211" spans="2:8" ht="15.6" customHeight="1" x14ac:dyDescent="0.25">
      <c r="B211" s="59">
        <v>205</v>
      </c>
      <c r="C211" s="59" t="s">
        <v>1661</v>
      </c>
      <c r="D211" s="59" t="s">
        <v>192</v>
      </c>
      <c r="E211" s="64" t="str">
        <f xml:space="preserve"> HYPERLINK("#'N(205)'!B4:P67", "N(205)")</f>
        <v>N(205)</v>
      </c>
      <c r="F211" s="59" t="s">
        <v>1388</v>
      </c>
      <c r="G211" s="59"/>
      <c r="H211" s="59" t="s">
        <v>193</v>
      </c>
    </row>
    <row r="212" spans="2:8" ht="15.6" customHeight="1" x14ac:dyDescent="0.25">
      <c r="B212" s="59">
        <v>206</v>
      </c>
      <c r="C212" s="59" t="s">
        <v>1663</v>
      </c>
      <c r="D212" s="59" t="s">
        <v>192</v>
      </c>
      <c r="E212" s="64" t="str">
        <f xml:space="preserve"> HYPERLINK("#'N(206)'!B4:P67", "N(206)")</f>
        <v>N(206)</v>
      </c>
      <c r="F212" s="59" t="s">
        <v>1392</v>
      </c>
      <c r="G212" s="59"/>
      <c r="H212" s="59" t="s">
        <v>193</v>
      </c>
    </row>
    <row r="213" spans="2:8" ht="15.6" customHeight="1" x14ac:dyDescent="0.25">
      <c r="B213" s="59">
        <v>207</v>
      </c>
      <c r="C213" s="59" t="s">
        <v>1665</v>
      </c>
      <c r="D213" s="59" t="s">
        <v>192</v>
      </c>
      <c r="E213" s="64" t="str">
        <f xml:space="preserve"> HYPERLINK("#'N(207)'!B4:P67", "N(207)")</f>
        <v>N(207)</v>
      </c>
      <c r="F213" s="59" t="s">
        <v>1396</v>
      </c>
      <c r="G213" s="59"/>
      <c r="H213" s="59" t="s">
        <v>193</v>
      </c>
    </row>
    <row r="214" spans="2:8" ht="15.6" customHeight="1" x14ac:dyDescent="0.25">
      <c r="B214" s="59">
        <v>208</v>
      </c>
      <c r="C214" s="59" t="s">
        <v>1667</v>
      </c>
      <c r="D214" s="59" t="s">
        <v>192</v>
      </c>
      <c r="E214" s="64" t="str">
        <f xml:space="preserve"> HYPERLINK("#'N(208)'!B4:P67", "N(208)")</f>
        <v>N(208)</v>
      </c>
      <c r="F214" s="59" t="s">
        <v>1400</v>
      </c>
      <c r="G214" s="59"/>
      <c r="H214" s="59" t="s">
        <v>193</v>
      </c>
    </row>
    <row r="215" spans="2:8" ht="15.6" customHeight="1" x14ac:dyDescent="0.25">
      <c r="B215" s="59">
        <v>209</v>
      </c>
      <c r="C215" s="59" t="s">
        <v>1669</v>
      </c>
      <c r="D215" s="59" t="s">
        <v>192</v>
      </c>
      <c r="E215" s="64" t="str">
        <f xml:space="preserve"> HYPERLINK("#'N(209)'!B4:P67", "N(209)")</f>
        <v>N(209)</v>
      </c>
      <c r="F215" s="59" t="s">
        <v>1404</v>
      </c>
      <c r="G215" s="59"/>
      <c r="H215" s="59" t="s">
        <v>193</v>
      </c>
    </row>
    <row r="216" spans="2:8" ht="15.6" customHeight="1" x14ac:dyDescent="0.25">
      <c r="B216" s="59">
        <v>210</v>
      </c>
      <c r="C216" s="59" t="s">
        <v>1671</v>
      </c>
      <c r="D216" s="59" t="s">
        <v>192</v>
      </c>
      <c r="E216" s="64" t="str">
        <f xml:space="preserve"> HYPERLINK("#'N(210)'!B4:P67", "N(210)")</f>
        <v>N(210)</v>
      </c>
      <c r="F216" s="59" t="s">
        <v>1408</v>
      </c>
      <c r="G216" s="59"/>
      <c r="H216" s="59" t="s">
        <v>193</v>
      </c>
    </row>
    <row r="217" spans="2:8" ht="15.6" customHeight="1" x14ac:dyDescent="0.25">
      <c r="B217" s="59">
        <v>211</v>
      </c>
      <c r="C217" s="59" t="s">
        <v>1673</v>
      </c>
      <c r="D217" s="59" t="s">
        <v>192</v>
      </c>
      <c r="E217" s="64" t="str">
        <f xml:space="preserve"> HYPERLINK("#'N(211)'!B4:P67", "N(211)")</f>
        <v>N(211)</v>
      </c>
      <c r="F217" s="59" t="s">
        <v>1412</v>
      </c>
      <c r="G217" s="59"/>
      <c r="H217" s="59" t="s">
        <v>193</v>
      </c>
    </row>
    <row r="218" spans="2:8" ht="15.6" customHeight="1" x14ac:dyDescent="0.25">
      <c r="B218" s="59">
        <v>212</v>
      </c>
      <c r="C218" s="59" t="s">
        <v>1675</v>
      </c>
      <c r="D218" s="59" t="s">
        <v>192</v>
      </c>
      <c r="E218" s="64" t="str">
        <f xml:space="preserve"> HYPERLINK("#'N(212)'!B4:P67", "N(212)")</f>
        <v>N(212)</v>
      </c>
      <c r="F218" s="59" t="s">
        <v>1416</v>
      </c>
      <c r="G218" s="59"/>
      <c r="H218" s="59" t="s">
        <v>193</v>
      </c>
    </row>
    <row r="219" spans="2:8" ht="15.6" customHeight="1" x14ac:dyDescent="0.25">
      <c r="B219" s="59">
        <v>213</v>
      </c>
      <c r="C219" s="59" t="s">
        <v>1677</v>
      </c>
      <c r="D219" s="59" t="s">
        <v>192</v>
      </c>
      <c r="E219" s="64" t="str">
        <f xml:space="preserve"> HYPERLINK("#'N(213)'!B4:P67", "N(213)")</f>
        <v>N(213)</v>
      </c>
      <c r="F219" s="59" t="s">
        <v>1420</v>
      </c>
      <c r="G219" s="59"/>
      <c r="H219" s="59" t="s">
        <v>193</v>
      </c>
    </row>
    <row r="220" spans="2:8" ht="15.6" customHeight="1" x14ac:dyDescent="0.25">
      <c r="B220" s="59">
        <v>214</v>
      </c>
      <c r="C220" s="59" t="s">
        <v>1679</v>
      </c>
      <c r="D220" s="59" t="s">
        <v>192</v>
      </c>
      <c r="E220" s="64" t="str">
        <f xml:space="preserve"> HYPERLINK("#'N(214)'!B4:P67", "N(214)")</f>
        <v>N(214)</v>
      </c>
      <c r="F220" s="59" t="s">
        <v>1424</v>
      </c>
      <c r="G220" s="59"/>
      <c r="H220" s="59" t="s">
        <v>193</v>
      </c>
    </row>
    <row r="221" spans="2:8" ht="15.6" customHeight="1" x14ac:dyDescent="0.25">
      <c r="B221" s="59">
        <v>215</v>
      </c>
      <c r="C221" s="59" t="s">
        <v>1681</v>
      </c>
      <c r="D221" s="59" t="s">
        <v>192</v>
      </c>
      <c r="E221" s="64" t="str">
        <f xml:space="preserve"> HYPERLINK("#'N(215)'!B4:P67", "N(215)")</f>
        <v>N(215)</v>
      </c>
      <c r="F221" s="59" t="s">
        <v>1428</v>
      </c>
      <c r="G221" s="59"/>
      <c r="H221" s="59" t="s">
        <v>193</v>
      </c>
    </row>
    <row r="222" spans="2:8" ht="15.6" customHeight="1" x14ac:dyDescent="0.25">
      <c r="B222" s="59">
        <v>216</v>
      </c>
      <c r="C222" s="59" t="s">
        <v>1683</v>
      </c>
      <c r="D222" s="59" t="s">
        <v>192</v>
      </c>
      <c r="E222" s="64" t="str">
        <f xml:space="preserve"> HYPERLINK("#'N(216)'!B4:P67", "N(216)")</f>
        <v>N(216)</v>
      </c>
      <c r="F222" s="59" t="s">
        <v>1432</v>
      </c>
      <c r="G222" s="59"/>
      <c r="H222" s="59" t="s">
        <v>193</v>
      </c>
    </row>
    <row r="223" spans="2:8" ht="15.6" customHeight="1" x14ac:dyDescent="0.25">
      <c r="B223" s="59">
        <v>217</v>
      </c>
      <c r="C223" s="59" t="s">
        <v>1685</v>
      </c>
      <c r="D223" s="59" t="s">
        <v>192</v>
      </c>
      <c r="E223" s="64" t="str">
        <f xml:space="preserve"> HYPERLINK("#'N(217)'!B4:P67", "N(217)")</f>
        <v>N(217)</v>
      </c>
      <c r="F223" s="59" t="s">
        <v>1436</v>
      </c>
      <c r="G223" s="59"/>
      <c r="H223" s="59" t="s">
        <v>193</v>
      </c>
    </row>
    <row r="224" spans="2:8" ht="15.6" customHeight="1" x14ac:dyDescent="0.25">
      <c r="B224" s="59">
        <v>218</v>
      </c>
      <c r="C224" s="59" t="s">
        <v>1687</v>
      </c>
      <c r="D224" s="59" t="s">
        <v>192</v>
      </c>
      <c r="E224" s="64" t="str">
        <f xml:space="preserve"> HYPERLINK("#'N(218)'!B4:P67", "N(218)")</f>
        <v>N(218)</v>
      </c>
      <c r="F224" s="59" t="s">
        <v>1440</v>
      </c>
      <c r="G224" s="59"/>
      <c r="H224" s="59" t="s">
        <v>193</v>
      </c>
    </row>
    <row r="225" spans="2:8" ht="15.6" customHeight="1" x14ac:dyDescent="0.25">
      <c r="B225" s="59">
        <v>219</v>
      </c>
      <c r="C225" s="59" t="s">
        <v>1689</v>
      </c>
      <c r="D225" s="59" t="s">
        <v>192</v>
      </c>
      <c r="E225" s="64" t="str">
        <f xml:space="preserve"> HYPERLINK("#'N(219)'!B4:P67", "N(219)")</f>
        <v>N(219)</v>
      </c>
      <c r="F225" s="59" t="s">
        <v>1444</v>
      </c>
      <c r="G225" s="59"/>
      <c r="H225" s="59" t="s">
        <v>193</v>
      </c>
    </row>
    <row r="226" spans="2:8" ht="15.6" customHeight="1" x14ac:dyDescent="0.25">
      <c r="B226" s="59">
        <v>220</v>
      </c>
      <c r="C226" s="59" t="s">
        <v>1691</v>
      </c>
      <c r="D226" s="59" t="s">
        <v>192</v>
      </c>
      <c r="E226" s="64" t="str">
        <f xml:space="preserve"> HYPERLINK("#'N(220)'!B4:P67", "N(220)")</f>
        <v>N(220)</v>
      </c>
      <c r="F226" s="59" t="s">
        <v>1448</v>
      </c>
      <c r="G226" s="59"/>
      <c r="H226" s="59" t="s">
        <v>193</v>
      </c>
    </row>
    <row r="227" spans="2:8" ht="15.6" customHeight="1" x14ac:dyDescent="0.25">
      <c r="B227" s="59">
        <v>221</v>
      </c>
      <c r="C227" s="59" t="s">
        <v>1693</v>
      </c>
      <c r="D227" s="59" t="s">
        <v>192</v>
      </c>
      <c r="E227" s="64" t="str">
        <f xml:space="preserve"> HYPERLINK("#'N(221)'!B4:P67", "N(221)")</f>
        <v>N(221)</v>
      </c>
      <c r="F227" s="59" t="s">
        <v>1452</v>
      </c>
      <c r="G227" s="59"/>
      <c r="H227" s="59" t="s">
        <v>193</v>
      </c>
    </row>
    <row r="228" spans="2:8" ht="15.6" customHeight="1" x14ac:dyDescent="0.25">
      <c r="B228" s="59">
        <v>222</v>
      </c>
      <c r="C228" s="59" t="s">
        <v>1695</v>
      </c>
      <c r="D228" s="59" t="s">
        <v>192</v>
      </c>
      <c r="E228" s="64" t="str">
        <f xml:space="preserve"> HYPERLINK("#'N(222)'!B4:P67", "N(222)")</f>
        <v>N(222)</v>
      </c>
      <c r="F228" s="59" t="s">
        <v>1456</v>
      </c>
      <c r="G228" s="59"/>
      <c r="H228" s="59" t="s">
        <v>193</v>
      </c>
    </row>
    <row r="229" spans="2:8" ht="15.6" customHeight="1" x14ac:dyDescent="0.25">
      <c r="B229" s="59">
        <v>223</v>
      </c>
      <c r="C229" s="59" t="s">
        <v>1697</v>
      </c>
      <c r="D229" s="59" t="s">
        <v>192</v>
      </c>
      <c r="E229" s="64" t="str">
        <f xml:space="preserve"> HYPERLINK("#'N(223)'!B4:P67", "N(223)")</f>
        <v>N(223)</v>
      </c>
      <c r="F229" s="59" t="s">
        <v>1460</v>
      </c>
      <c r="G229" s="59"/>
      <c r="H229" s="59" t="s">
        <v>193</v>
      </c>
    </row>
    <row r="230" spans="2:8" ht="15.6" customHeight="1" x14ac:dyDescent="0.25">
      <c r="B230" s="59">
        <v>224</v>
      </c>
      <c r="C230" s="59" t="s">
        <v>1699</v>
      </c>
      <c r="D230" s="59" t="s">
        <v>192</v>
      </c>
      <c r="E230" s="64" t="str">
        <f xml:space="preserve"> HYPERLINK("#'N(224)'!B4:P67", "N(224)")</f>
        <v>N(224)</v>
      </c>
      <c r="F230" s="59" t="s">
        <v>1464</v>
      </c>
      <c r="G230" s="59"/>
      <c r="H230" s="59" t="s">
        <v>193</v>
      </c>
    </row>
    <row r="231" spans="2:8" ht="15.6" customHeight="1" x14ac:dyDescent="0.25">
      <c r="B231" s="59">
        <v>225</v>
      </c>
      <c r="C231" s="59" t="s">
        <v>1701</v>
      </c>
      <c r="D231" s="59" t="s">
        <v>192</v>
      </c>
      <c r="E231" s="64" t="str">
        <f xml:space="preserve"> HYPERLINK("#'N(225)'!B4:P67", "N(225)")</f>
        <v>N(225)</v>
      </c>
      <c r="F231" s="59" t="s">
        <v>1468</v>
      </c>
      <c r="G231" s="59"/>
      <c r="H231" s="59" t="s">
        <v>193</v>
      </c>
    </row>
    <row r="232" spans="2:8" ht="15.6" customHeight="1" x14ac:dyDescent="0.25">
      <c r="B232" s="59">
        <v>226</v>
      </c>
      <c r="C232" s="59" t="s">
        <v>1703</v>
      </c>
      <c r="D232" s="59" t="s">
        <v>192</v>
      </c>
      <c r="E232" s="64" t="str">
        <f xml:space="preserve"> HYPERLINK("#'N(226)'!B4:P67", "N(226)")</f>
        <v>N(226)</v>
      </c>
      <c r="F232" s="59" t="s">
        <v>1472</v>
      </c>
      <c r="G232" s="59"/>
      <c r="H232" s="59" t="s">
        <v>193</v>
      </c>
    </row>
    <row r="233" spans="2:8" ht="15.6" customHeight="1" x14ac:dyDescent="0.25">
      <c r="B233" s="59">
        <v>227</v>
      </c>
      <c r="C233" s="59" t="s">
        <v>1705</v>
      </c>
      <c r="D233" s="59" t="s">
        <v>192</v>
      </c>
      <c r="E233" s="64" t="str">
        <f xml:space="preserve"> HYPERLINK("#'N(227)'!B4:P67", "N(227)")</f>
        <v>N(227)</v>
      </c>
      <c r="F233" s="59" t="s">
        <v>1476</v>
      </c>
      <c r="G233" s="59"/>
      <c r="H233" s="59" t="s">
        <v>193</v>
      </c>
    </row>
    <row r="234" spans="2:8" ht="15.6" customHeight="1" x14ac:dyDescent="0.25">
      <c r="B234" s="59">
        <v>228</v>
      </c>
      <c r="C234" s="59" t="s">
        <v>1707</v>
      </c>
      <c r="D234" s="59" t="s">
        <v>192</v>
      </c>
      <c r="E234" s="64" t="str">
        <f xml:space="preserve"> HYPERLINK("#'N(228)'!B4:P67", "N(228)")</f>
        <v>N(228)</v>
      </c>
      <c r="F234" s="59" t="s">
        <v>1480</v>
      </c>
      <c r="G234" s="59"/>
      <c r="H234" s="59" t="s">
        <v>193</v>
      </c>
    </row>
    <row r="235" spans="2:8" ht="15.6" customHeight="1" x14ac:dyDescent="0.25">
      <c r="B235" s="59">
        <v>229</v>
      </c>
      <c r="C235" s="59" t="s">
        <v>1709</v>
      </c>
      <c r="D235" s="59" t="s">
        <v>192</v>
      </c>
      <c r="E235" s="64" t="str">
        <f xml:space="preserve"> HYPERLINK("#'N(229)'!B4:P67", "N(229)")</f>
        <v>N(229)</v>
      </c>
      <c r="F235" s="59" t="s">
        <v>1484</v>
      </c>
      <c r="G235" s="59"/>
      <c r="H235" s="59" t="s">
        <v>193</v>
      </c>
    </row>
    <row r="236" spans="2:8" ht="15.6" customHeight="1" x14ac:dyDescent="0.25">
      <c r="B236" s="59">
        <v>230</v>
      </c>
      <c r="C236" s="59" t="s">
        <v>1711</v>
      </c>
      <c r="D236" s="59" t="s">
        <v>192</v>
      </c>
      <c r="E236" s="64" t="str">
        <f xml:space="preserve"> HYPERLINK("#'N(230)'!B4:P67", "N(230)")</f>
        <v>N(230)</v>
      </c>
      <c r="F236" s="59" t="s">
        <v>1488</v>
      </c>
      <c r="G236" s="59"/>
      <c r="H236" s="59" t="s">
        <v>193</v>
      </c>
    </row>
    <row r="237" spans="2:8" ht="15.6" customHeight="1" x14ac:dyDescent="0.25">
      <c r="B237" s="59">
        <v>231</v>
      </c>
      <c r="C237" s="59" t="s">
        <v>1713</v>
      </c>
      <c r="D237" s="59" t="s">
        <v>192</v>
      </c>
      <c r="E237" s="64" t="str">
        <f xml:space="preserve"> HYPERLINK("#'N(231)'!B4:P67", "N(231)")</f>
        <v>N(231)</v>
      </c>
      <c r="F237" s="59" t="s">
        <v>1492</v>
      </c>
      <c r="G237" s="59"/>
      <c r="H237" s="59" t="s">
        <v>193</v>
      </c>
    </row>
    <row r="238" spans="2:8" ht="15.6" customHeight="1" x14ac:dyDescent="0.25">
      <c r="B238" s="59">
        <v>232</v>
      </c>
      <c r="C238" s="59" t="s">
        <v>1715</v>
      </c>
      <c r="D238" s="59" t="s">
        <v>192</v>
      </c>
      <c r="E238" s="64" t="str">
        <f xml:space="preserve"> HYPERLINK("#'N(232)'!B4:P67", "N(232)")</f>
        <v>N(232)</v>
      </c>
      <c r="F238" s="59" t="s">
        <v>1496</v>
      </c>
      <c r="G238" s="59"/>
      <c r="H238" s="59" t="s">
        <v>193</v>
      </c>
    </row>
    <row r="239" spans="2:8" ht="15.6" customHeight="1" x14ac:dyDescent="0.25">
      <c r="B239" s="59">
        <v>233</v>
      </c>
      <c r="C239" s="59" t="s">
        <v>1717</v>
      </c>
      <c r="D239" s="59" t="s">
        <v>192</v>
      </c>
      <c r="E239" s="64" t="str">
        <f xml:space="preserve"> HYPERLINK("#'N(233)'!B4:P67", "N(233)")</f>
        <v>N(233)</v>
      </c>
      <c r="F239" s="59" t="s">
        <v>1500</v>
      </c>
      <c r="G239" s="59"/>
      <c r="H239" s="59" t="s">
        <v>193</v>
      </c>
    </row>
    <row r="240" spans="2:8" ht="15.6" customHeight="1" x14ac:dyDescent="0.25">
      <c r="B240" s="59">
        <v>234</v>
      </c>
      <c r="C240" s="59" t="s">
        <v>1719</v>
      </c>
      <c r="D240" s="59" t="s">
        <v>192</v>
      </c>
      <c r="E240" s="64" t="str">
        <f xml:space="preserve"> HYPERLINK("#'N(234)'!B4:P67", "N(234)")</f>
        <v>N(234)</v>
      </c>
      <c r="F240" s="59" t="s">
        <v>1504</v>
      </c>
      <c r="G240" s="59"/>
      <c r="H240" s="59" t="s">
        <v>193</v>
      </c>
    </row>
    <row r="241" spans="2:8" ht="15.6" customHeight="1" x14ac:dyDescent="0.25">
      <c r="B241" s="59">
        <v>235</v>
      </c>
      <c r="C241" s="59" t="s">
        <v>1721</v>
      </c>
      <c r="D241" s="59" t="s">
        <v>192</v>
      </c>
      <c r="E241" s="64" t="str">
        <f xml:space="preserve"> HYPERLINK("#'N(235)'!B4:P67", "N(235)")</f>
        <v>N(235)</v>
      </c>
      <c r="F241" s="59" t="s">
        <v>1508</v>
      </c>
      <c r="G241" s="59"/>
      <c r="H241" s="59" t="s">
        <v>193</v>
      </c>
    </row>
    <row r="242" spans="2:8" ht="15.6" customHeight="1" x14ac:dyDescent="0.25">
      <c r="B242" s="59">
        <v>236</v>
      </c>
      <c r="C242" s="59" t="s">
        <v>1723</v>
      </c>
      <c r="D242" s="59" t="s">
        <v>192</v>
      </c>
      <c r="E242" s="64" t="str">
        <f xml:space="preserve"> HYPERLINK("#'N(236)'!B4:P67", "N(236)")</f>
        <v>N(236)</v>
      </c>
      <c r="F242" s="59" t="s">
        <v>1512</v>
      </c>
      <c r="G242" s="59"/>
      <c r="H242" s="59" t="s">
        <v>193</v>
      </c>
    </row>
    <row r="243" spans="2:8" ht="15.6" customHeight="1" x14ac:dyDescent="0.25">
      <c r="B243" s="59">
        <v>237</v>
      </c>
      <c r="C243" s="59" t="s">
        <v>1725</v>
      </c>
      <c r="D243" s="59" t="s">
        <v>192</v>
      </c>
      <c r="E243" s="64" t="str">
        <f xml:space="preserve"> HYPERLINK("#'N(237)'!B4:P67", "N(237)")</f>
        <v>N(237)</v>
      </c>
      <c r="F243" s="59" t="s">
        <v>1516</v>
      </c>
      <c r="G243" s="59"/>
      <c r="H243" s="59" t="s">
        <v>193</v>
      </c>
    </row>
    <row r="244" spans="2:8" ht="15.6" customHeight="1" x14ac:dyDescent="0.25">
      <c r="B244" s="59">
        <v>238</v>
      </c>
      <c r="C244" s="59" t="s">
        <v>1727</v>
      </c>
      <c r="D244" s="59" t="s">
        <v>192</v>
      </c>
      <c r="E244" s="64" t="str">
        <f xml:space="preserve"> HYPERLINK("#'N(238)'!B4:P67", "N(238)")</f>
        <v>N(238)</v>
      </c>
      <c r="F244" s="59" t="s">
        <v>1520</v>
      </c>
      <c r="G244" s="59"/>
      <c r="H244" s="59" t="s">
        <v>193</v>
      </c>
    </row>
    <row r="245" spans="2:8" ht="15.6" customHeight="1" x14ac:dyDescent="0.25">
      <c r="B245" s="59">
        <v>239</v>
      </c>
      <c r="C245" s="59" t="s">
        <v>1729</v>
      </c>
      <c r="D245" s="59" t="s">
        <v>192</v>
      </c>
      <c r="E245" s="64" t="str">
        <f xml:space="preserve"> HYPERLINK("#'N(239)'!B4:P67", "N(239)")</f>
        <v>N(239)</v>
      </c>
      <c r="F245" s="59" t="s">
        <v>1524</v>
      </c>
      <c r="G245" s="59"/>
      <c r="H245" s="59" t="s">
        <v>193</v>
      </c>
    </row>
    <row r="246" spans="2:8" ht="15.6" customHeight="1" x14ac:dyDescent="0.25">
      <c r="B246" s="59">
        <v>240</v>
      </c>
      <c r="C246" s="59" t="s">
        <v>1731</v>
      </c>
      <c r="D246" s="59" t="s">
        <v>192</v>
      </c>
      <c r="E246" s="64" t="str">
        <f xml:space="preserve"> HYPERLINK("#'N(240)'!B4:P67", "N(240)")</f>
        <v>N(240)</v>
      </c>
      <c r="F246" s="59" t="s">
        <v>1528</v>
      </c>
      <c r="G246" s="59"/>
      <c r="H246" s="59" t="s">
        <v>193</v>
      </c>
    </row>
    <row r="247" spans="2:8" ht="15.6" customHeight="1" x14ac:dyDescent="0.25">
      <c r="B247" s="59">
        <v>241</v>
      </c>
      <c r="C247" s="59" t="s">
        <v>1733</v>
      </c>
      <c r="D247" s="59" t="s">
        <v>192</v>
      </c>
      <c r="E247" s="64" t="str">
        <f xml:space="preserve"> HYPERLINK("#'N(241)'!B4:P67", "N(241)")</f>
        <v>N(241)</v>
      </c>
      <c r="F247" s="59" t="s">
        <v>1532</v>
      </c>
      <c r="G247" s="59"/>
      <c r="H247" s="59" t="s">
        <v>193</v>
      </c>
    </row>
    <row r="248" spans="2:8" ht="15.6" customHeight="1" x14ac:dyDescent="0.25">
      <c r="B248" s="59">
        <v>242</v>
      </c>
      <c r="C248" s="59" t="s">
        <v>1735</v>
      </c>
      <c r="D248" s="59" t="s">
        <v>192</v>
      </c>
      <c r="E248" s="64" t="str">
        <f xml:space="preserve"> HYPERLINK("#'N(242)'!B4:P67", "N(242)")</f>
        <v>N(242)</v>
      </c>
      <c r="F248" s="59" t="s">
        <v>1536</v>
      </c>
      <c r="G248" s="59"/>
      <c r="H248" s="59" t="s">
        <v>193</v>
      </c>
    </row>
    <row r="249" spans="2:8" ht="15.6" customHeight="1" x14ac:dyDescent="0.25">
      <c r="B249" s="59">
        <v>243</v>
      </c>
      <c r="C249" s="59" t="s">
        <v>1737</v>
      </c>
      <c r="D249" s="59" t="s">
        <v>192</v>
      </c>
      <c r="E249" s="64" t="str">
        <f xml:space="preserve"> HYPERLINK("#'N(243)'!B4:P67", "N(243)")</f>
        <v>N(243)</v>
      </c>
      <c r="F249" s="59" t="s">
        <v>1540</v>
      </c>
      <c r="G249" s="59"/>
      <c r="H249" s="59" t="s">
        <v>193</v>
      </c>
    </row>
    <row r="250" spans="2:8" ht="15.6" customHeight="1" x14ac:dyDescent="0.25">
      <c r="B250" s="59">
        <v>244</v>
      </c>
      <c r="C250" s="59" t="s">
        <v>1739</v>
      </c>
      <c r="D250" s="59" t="s">
        <v>192</v>
      </c>
      <c r="E250" s="64" t="str">
        <f xml:space="preserve"> HYPERLINK("#'N(244)'!B4:P67", "N(244)")</f>
        <v>N(244)</v>
      </c>
      <c r="F250" s="59" t="s">
        <v>1544</v>
      </c>
      <c r="G250" s="59"/>
      <c r="H250" s="59" t="s">
        <v>193</v>
      </c>
    </row>
    <row r="251" spans="2:8" ht="15.6" customHeight="1" x14ac:dyDescent="0.25">
      <c r="B251" s="59">
        <v>245</v>
      </c>
      <c r="C251" s="59" t="s">
        <v>1741</v>
      </c>
      <c r="D251" s="59" t="s">
        <v>192</v>
      </c>
      <c r="E251" s="64" t="str">
        <f xml:space="preserve"> HYPERLINK("#'N(245)'!B4:P67", "N(245)")</f>
        <v>N(245)</v>
      </c>
      <c r="F251" s="59" t="s">
        <v>1548</v>
      </c>
      <c r="G251" s="59"/>
      <c r="H251" s="59" t="s">
        <v>193</v>
      </c>
    </row>
    <row r="252" spans="2:8" ht="15.6" customHeight="1" x14ac:dyDescent="0.25">
      <c r="B252" s="59">
        <v>246</v>
      </c>
      <c r="C252" s="59" t="s">
        <v>1743</v>
      </c>
      <c r="D252" s="59" t="s">
        <v>192</v>
      </c>
      <c r="E252" s="64" t="str">
        <f xml:space="preserve"> HYPERLINK("#'N(246)'!B4:P67", "N(246)")</f>
        <v>N(246)</v>
      </c>
      <c r="F252" s="59" t="s">
        <v>1552</v>
      </c>
      <c r="G252" s="59"/>
      <c r="H252" s="59" t="s">
        <v>193</v>
      </c>
    </row>
    <row r="253" spans="2:8" ht="15.6" customHeight="1" x14ac:dyDescent="0.25">
      <c r="B253" s="59">
        <v>247</v>
      </c>
      <c r="C253" s="59" t="s">
        <v>1745</v>
      </c>
      <c r="D253" s="59" t="s">
        <v>192</v>
      </c>
      <c r="E253" s="64" t="str">
        <f xml:space="preserve"> HYPERLINK("#'N(247)'!B4:P67", "N(247)")</f>
        <v>N(247)</v>
      </c>
      <c r="F253" s="59" t="s">
        <v>1556</v>
      </c>
      <c r="G253" s="59"/>
      <c r="H253" s="59" t="s">
        <v>193</v>
      </c>
    </row>
    <row r="254" spans="2:8" ht="15.6" customHeight="1" x14ac:dyDescent="0.25">
      <c r="B254" s="59">
        <v>248</v>
      </c>
      <c r="C254" s="59" t="s">
        <v>1757</v>
      </c>
      <c r="D254" s="59" t="s">
        <v>192</v>
      </c>
      <c r="E254" s="64" t="str">
        <f xml:space="preserve"> HYPERLINK("#'N(248)'!B4:R67", "N(248)")</f>
        <v>N(248)</v>
      </c>
      <c r="F254" s="59"/>
      <c r="G254" s="59"/>
      <c r="H254" s="59" t="s">
        <v>193</v>
      </c>
    </row>
    <row r="255" spans="2:8" ht="15.6" customHeight="1" x14ac:dyDescent="0.25">
      <c r="B255" s="59">
        <v>249</v>
      </c>
      <c r="C255" s="59" t="s">
        <v>1768</v>
      </c>
      <c r="D255" s="59" t="s">
        <v>192</v>
      </c>
      <c r="E255" s="64" t="str">
        <f xml:space="preserve"> HYPERLINK("#'N(249)'!B4:R67", "N(249)")</f>
        <v>N(249)</v>
      </c>
      <c r="F255" s="59"/>
      <c r="G255" s="59"/>
      <c r="H255" s="59" t="s">
        <v>193</v>
      </c>
    </row>
    <row r="256" spans="2:8" ht="15.6" customHeight="1" x14ac:dyDescent="0.25">
      <c r="B256" s="59">
        <v>250</v>
      </c>
      <c r="C256" s="59" t="s">
        <v>1777</v>
      </c>
      <c r="D256" s="59" t="s">
        <v>192</v>
      </c>
      <c r="E256" s="64" t="str">
        <f xml:space="preserve"> HYPERLINK("#'N(250)'!B4:Q67", "N(250)")</f>
        <v>N(250)</v>
      </c>
      <c r="F256" s="59"/>
      <c r="G256" s="59"/>
      <c r="H256" s="59" t="s">
        <v>193</v>
      </c>
    </row>
    <row r="257" spans="2:8" ht="15.6" customHeight="1" x14ac:dyDescent="0.25">
      <c r="B257" s="59">
        <v>251</v>
      </c>
      <c r="C257" s="59" t="s">
        <v>1784</v>
      </c>
      <c r="D257" s="59" t="s">
        <v>192</v>
      </c>
      <c r="E257" s="64" t="str">
        <f xml:space="preserve"> HYPERLINK("#'N(251)'!B4:P67", "N(251)")</f>
        <v>N(251)</v>
      </c>
      <c r="F257" s="59"/>
      <c r="G257" s="59"/>
      <c r="H257" s="59" t="s">
        <v>193</v>
      </c>
    </row>
    <row r="258" spans="2:8" ht="15.6" customHeight="1" x14ac:dyDescent="0.25">
      <c r="B258" s="59">
        <v>252</v>
      </c>
      <c r="C258" s="59" t="s">
        <v>1786</v>
      </c>
      <c r="D258" s="59" t="s">
        <v>192</v>
      </c>
      <c r="E258" s="64" t="str">
        <f xml:space="preserve"> HYPERLINK("#'N(252)'!B4:R67", "N(252)")</f>
        <v>N(252)</v>
      </c>
      <c r="F258" s="59"/>
      <c r="G258" s="59"/>
      <c r="H258" s="59" t="s">
        <v>193</v>
      </c>
    </row>
    <row r="259" spans="2:8" ht="15.6" customHeight="1" x14ac:dyDescent="0.25">
      <c r="B259" s="59">
        <v>253</v>
      </c>
      <c r="C259" s="59" t="s">
        <v>1788</v>
      </c>
      <c r="D259" s="59" t="s">
        <v>192</v>
      </c>
      <c r="E259" s="64" t="str">
        <f xml:space="preserve"> HYPERLINK("#'N(253)'!B4:Q67", "N(253)")</f>
        <v>N(253)</v>
      </c>
      <c r="F259" s="59"/>
      <c r="G259" s="59"/>
      <c r="H259" s="59" t="s">
        <v>193</v>
      </c>
    </row>
    <row r="260" spans="2:8" ht="15.6" customHeight="1" x14ac:dyDescent="0.25">
      <c r="B260" s="59">
        <v>254</v>
      </c>
      <c r="C260" s="59" t="s">
        <v>1790</v>
      </c>
      <c r="D260" s="59" t="s">
        <v>192</v>
      </c>
      <c r="E260" s="64" t="str">
        <f xml:space="preserve"> HYPERLINK("#'N(254)'!B4:P67", "N(254)")</f>
        <v>N(254)</v>
      </c>
      <c r="F260" s="59"/>
      <c r="G260" s="59"/>
      <c r="H260" s="59" t="s">
        <v>193</v>
      </c>
    </row>
    <row r="261" spans="2:8" ht="15.6" customHeight="1" x14ac:dyDescent="0.25">
      <c r="B261" s="59">
        <v>255</v>
      </c>
      <c r="C261" s="59" t="s">
        <v>1798</v>
      </c>
      <c r="D261" s="59" t="s">
        <v>192</v>
      </c>
      <c r="E261" s="64" t="str">
        <f xml:space="preserve"> HYPERLINK("#'N(255)'!B4:N67", "N(255)")</f>
        <v>N(255)</v>
      </c>
      <c r="F261" s="59"/>
      <c r="G261" s="59"/>
      <c r="H261" s="59" t="s">
        <v>193</v>
      </c>
    </row>
    <row r="262" spans="2:8" ht="15.6" customHeight="1" x14ac:dyDescent="0.25">
      <c r="B262" s="59">
        <v>256</v>
      </c>
      <c r="C262" s="59" t="s">
        <v>1807</v>
      </c>
      <c r="D262" s="59" t="s">
        <v>192</v>
      </c>
      <c r="E262" s="64" t="str">
        <f xml:space="preserve"> HYPERLINK("#'N(256)'!B4:O67", "N(256)")</f>
        <v>N(256)</v>
      </c>
      <c r="F262" s="59"/>
      <c r="G262" s="59"/>
      <c r="H262" s="59" t="s">
        <v>193</v>
      </c>
    </row>
    <row r="263" spans="2:8" ht="15.6" customHeight="1" x14ac:dyDescent="0.25">
      <c r="B263" s="59">
        <v>257</v>
      </c>
      <c r="C263" s="59" t="s">
        <v>1815</v>
      </c>
      <c r="D263" s="59" t="s">
        <v>192</v>
      </c>
      <c r="E263" s="64" t="str">
        <f xml:space="preserve"> HYPERLINK("#'N(257)'!B4:N67", "N(257)")</f>
        <v>N(257)</v>
      </c>
      <c r="F263" s="59"/>
      <c r="G263" s="59"/>
      <c r="H263" s="59" t="s">
        <v>193</v>
      </c>
    </row>
    <row r="264" spans="2:8" ht="15.6" customHeight="1" x14ac:dyDescent="0.25">
      <c r="B264" s="59">
        <v>258</v>
      </c>
      <c r="C264" s="59" t="s">
        <v>1823</v>
      </c>
      <c r="D264" s="59" t="s">
        <v>192</v>
      </c>
      <c r="E264" s="64" t="str">
        <f xml:space="preserve"> HYPERLINK("#'N(258)'!B4:N67", "N(258)")</f>
        <v>N(258)</v>
      </c>
      <c r="F264" s="59"/>
      <c r="G264" s="59"/>
      <c r="H264" s="59" t="s">
        <v>193</v>
      </c>
    </row>
    <row r="265" spans="2:8" ht="15.6" customHeight="1" x14ac:dyDescent="0.25">
      <c r="B265" s="59">
        <v>259</v>
      </c>
      <c r="C265" s="59" t="s">
        <v>1832</v>
      </c>
      <c r="D265" s="59" t="s">
        <v>192</v>
      </c>
      <c r="E265" s="64" t="str">
        <f xml:space="preserve"> HYPERLINK("#'N(259)'!B4:P67", "N(259)")</f>
        <v>N(259)</v>
      </c>
      <c r="F265" s="59"/>
      <c r="G265" s="59"/>
      <c r="H265" s="59" t="s">
        <v>193</v>
      </c>
    </row>
    <row r="266" spans="2:8" ht="15.6" customHeight="1" x14ac:dyDescent="0.25">
      <c r="B266" s="59">
        <v>260</v>
      </c>
      <c r="C266" s="59" t="s">
        <v>1834</v>
      </c>
      <c r="D266" s="59" t="s">
        <v>192</v>
      </c>
      <c r="E266" s="64" t="str">
        <f xml:space="preserve"> HYPERLINK("#'N(260)'!B4:P67", "N(260)")</f>
        <v>N(260)</v>
      </c>
      <c r="F266" s="59"/>
      <c r="G266" s="59"/>
      <c r="H266" s="59" t="s">
        <v>193</v>
      </c>
    </row>
    <row r="267" spans="2:8" ht="15.6" customHeight="1" x14ac:dyDescent="0.25">
      <c r="B267" s="59">
        <v>261</v>
      </c>
      <c r="C267" s="59" t="s">
        <v>1847</v>
      </c>
      <c r="D267" s="59" t="s">
        <v>192</v>
      </c>
      <c r="E267" s="64" t="str">
        <f xml:space="preserve"> HYPERLINK("#'N(261)'!B4:O67", "N(261)")</f>
        <v>N(261)</v>
      </c>
      <c r="F267" s="59"/>
      <c r="G267" s="59"/>
      <c r="H267" s="59" t="s">
        <v>193</v>
      </c>
    </row>
    <row r="268" spans="2:8" ht="15.6" customHeight="1" x14ac:dyDescent="0.25">
      <c r="B268" s="59">
        <v>262</v>
      </c>
      <c r="C268" s="59" t="s">
        <v>1849</v>
      </c>
      <c r="D268" s="59" t="s">
        <v>192</v>
      </c>
      <c r="E268" s="64" t="str">
        <f xml:space="preserve"> HYPERLINK("#'N(262)'!B4:O67", "N(262)")</f>
        <v>N(262)</v>
      </c>
      <c r="F268" s="59"/>
      <c r="G268" s="59"/>
      <c r="H268" s="59" t="s">
        <v>193</v>
      </c>
    </row>
    <row r="269" spans="2:8" ht="15.6" customHeight="1" x14ac:dyDescent="0.25">
      <c r="B269" s="59">
        <v>263</v>
      </c>
      <c r="C269" s="59" t="s">
        <v>1851</v>
      </c>
      <c r="D269" s="59" t="s">
        <v>192</v>
      </c>
      <c r="E269" s="64" t="str">
        <f xml:space="preserve"> HYPERLINK("#'N(263)'!B4:O67", "N(263)")</f>
        <v>N(263)</v>
      </c>
      <c r="F269" s="59"/>
      <c r="G269" s="59"/>
      <c r="H269" s="59" t="s">
        <v>193</v>
      </c>
    </row>
    <row r="270" spans="2:8" ht="15.6" customHeight="1" x14ac:dyDescent="0.25">
      <c r="B270" s="59">
        <v>264</v>
      </c>
      <c r="C270" s="59" t="s">
        <v>1853</v>
      </c>
      <c r="D270" s="59" t="s">
        <v>192</v>
      </c>
      <c r="E270" s="64" t="str">
        <f xml:space="preserve"> HYPERLINK("#'N(264)'!B4:O67", "N(264)")</f>
        <v>N(264)</v>
      </c>
      <c r="F270" s="59"/>
      <c r="G270" s="59"/>
      <c r="H270" s="59" t="s">
        <v>193</v>
      </c>
    </row>
    <row r="271" spans="2:8" ht="15.6" customHeight="1" x14ac:dyDescent="0.25">
      <c r="B271" s="59">
        <v>265</v>
      </c>
      <c r="C271" s="59" t="s">
        <v>1855</v>
      </c>
      <c r="D271" s="59" t="s">
        <v>192</v>
      </c>
      <c r="E271" s="64" t="str">
        <f xml:space="preserve"> HYPERLINK("#'N(265)'!B4:O67", "N(265)")</f>
        <v>N(265)</v>
      </c>
      <c r="F271" s="59"/>
      <c r="G271" s="59"/>
      <c r="H271" s="59" t="s">
        <v>193</v>
      </c>
    </row>
    <row r="272" spans="2:8" ht="15.6" customHeight="1" x14ac:dyDescent="0.25">
      <c r="B272" s="59">
        <v>266</v>
      </c>
      <c r="C272" s="59" t="s">
        <v>1857</v>
      </c>
      <c r="D272" s="59" t="s">
        <v>192</v>
      </c>
      <c r="E272" s="64" t="str">
        <f xml:space="preserve"> HYPERLINK("#'N(266)'!B4:O67", "N(266)")</f>
        <v>N(266)</v>
      </c>
      <c r="F272" s="59"/>
      <c r="G272" s="59"/>
      <c r="H272" s="59" t="s">
        <v>193</v>
      </c>
    </row>
    <row r="273" spans="2:8" ht="15.6" customHeight="1" x14ac:dyDescent="0.25">
      <c r="B273" s="59">
        <v>267</v>
      </c>
      <c r="C273" s="59" t="s">
        <v>1859</v>
      </c>
      <c r="D273" s="59" t="s">
        <v>192</v>
      </c>
      <c r="E273" s="64" t="str">
        <f xml:space="preserve"> HYPERLINK("#'N(267)'!B4:N67", "N(267)")</f>
        <v>N(267)</v>
      </c>
      <c r="F273" s="59"/>
      <c r="G273" s="59"/>
      <c r="H273" s="59" t="s">
        <v>193</v>
      </c>
    </row>
    <row r="274" spans="2:8" ht="15.6" customHeight="1" x14ac:dyDescent="0.25">
      <c r="B274" s="59">
        <v>268</v>
      </c>
      <c r="C274" s="59" t="s">
        <v>1861</v>
      </c>
      <c r="D274" s="59" t="s">
        <v>192</v>
      </c>
      <c r="E274" s="64" t="str">
        <f xml:space="preserve"> HYPERLINK("#'N(268)'!B4:J67", "N(268)")</f>
        <v>N(268)</v>
      </c>
      <c r="F274" s="59"/>
      <c r="G274" s="59"/>
      <c r="H274" s="59" t="s">
        <v>193</v>
      </c>
    </row>
    <row r="275" spans="2:8" ht="15.6" customHeight="1" x14ac:dyDescent="0.25">
      <c r="B275" s="59">
        <v>269</v>
      </c>
      <c r="C275" s="59" t="s">
        <v>1863</v>
      </c>
      <c r="D275" s="59" t="s">
        <v>192</v>
      </c>
      <c r="E275" s="64" t="str">
        <f xml:space="preserve"> HYPERLINK("#'N(269)'!B4:W68", "N(269)")</f>
        <v>N(269)</v>
      </c>
      <c r="F275" s="59"/>
      <c r="G275" s="59"/>
      <c r="H275" s="59" t="s">
        <v>193</v>
      </c>
    </row>
    <row r="276" spans="2:8" ht="15.6" customHeight="1" x14ac:dyDescent="0.25">
      <c r="B276" s="59">
        <v>270</v>
      </c>
      <c r="C276" s="59" t="s">
        <v>1871</v>
      </c>
      <c r="D276" s="59" t="s">
        <v>192</v>
      </c>
      <c r="E276" s="64" t="str">
        <f xml:space="preserve"> HYPERLINK("#'N(270)'!B4:O67", "N(270)")</f>
        <v>N(270)</v>
      </c>
      <c r="F276" s="59"/>
      <c r="G276" s="59"/>
      <c r="H276" s="59" t="s">
        <v>193</v>
      </c>
    </row>
    <row r="277" spans="2:8" ht="15.6" customHeight="1" x14ac:dyDescent="0.25">
      <c r="B277" s="59">
        <v>271</v>
      </c>
      <c r="C277" s="59" t="s">
        <v>1880</v>
      </c>
      <c r="D277" s="59" t="s">
        <v>192</v>
      </c>
      <c r="E277" s="64" t="str">
        <f xml:space="preserve"> HYPERLINK("#'N(271)'!B4:P67", "N(271)")</f>
        <v>N(271)</v>
      </c>
      <c r="F277" s="59"/>
      <c r="G277" s="59"/>
      <c r="H277" s="59" t="s">
        <v>193</v>
      </c>
    </row>
    <row r="278" spans="2:8" ht="15.6" customHeight="1" x14ac:dyDescent="0.25">
      <c r="B278" s="59">
        <v>272</v>
      </c>
      <c r="C278" s="59" t="s">
        <v>1885</v>
      </c>
      <c r="D278" s="59" t="s">
        <v>192</v>
      </c>
      <c r="E278" s="64" t="str">
        <f xml:space="preserve"> HYPERLINK("#'N(272)'!B4:K67", "N(272)")</f>
        <v>N(272)</v>
      </c>
      <c r="F278" s="59"/>
      <c r="G278" s="59"/>
      <c r="H278" s="59" t="s">
        <v>193</v>
      </c>
    </row>
    <row r="279" spans="2:8" ht="15.6" customHeight="1" x14ac:dyDescent="0.25">
      <c r="B279" s="59">
        <v>273</v>
      </c>
      <c r="C279" s="59" t="s">
        <v>1891</v>
      </c>
      <c r="D279" s="59" t="s">
        <v>192</v>
      </c>
      <c r="E279" s="64" t="str">
        <f xml:space="preserve"> HYPERLINK("#'N(273)'!B4:L67", "N(273)")</f>
        <v>N(273)</v>
      </c>
      <c r="F279" s="59"/>
      <c r="G279" s="59"/>
      <c r="H279" s="59" t="s">
        <v>193</v>
      </c>
    </row>
    <row r="280" spans="2:8" ht="15.6" customHeight="1" x14ac:dyDescent="0.25">
      <c r="B280" s="59">
        <v>274</v>
      </c>
      <c r="C280" s="59" t="s">
        <v>1902</v>
      </c>
      <c r="D280" s="59" t="s">
        <v>192</v>
      </c>
      <c r="E280" s="64" t="str">
        <f xml:space="preserve"> HYPERLINK("#'N(274)'!B4:S67", "N(274)")</f>
        <v>N(274)</v>
      </c>
      <c r="F280" s="59"/>
      <c r="G280" s="59"/>
      <c r="H280" s="59" t="s">
        <v>193</v>
      </c>
    </row>
    <row r="281" spans="2:8" ht="15.6" customHeight="1" x14ac:dyDescent="0.25">
      <c r="B281" s="59">
        <v>275</v>
      </c>
      <c r="C281" s="59" t="s">
        <v>1907</v>
      </c>
      <c r="D281" s="59" t="s">
        <v>192</v>
      </c>
      <c r="E281" s="64" t="str">
        <f xml:space="preserve"> HYPERLINK("#'N(275)'!B4:M67", "N(275)")</f>
        <v>N(275)</v>
      </c>
      <c r="F281" s="59"/>
      <c r="G281" s="59"/>
      <c r="H281" s="59" t="s">
        <v>193</v>
      </c>
    </row>
    <row r="282" spans="2:8" ht="15.6" customHeight="1" x14ac:dyDescent="0.25">
      <c r="B282" s="59">
        <v>276</v>
      </c>
      <c r="C282" s="59" t="s">
        <v>1916</v>
      </c>
      <c r="D282" s="59" t="s">
        <v>192</v>
      </c>
      <c r="E282" s="64" t="str">
        <f xml:space="preserve"> HYPERLINK("#'N(276)'!B4:O67", "N(276)")</f>
        <v>N(276)</v>
      </c>
      <c r="F282" s="59" t="s">
        <v>1917</v>
      </c>
      <c r="G282" s="59"/>
      <c r="H282" s="59" t="s">
        <v>193</v>
      </c>
    </row>
    <row r="283" spans="2:8" ht="15.6" customHeight="1" x14ac:dyDescent="0.25">
      <c r="B283" s="59">
        <v>277</v>
      </c>
      <c r="C283" s="59" t="s">
        <v>1927</v>
      </c>
      <c r="D283" s="59" t="s">
        <v>192</v>
      </c>
      <c r="E283" s="64" t="str">
        <f xml:space="preserve"> HYPERLINK("#'N(277)'!B4:Q67", "N(277)")</f>
        <v>N(277)</v>
      </c>
      <c r="F283" s="59" t="s">
        <v>1917</v>
      </c>
      <c r="G283" s="59"/>
      <c r="H283" s="59" t="s">
        <v>193</v>
      </c>
    </row>
    <row r="284" spans="2:8" ht="15.6" customHeight="1" x14ac:dyDescent="0.25">
      <c r="B284" s="59">
        <v>278</v>
      </c>
      <c r="C284" s="59" t="s">
        <v>1930</v>
      </c>
      <c r="D284" s="59" t="s">
        <v>192</v>
      </c>
      <c r="E284" s="64" t="str">
        <f xml:space="preserve"> HYPERLINK("#'N(278)'!B4:O67", "N(278)")</f>
        <v>N(278)</v>
      </c>
      <c r="F284" s="59" t="s">
        <v>1931</v>
      </c>
      <c r="G284" s="59"/>
      <c r="H284" s="59" t="s">
        <v>193</v>
      </c>
    </row>
    <row r="285" spans="2:8" ht="15.6" customHeight="1" x14ac:dyDescent="0.25">
      <c r="B285" s="59">
        <v>279</v>
      </c>
      <c r="C285" s="59" t="s">
        <v>1934</v>
      </c>
      <c r="D285" s="59" t="s">
        <v>192</v>
      </c>
      <c r="E285" s="64" t="str">
        <f xml:space="preserve"> HYPERLINK("#'N(279)'!B4:O67", "N(279)")</f>
        <v>N(279)</v>
      </c>
      <c r="F285" s="59" t="s">
        <v>1935</v>
      </c>
      <c r="G285" s="59"/>
      <c r="H285" s="59" t="s">
        <v>193</v>
      </c>
    </row>
    <row r="286" spans="2:8" ht="15.6" customHeight="1" x14ac:dyDescent="0.25">
      <c r="B286" s="59">
        <v>280</v>
      </c>
      <c r="C286" s="59" t="s">
        <v>1938</v>
      </c>
      <c r="D286" s="59" t="s">
        <v>192</v>
      </c>
      <c r="E286" s="64" t="str">
        <f xml:space="preserve"> HYPERLINK("#'N(280)'!B4:O67", "N(280)")</f>
        <v>N(280)</v>
      </c>
      <c r="F286" s="59" t="s">
        <v>1939</v>
      </c>
      <c r="G286" s="59"/>
      <c r="H286" s="59" t="s">
        <v>193</v>
      </c>
    </row>
    <row r="287" spans="2:8" ht="15.6" customHeight="1" x14ac:dyDescent="0.25">
      <c r="B287" s="59">
        <v>281</v>
      </c>
      <c r="C287" s="59" t="s">
        <v>1945</v>
      </c>
      <c r="D287" s="59" t="s">
        <v>192</v>
      </c>
      <c r="E287" s="64" t="str">
        <f xml:space="preserve"> HYPERLINK("#'N(281)'!B4:M67", "N(281)")</f>
        <v>N(281)</v>
      </c>
      <c r="F287" s="59"/>
      <c r="G287" s="59"/>
      <c r="H287" s="59" t="s">
        <v>193</v>
      </c>
    </row>
    <row r="288" spans="2:8" ht="15.6" customHeight="1" x14ac:dyDescent="0.25">
      <c r="B288" s="59">
        <v>282</v>
      </c>
      <c r="C288" s="59" t="s">
        <v>1954</v>
      </c>
      <c r="D288" s="59" t="s">
        <v>192</v>
      </c>
      <c r="E288" s="64" t="str">
        <f xml:space="preserve"> HYPERLINK("#'N(282)'!B4:O67", "N(282)")</f>
        <v>N(282)</v>
      </c>
      <c r="F288" s="59"/>
      <c r="G288" s="59"/>
      <c r="H288" s="59" t="s">
        <v>193</v>
      </c>
    </row>
    <row r="289" spans="2:8" ht="15.6" customHeight="1" x14ac:dyDescent="0.25">
      <c r="B289" s="59">
        <v>283</v>
      </c>
      <c r="C289" s="59" t="s">
        <v>1967</v>
      </c>
      <c r="D289" s="59" t="s">
        <v>192</v>
      </c>
      <c r="E289" s="64" t="str">
        <f xml:space="preserve"> HYPERLINK("#'N(283)'!B4:T67", "N(283)")</f>
        <v>N(283)</v>
      </c>
      <c r="F289" s="59"/>
      <c r="G289" s="59"/>
      <c r="H289" s="59" t="s">
        <v>193</v>
      </c>
    </row>
    <row r="290" spans="2:8" ht="15.6" customHeight="1" x14ac:dyDescent="0.25">
      <c r="B290" s="59">
        <v>284</v>
      </c>
      <c r="C290" s="59" t="s">
        <v>1978</v>
      </c>
      <c r="D290" s="59" t="s">
        <v>192</v>
      </c>
      <c r="E290" s="64" t="str">
        <f xml:space="preserve"> HYPERLINK("#'N(284)'!B4:Y67", "N(284)")</f>
        <v>N(284)</v>
      </c>
      <c r="F290" s="59"/>
      <c r="G290" s="59"/>
      <c r="H290" s="59" t="s">
        <v>193</v>
      </c>
    </row>
    <row r="291" spans="2:8" ht="15.6" customHeight="1" x14ac:dyDescent="0.25">
      <c r="B291" s="59">
        <v>285</v>
      </c>
      <c r="C291" s="59" t="s">
        <v>1989</v>
      </c>
      <c r="D291" s="59" t="s">
        <v>192</v>
      </c>
      <c r="E291" s="64" t="str">
        <f xml:space="preserve"> HYPERLINK("#'N(285)'!B4:R67", "N(285)")</f>
        <v>N(285)</v>
      </c>
      <c r="F291" s="59" t="s">
        <v>1990</v>
      </c>
      <c r="G291" s="59"/>
      <c r="H291" s="59" t="s">
        <v>193</v>
      </c>
    </row>
    <row r="292" spans="2:8" ht="15.6" customHeight="1" x14ac:dyDescent="0.25">
      <c r="B292" s="59">
        <v>286</v>
      </c>
      <c r="C292" s="59" t="s">
        <v>1997</v>
      </c>
      <c r="D292" s="59" t="s">
        <v>192</v>
      </c>
      <c r="E292" s="64" t="str">
        <f xml:space="preserve"> HYPERLINK("#'N(286)'!B4:O67", "N(286)")</f>
        <v>N(286)</v>
      </c>
      <c r="F292" s="59" t="s">
        <v>1990</v>
      </c>
      <c r="G292" s="59"/>
      <c r="H292" s="59" t="s">
        <v>193</v>
      </c>
    </row>
    <row r="293" spans="2:8" ht="15.6" customHeight="1" x14ac:dyDescent="0.25">
      <c r="B293" s="59">
        <v>287</v>
      </c>
      <c r="C293" s="59" t="s">
        <v>2005</v>
      </c>
      <c r="D293" s="59" t="s">
        <v>192</v>
      </c>
      <c r="E293" s="64" t="str">
        <f xml:space="preserve"> HYPERLINK("#'N(287)'!B4:N67", "N(287)")</f>
        <v>N(287)</v>
      </c>
      <c r="F293" s="59" t="s">
        <v>1990</v>
      </c>
      <c r="G293" s="59"/>
      <c r="H293" s="59" t="s">
        <v>193</v>
      </c>
    </row>
    <row r="294" spans="2:8" ht="15.6" customHeight="1" x14ac:dyDescent="0.25">
      <c r="B294" s="59">
        <v>288</v>
      </c>
      <c r="C294" s="59" t="s">
        <v>2016</v>
      </c>
      <c r="D294" s="59" t="s">
        <v>192</v>
      </c>
      <c r="E294" s="64" t="str">
        <f xml:space="preserve"> HYPERLINK("#'N(288)'!B4:R67", "N(288)")</f>
        <v>N(288)</v>
      </c>
      <c r="F294" s="59" t="s">
        <v>1990</v>
      </c>
      <c r="G294" s="59"/>
      <c r="H294" s="59" t="s">
        <v>193</v>
      </c>
    </row>
    <row r="295" spans="2:8" ht="15.6" customHeight="1" x14ac:dyDescent="0.25">
      <c r="B295" s="59">
        <v>289</v>
      </c>
      <c r="C295" s="59" t="s">
        <v>2020</v>
      </c>
      <c r="D295" s="59" t="s">
        <v>192</v>
      </c>
      <c r="E295" s="64" t="str">
        <f xml:space="preserve"> HYPERLINK("#'N(289)'!B4:K67", "N(289)")</f>
        <v>N(289)</v>
      </c>
      <c r="F295" s="59" t="s">
        <v>1990</v>
      </c>
      <c r="G295" s="59"/>
      <c r="H295" s="59" t="s">
        <v>193</v>
      </c>
    </row>
    <row r="296" spans="2:8" ht="15.6" customHeight="1" x14ac:dyDescent="0.25">
      <c r="B296" s="59">
        <v>290</v>
      </c>
      <c r="C296" s="59" t="s">
        <v>2024</v>
      </c>
      <c r="D296" s="59" t="s">
        <v>192</v>
      </c>
      <c r="E296" s="64" t="str">
        <f xml:space="preserve"> HYPERLINK("#'N(290)'!B4:K67", "N(290)")</f>
        <v>N(290)</v>
      </c>
      <c r="F296" s="59" t="s">
        <v>1990</v>
      </c>
      <c r="G296" s="59"/>
      <c r="H296" s="59" t="s">
        <v>193</v>
      </c>
    </row>
    <row r="297" spans="2:8" ht="15.6" customHeight="1" x14ac:dyDescent="0.25">
      <c r="B297" s="59">
        <v>291</v>
      </c>
      <c r="C297" s="59" t="s">
        <v>143</v>
      </c>
      <c r="D297" s="59" t="s">
        <v>192</v>
      </c>
      <c r="E297" s="64" t="str">
        <f xml:space="preserve"> HYPERLINK("#'N(291)'!B4:O67", "N(291)")</f>
        <v>N(291)</v>
      </c>
      <c r="F297" s="59"/>
      <c r="G297" s="59"/>
      <c r="H297" s="59" t="s">
        <v>193</v>
      </c>
    </row>
    <row r="298" spans="2:8" ht="15.6" customHeight="1" x14ac:dyDescent="0.25">
      <c r="B298" s="59">
        <v>292</v>
      </c>
      <c r="C298" s="59" t="s">
        <v>152</v>
      </c>
      <c r="D298" s="59" t="s">
        <v>192</v>
      </c>
      <c r="E298" s="64" t="str">
        <f xml:space="preserve"> HYPERLINK("#'N(292)'!B4:N67", "N(292)")</f>
        <v>N(292)</v>
      </c>
      <c r="F298" s="59"/>
      <c r="G298" s="59"/>
      <c r="H298" s="59" t="s">
        <v>193</v>
      </c>
    </row>
    <row r="299" spans="2:8" ht="15.6" customHeight="1" x14ac:dyDescent="0.25">
      <c r="B299" s="59">
        <v>293</v>
      </c>
      <c r="C299" s="59" t="s">
        <v>2074</v>
      </c>
      <c r="D299" s="59" t="s">
        <v>192</v>
      </c>
      <c r="E299" s="64" t="str">
        <f xml:space="preserve"> HYPERLINK("#'N(293)'!B4:BB67", "N(293)")</f>
        <v>N(293)</v>
      </c>
      <c r="F299" s="59"/>
      <c r="G299" s="59"/>
      <c r="H299" s="59" t="s">
        <v>193</v>
      </c>
    </row>
    <row r="300" spans="2:8" ht="15.6" customHeight="1" x14ac:dyDescent="0.25">
      <c r="B300" s="59">
        <v>294</v>
      </c>
      <c r="C300" s="59" t="s">
        <v>2081</v>
      </c>
      <c r="D300" s="59" t="s">
        <v>192</v>
      </c>
      <c r="E300" s="64" t="str">
        <f xml:space="preserve"> HYPERLINK("#'N(294)'!B4:L67", "N(294)")</f>
        <v>N(294)</v>
      </c>
      <c r="F300" s="59"/>
      <c r="G300" s="59"/>
      <c r="H300" s="59" t="s">
        <v>193</v>
      </c>
    </row>
    <row r="301" spans="2:8" ht="15.6" customHeight="1" x14ac:dyDescent="0.25">
      <c r="B301" s="59">
        <v>295</v>
      </c>
      <c r="C301" s="59" t="s">
        <v>2093</v>
      </c>
      <c r="D301" s="59" t="s">
        <v>192</v>
      </c>
      <c r="E301" s="64" t="str">
        <f xml:space="preserve"> HYPERLINK("#'N(295)'!B4:S67", "N(295)")</f>
        <v>N(295)</v>
      </c>
      <c r="F301" s="59"/>
      <c r="G301" s="59"/>
      <c r="H301" s="59" t="s">
        <v>193</v>
      </c>
    </row>
  </sheetData>
  <mergeCells count="5">
    <mergeCell ref="B5:B6"/>
    <mergeCell ref="E5:E6"/>
    <mergeCell ref="F5:F6"/>
    <mergeCell ref="G5:G6"/>
    <mergeCell ref="H5:H6"/>
  </mergeCells>
  <phoneticPr fontId="4"/>
  <pageMargins left="0.7" right="0.7" top="0.75" bottom="0.75" header="0.3" footer="0.3"/>
  <pageSetup paperSize="9" scale="63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EH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8" width="8.59765625" style="23" customWidth="1"/>
    <col min="139" max="16384" width="8.8984375" style="23"/>
  </cols>
  <sheetData>
    <row r="4" spans="2:138" x14ac:dyDescent="0.25">
      <c r="B4" s="33" t="str">
        <f xml:space="preserve"> HYPERLINK("#'目次'!B7", "[1]")</f>
        <v>[1]</v>
      </c>
      <c r="C4" s="23" t="s">
        <v>9</v>
      </c>
    </row>
    <row r="7" spans="2:138" x14ac:dyDescent="0.25">
      <c r="C7" s="23" t="s">
        <v>10</v>
      </c>
    </row>
    <row r="8" spans="2:138" ht="50.4" x14ac:dyDescent="0.25">
      <c r="D8" s="74"/>
      <c r="E8" s="75"/>
      <c r="F8" s="75"/>
      <c r="G8" s="39" t="s">
        <v>11</v>
      </c>
      <c r="H8" s="26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141</v>
      </c>
      <c r="EH8" s="37" t="s">
        <v>142</v>
      </c>
    </row>
    <row r="9" spans="2:13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38"/>
    </row>
    <row r="10" spans="2:138" x14ac:dyDescent="0.25">
      <c r="D10" s="27"/>
      <c r="E10" s="28" t="s">
        <v>11</v>
      </c>
      <c r="F10" s="36"/>
      <c r="G10" s="31">
        <v>3000</v>
      </c>
      <c r="H10" s="3">
        <v>22</v>
      </c>
      <c r="I10" s="3">
        <v>38</v>
      </c>
      <c r="J10" s="3">
        <v>882</v>
      </c>
      <c r="K10" s="3">
        <v>35</v>
      </c>
      <c r="L10" s="3">
        <v>91</v>
      </c>
      <c r="M10" s="3">
        <v>13</v>
      </c>
      <c r="N10" s="3">
        <v>16</v>
      </c>
      <c r="O10" s="3">
        <v>131</v>
      </c>
      <c r="P10" s="3">
        <v>139</v>
      </c>
      <c r="Q10" s="3">
        <v>492</v>
      </c>
      <c r="R10" s="3">
        <v>38</v>
      </c>
      <c r="S10" s="3">
        <v>4</v>
      </c>
      <c r="T10" s="3">
        <v>13</v>
      </c>
      <c r="U10" s="3">
        <v>202</v>
      </c>
      <c r="V10" s="3">
        <v>184</v>
      </c>
      <c r="W10" s="3">
        <v>209</v>
      </c>
      <c r="X10" s="3">
        <v>102</v>
      </c>
      <c r="Y10" s="3">
        <v>19</v>
      </c>
      <c r="Z10" s="3">
        <v>955</v>
      </c>
      <c r="AA10" s="3">
        <v>13</v>
      </c>
      <c r="AB10" s="3">
        <v>9</v>
      </c>
      <c r="AC10" s="3">
        <v>5</v>
      </c>
      <c r="AD10" s="3">
        <v>266</v>
      </c>
      <c r="AE10" s="3">
        <v>145</v>
      </c>
      <c r="AF10" s="3">
        <v>62</v>
      </c>
      <c r="AG10" s="3">
        <v>6</v>
      </c>
      <c r="AH10" s="3">
        <v>25</v>
      </c>
      <c r="AI10" s="3">
        <v>64</v>
      </c>
      <c r="AJ10" s="3">
        <v>8</v>
      </c>
      <c r="AK10" s="3">
        <v>32</v>
      </c>
      <c r="AL10" s="3">
        <v>25</v>
      </c>
      <c r="AM10" s="3">
        <v>28</v>
      </c>
      <c r="AN10" s="3">
        <v>21</v>
      </c>
      <c r="AO10" s="3">
        <v>522</v>
      </c>
      <c r="AP10" s="3">
        <v>7</v>
      </c>
      <c r="AQ10" s="3">
        <v>121</v>
      </c>
      <c r="AR10" s="3">
        <v>8</v>
      </c>
      <c r="AS10" s="3">
        <v>215</v>
      </c>
      <c r="AT10" s="3">
        <v>80</v>
      </c>
      <c r="AU10" s="3">
        <v>153</v>
      </c>
      <c r="AV10" s="3">
        <v>149</v>
      </c>
      <c r="AW10" s="3">
        <v>106</v>
      </c>
      <c r="AX10" s="3">
        <v>2</v>
      </c>
      <c r="AY10" s="3">
        <v>83</v>
      </c>
      <c r="AZ10" s="3">
        <v>145</v>
      </c>
      <c r="BA10" s="3">
        <v>68</v>
      </c>
      <c r="BB10" s="3">
        <v>3</v>
      </c>
      <c r="BC10" s="3">
        <v>17</v>
      </c>
      <c r="BD10" s="3">
        <v>31</v>
      </c>
      <c r="BE10" s="3">
        <v>36</v>
      </c>
      <c r="BF10" s="3">
        <v>16</v>
      </c>
      <c r="BG10" s="3">
        <v>19</v>
      </c>
      <c r="BH10" s="3">
        <v>166</v>
      </c>
      <c r="BI10" s="3">
        <v>17</v>
      </c>
      <c r="BJ10" s="3">
        <v>16</v>
      </c>
      <c r="BK10" s="3">
        <v>12</v>
      </c>
      <c r="BL10" s="3">
        <v>7</v>
      </c>
      <c r="BM10" s="3">
        <v>2</v>
      </c>
      <c r="BN10" s="3">
        <v>83</v>
      </c>
      <c r="BO10" s="3">
        <v>134</v>
      </c>
      <c r="BP10" s="3">
        <v>1</v>
      </c>
      <c r="BQ10" s="3">
        <v>6</v>
      </c>
      <c r="BR10" s="3">
        <v>11</v>
      </c>
      <c r="BS10" s="3">
        <v>19</v>
      </c>
      <c r="BT10" s="3">
        <v>3</v>
      </c>
      <c r="BU10" s="3">
        <v>1</v>
      </c>
      <c r="BV10" s="3">
        <v>1</v>
      </c>
      <c r="BW10" s="3">
        <v>0</v>
      </c>
      <c r="BX10" s="3">
        <v>1</v>
      </c>
      <c r="BY10" s="3">
        <v>1</v>
      </c>
      <c r="BZ10" s="3">
        <v>2</v>
      </c>
      <c r="CA10" s="3">
        <v>1</v>
      </c>
      <c r="CB10" s="3">
        <v>8</v>
      </c>
      <c r="CC10" s="3">
        <v>1</v>
      </c>
      <c r="CD10" s="3">
        <v>1</v>
      </c>
      <c r="CE10" s="3">
        <v>1</v>
      </c>
      <c r="CF10" s="3">
        <v>0</v>
      </c>
      <c r="CG10" s="3">
        <v>4</v>
      </c>
      <c r="CH10" s="3">
        <v>1</v>
      </c>
      <c r="CI10" s="3">
        <v>5</v>
      </c>
      <c r="CJ10" s="3">
        <v>2</v>
      </c>
      <c r="CK10" s="3">
        <v>2</v>
      </c>
      <c r="CL10" s="3">
        <v>1</v>
      </c>
      <c r="CM10" s="3">
        <v>1</v>
      </c>
      <c r="CN10" s="3">
        <v>3</v>
      </c>
      <c r="CO10" s="3">
        <v>1</v>
      </c>
      <c r="CP10" s="3">
        <v>1</v>
      </c>
      <c r="CQ10" s="3">
        <v>2</v>
      </c>
      <c r="CR10" s="3">
        <v>9</v>
      </c>
      <c r="CS10" s="3">
        <v>1</v>
      </c>
      <c r="CT10" s="3">
        <v>1</v>
      </c>
      <c r="CU10" s="3">
        <v>1</v>
      </c>
      <c r="CV10" s="3">
        <v>0</v>
      </c>
      <c r="CW10" s="3">
        <v>4</v>
      </c>
      <c r="CX10" s="3">
        <v>2</v>
      </c>
      <c r="CY10" s="3">
        <v>1</v>
      </c>
      <c r="CZ10" s="3">
        <v>1</v>
      </c>
      <c r="DA10" s="3">
        <v>0</v>
      </c>
      <c r="DB10" s="3">
        <v>9</v>
      </c>
      <c r="DC10" s="3">
        <v>2</v>
      </c>
      <c r="DD10" s="3">
        <v>1</v>
      </c>
      <c r="DE10" s="3">
        <v>0</v>
      </c>
      <c r="DF10" s="3">
        <v>2</v>
      </c>
      <c r="DG10" s="3">
        <v>1</v>
      </c>
      <c r="DH10" s="3">
        <v>5</v>
      </c>
      <c r="DI10" s="3">
        <v>1</v>
      </c>
      <c r="DJ10" s="3">
        <v>1</v>
      </c>
      <c r="DK10" s="3">
        <v>1</v>
      </c>
      <c r="DL10" s="3">
        <v>0</v>
      </c>
      <c r="DM10" s="3">
        <v>1</v>
      </c>
      <c r="DN10" s="3">
        <v>3</v>
      </c>
      <c r="DO10" s="3">
        <v>0</v>
      </c>
      <c r="DP10" s="3">
        <v>1</v>
      </c>
      <c r="DQ10" s="3">
        <v>1</v>
      </c>
      <c r="DR10" s="3">
        <v>1</v>
      </c>
      <c r="DS10" s="3">
        <v>2</v>
      </c>
      <c r="DT10" s="3">
        <v>1</v>
      </c>
      <c r="DU10" s="3">
        <v>1</v>
      </c>
      <c r="DV10" s="3">
        <v>0</v>
      </c>
      <c r="DW10" s="3">
        <v>2</v>
      </c>
      <c r="DX10" s="3">
        <v>1</v>
      </c>
      <c r="DY10" s="3">
        <v>1</v>
      </c>
      <c r="DZ10" s="3">
        <v>2</v>
      </c>
      <c r="EA10" s="3">
        <v>3</v>
      </c>
      <c r="EB10" s="3">
        <v>2</v>
      </c>
      <c r="EC10" s="3">
        <v>0</v>
      </c>
      <c r="ED10" s="3">
        <v>1</v>
      </c>
      <c r="EE10" s="3">
        <v>23</v>
      </c>
      <c r="EF10" s="3">
        <v>6682</v>
      </c>
      <c r="EG10" s="3">
        <v>812</v>
      </c>
      <c r="EH10" s="45">
        <v>0</v>
      </c>
    </row>
    <row r="11" spans="2:138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4</v>
      </c>
      <c r="J11" s="2">
        <v>30</v>
      </c>
      <c r="K11" s="2">
        <v>1</v>
      </c>
      <c r="L11" s="2">
        <v>4</v>
      </c>
      <c r="M11" s="2">
        <v>0</v>
      </c>
      <c r="N11" s="2">
        <v>0</v>
      </c>
      <c r="O11" s="2">
        <v>4</v>
      </c>
      <c r="P11" s="2">
        <v>10</v>
      </c>
      <c r="Q11" s="2">
        <v>15</v>
      </c>
      <c r="R11" s="2">
        <v>0</v>
      </c>
      <c r="S11" s="2">
        <v>0</v>
      </c>
      <c r="T11" s="2">
        <v>0</v>
      </c>
      <c r="U11" s="2">
        <v>4</v>
      </c>
      <c r="V11" s="2">
        <v>6</v>
      </c>
      <c r="W11" s="2">
        <v>9</v>
      </c>
      <c r="X11" s="2">
        <v>6</v>
      </c>
      <c r="Y11" s="2">
        <v>0</v>
      </c>
      <c r="Z11" s="2">
        <v>27</v>
      </c>
      <c r="AA11" s="2">
        <v>1</v>
      </c>
      <c r="AB11" s="2">
        <v>0</v>
      </c>
      <c r="AC11" s="2">
        <v>0</v>
      </c>
      <c r="AD11" s="2">
        <v>11</v>
      </c>
      <c r="AE11" s="2">
        <v>7</v>
      </c>
      <c r="AF11" s="2">
        <v>8</v>
      </c>
      <c r="AG11" s="2">
        <v>0</v>
      </c>
      <c r="AH11" s="2">
        <v>2</v>
      </c>
      <c r="AI11" s="2">
        <v>4</v>
      </c>
      <c r="AJ11" s="2">
        <v>0</v>
      </c>
      <c r="AK11" s="2">
        <v>0</v>
      </c>
      <c r="AL11" s="2">
        <v>0</v>
      </c>
      <c r="AM11" s="2">
        <v>0</v>
      </c>
      <c r="AN11" s="2">
        <v>1</v>
      </c>
      <c r="AO11" s="2">
        <v>27</v>
      </c>
      <c r="AP11" s="2">
        <v>1</v>
      </c>
      <c r="AQ11" s="2">
        <v>5</v>
      </c>
      <c r="AR11" s="2">
        <v>0</v>
      </c>
      <c r="AS11" s="2">
        <v>6</v>
      </c>
      <c r="AT11" s="2">
        <v>1</v>
      </c>
      <c r="AU11" s="2">
        <v>6</v>
      </c>
      <c r="AV11" s="2">
        <v>2</v>
      </c>
      <c r="AW11" s="2">
        <v>0</v>
      </c>
      <c r="AX11" s="2">
        <v>0</v>
      </c>
      <c r="AY11" s="2">
        <v>4</v>
      </c>
      <c r="AZ11" s="2">
        <v>2</v>
      </c>
      <c r="BA11" s="2">
        <v>3</v>
      </c>
      <c r="BB11" s="2">
        <v>0</v>
      </c>
      <c r="BC11" s="2">
        <v>5</v>
      </c>
      <c r="BD11" s="2">
        <v>0</v>
      </c>
      <c r="BE11" s="2">
        <v>0</v>
      </c>
      <c r="BF11" s="2">
        <v>1</v>
      </c>
      <c r="BG11" s="2">
        <v>1</v>
      </c>
      <c r="BH11" s="2">
        <v>6</v>
      </c>
      <c r="BI11" s="2">
        <v>1</v>
      </c>
      <c r="BJ11" s="2">
        <v>0</v>
      </c>
      <c r="BK11" s="2">
        <v>0</v>
      </c>
      <c r="BL11" s="2">
        <v>0</v>
      </c>
      <c r="BM11" s="2">
        <v>0</v>
      </c>
      <c r="BN11" s="2">
        <v>4</v>
      </c>
      <c r="BO11" s="2">
        <v>3</v>
      </c>
      <c r="BP11" s="2">
        <v>0</v>
      </c>
      <c r="BQ11" s="2">
        <v>0</v>
      </c>
      <c r="BR11" s="2">
        <v>0</v>
      </c>
      <c r="BS11" s="2">
        <v>3</v>
      </c>
      <c r="BT11" s="2">
        <v>0</v>
      </c>
      <c r="BU11" s="2">
        <v>1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1</v>
      </c>
      <c r="CE11" s="2">
        <v>0</v>
      </c>
      <c r="CF11" s="2">
        <v>0</v>
      </c>
      <c r="CG11" s="2">
        <v>0</v>
      </c>
      <c r="CH11" s="2">
        <v>0</v>
      </c>
      <c r="CI11" s="2">
        <v>1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1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1</v>
      </c>
      <c r="EB11" s="2">
        <v>0</v>
      </c>
      <c r="EC11" s="2">
        <v>0</v>
      </c>
      <c r="ED11" s="2">
        <v>0</v>
      </c>
      <c r="EE11" s="2">
        <v>0</v>
      </c>
      <c r="EF11" s="2">
        <v>243</v>
      </c>
      <c r="EG11" s="2">
        <v>36</v>
      </c>
      <c r="EH11" s="20">
        <v>0</v>
      </c>
    </row>
    <row r="12" spans="2:138" x14ac:dyDescent="0.25">
      <c r="D12" s="72"/>
      <c r="E12" s="9" t="s">
        <v>145</v>
      </c>
      <c r="F12" s="10"/>
      <c r="G12" s="13">
        <v>220</v>
      </c>
      <c r="H12" s="11">
        <v>1</v>
      </c>
      <c r="I12" s="1">
        <v>1</v>
      </c>
      <c r="J12" s="1">
        <v>44</v>
      </c>
      <c r="K12" s="1">
        <v>0</v>
      </c>
      <c r="L12" s="1">
        <v>4</v>
      </c>
      <c r="M12" s="1">
        <v>1</v>
      </c>
      <c r="N12" s="1">
        <v>1</v>
      </c>
      <c r="O12" s="1">
        <v>12</v>
      </c>
      <c r="P12" s="1">
        <v>7</v>
      </c>
      <c r="Q12" s="1">
        <v>32</v>
      </c>
      <c r="R12" s="1">
        <v>4</v>
      </c>
      <c r="S12" s="1">
        <v>0</v>
      </c>
      <c r="T12" s="1">
        <v>0</v>
      </c>
      <c r="U12" s="1">
        <v>6</v>
      </c>
      <c r="V12" s="1">
        <v>6</v>
      </c>
      <c r="W12" s="1">
        <v>10</v>
      </c>
      <c r="X12" s="1">
        <v>10</v>
      </c>
      <c r="Y12" s="1">
        <v>2</v>
      </c>
      <c r="Z12" s="1">
        <v>47</v>
      </c>
      <c r="AA12" s="1">
        <v>1</v>
      </c>
      <c r="AB12" s="1">
        <v>0</v>
      </c>
      <c r="AC12" s="1">
        <v>1</v>
      </c>
      <c r="AD12" s="1">
        <v>13</v>
      </c>
      <c r="AE12" s="1">
        <v>2</v>
      </c>
      <c r="AF12" s="1">
        <v>3</v>
      </c>
      <c r="AG12" s="1">
        <v>0</v>
      </c>
      <c r="AH12" s="1">
        <v>0</v>
      </c>
      <c r="AI12" s="1">
        <v>9</v>
      </c>
      <c r="AJ12" s="1">
        <v>0</v>
      </c>
      <c r="AK12" s="1">
        <v>1</v>
      </c>
      <c r="AL12" s="1">
        <v>1</v>
      </c>
      <c r="AM12" s="1">
        <v>1</v>
      </c>
      <c r="AN12" s="1">
        <v>2</v>
      </c>
      <c r="AO12" s="1">
        <v>22</v>
      </c>
      <c r="AP12" s="1">
        <v>1</v>
      </c>
      <c r="AQ12" s="1">
        <v>6</v>
      </c>
      <c r="AR12" s="1">
        <v>1</v>
      </c>
      <c r="AS12" s="1">
        <v>11</v>
      </c>
      <c r="AT12" s="1">
        <v>2</v>
      </c>
      <c r="AU12" s="1">
        <v>9</v>
      </c>
      <c r="AV12" s="1">
        <v>6</v>
      </c>
      <c r="AW12" s="1">
        <v>2</v>
      </c>
      <c r="AX12" s="1">
        <v>0</v>
      </c>
      <c r="AY12" s="1">
        <v>4</v>
      </c>
      <c r="AZ12" s="1">
        <v>8</v>
      </c>
      <c r="BA12" s="1">
        <v>6</v>
      </c>
      <c r="BB12" s="1">
        <v>0</v>
      </c>
      <c r="BC12" s="1">
        <v>2</v>
      </c>
      <c r="BD12" s="1">
        <v>0</v>
      </c>
      <c r="BE12" s="1">
        <v>0</v>
      </c>
      <c r="BF12" s="1">
        <v>1</v>
      </c>
      <c r="BG12" s="1">
        <v>1</v>
      </c>
      <c r="BH12" s="1">
        <v>6</v>
      </c>
      <c r="BI12" s="1">
        <v>0</v>
      </c>
      <c r="BJ12" s="1">
        <v>2</v>
      </c>
      <c r="BK12" s="1">
        <v>1</v>
      </c>
      <c r="BL12" s="1">
        <v>0</v>
      </c>
      <c r="BM12" s="1">
        <v>0</v>
      </c>
      <c r="BN12" s="1">
        <v>3</v>
      </c>
      <c r="BO12" s="1">
        <v>3</v>
      </c>
      <c r="BP12" s="1">
        <v>0</v>
      </c>
      <c r="BQ12" s="1">
        <v>0</v>
      </c>
      <c r="BR12" s="1">
        <v>2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1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1</v>
      </c>
      <c r="CJ12" s="1">
        <v>0</v>
      </c>
      <c r="CK12" s="1">
        <v>1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1</v>
      </c>
      <c r="EC12" s="1">
        <v>0</v>
      </c>
      <c r="ED12" s="1">
        <v>0</v>
      </c>
      <c r="EE12" s="1">
        <v>2</v>
      </c>
      <c r="EF12" s="1">
        <v>328</v>
      </c>
      <c r="EG12" s="1">
        <v>91</v>
      </c>
      <c r="EH12" s="19">
        <v>0</v>
      </c>
    </row>
    <row r="13" spans="2:138" x14ac:dyDescent="0.25">
      <c r="D13" s="72"/>
      <c r="E13" s="9" t="s">
        <v>146</v>
      </c>
      <c r="F13" s="10"/>
      <c r="G13" s="13">
        <v>1050</v>
      </c>
      <c r="H13" s="11">
        <v>9</v>
      </c>
      <c r="I13" s="1">
        <v>17</v>
      </c>
      <c r="J13" s="1">
        <v>310</v>
      </c>
      <c r="K13" s="1">
        <v>12</v>
      </c>
      <c r="L13" s="1">
        <v>33</v>
      </c>
      <c r="M13" s="1">
        <v>2</v>
      </c>
      <c r="N13" s="1">
        <v>5</v>
      </c>
      <c r="O13" s="1">
        <v>43</v>
      </c>
      <c r="P13" s="1">
        <v>40</v>
      </c>
      <c r="Q13" s="1">
        <v>181</v>
      </c>
      <c r="R13" s="1">
        <v>8</v>
      </c>
      <c r="S13" s="1">
        <v>0</v>
      </c>
      <c r="T13" s="1">
        <v>4</v>
      </c>
      <c r="U13" s="1">
        <v>72</v>
      </c>
      <c r="V13" s="1">
        <v>69</v>
      </c>
      <c r="W13" s="1">
        <v>88</v>
      </c>
      <c r="X13" s="1">
        <v>37</v>
      </c>
      <c r="Y13" s="1">
        <v>10</v>
      </c>
      <c r="Z13" s="1">
        <v>378</v>
      </c>
      <c r="AA13" s="1">
        <v>2</v>
      </c>
      <c r="AB13" s="1">
        <v>1</v>
      </c>
      <c r="AC13" s="1">
        <v>0</v>
      </c>
      <c r="AD13" s="1">
        <v>104</v>
      </c>
      <c r="AE13" s="1">
        <v>63</v>
      </c>
      <c r="AF13" s="1">
        <v>25</v>
      </c>
      <c r="AG13" s="1">
        <v>2</v>
      </c>
      <c r="AH13" s="1">
        <v>9</v>
      </c>
      <c r="AI13" s="1">
        <v>19</v>
      </c>
      <c r="AJ13" s="1">
        <v>6</v>
      </c>
      <c r="AK13" s="1">
        <v>9</v>
      </c>
      <c r="AL13" s="1">
        <v>9</v>
      </c>
      <c r="AM13" s="1">
        <v>5</v>
      </c>
      <c r="AN13" s="1">
        <v>8</v>
      </c>
      <c r="AO13" s="1">
        <v>192</v>
      </c>
      <c r="AP13" s="1">
        <v>2</v>
      </c>
      <c r="AQ13" s="1">
        <v>37</v>
      </c>
      <c r="AR13" s="1">
        <v>2</v>
      </c>
      <c r="AS13" s="1">
        <v>52</v>
      </c>
      <c r="AT13" s="1">
        <v>37</v>
      </c>
      <c r="AU13" s="1">
        <v>52</v>
      </c>
      <c r="AV13" s="1">
        <v>62</v>
      </c>
      <c r="AW13" s="1">
        <v>41</v>
      </c>
      <c r="AX13" s="1">
        <v>1</v>
      </c>
      <c r="AY13" s="1">
        <v>30</v>
      </c>
      <c r="AZ13" s="1">
        <v>52</v>
      </c>
      <c r="BA13" s="1">
        <v>22</v>
      </c>
      <c r="BB13" s="1">
        <v>1</v>
      </c>
      <c r="BC13" s="1">
        <v>5</v>
      </c>
      <c r="BD13" s="1">
        <v>11</v>
      </c>
      <c r="BE13" s="1">
        <v>15</v>
      </c>
      <c r="BF13" s="1">
        <v>7</v>
      </c>
      <c r="BG13" s="1">
        <v>8</v>
      </c>
      <c r="BH13" s="1">
        <v>61</v>
      </c>
      <c r="BI13" s="1">
        <v>7</v>
      </c>
      <c r="BJ13" s="1">
        <v>8</v>
      </c>
      <c r="BK13" s="1">
        <v>6</v>
      </c>
      <c r="BL13" s="1">
        <v>4</v>
      </c>
      <c r="BM13" s="1">
        <v>0</v>
      </c>
      <c r="BN13" s="1">
        <v>26</v>
      </c>
      <c r="BO13" s="1">
        <v>58</v>
      </c>
      <c r="BP13" s="1">
        <v>1</v>
      </c>
      <c r="BQ13" s="1">
        <v>2</v>
      </c>
      <c r="BR13" s="1">
        <v>2</v>
      </c>
      <c r="BS13" s="1">
        <v>5</v>
      </c>
      <c r="BT13" s="1">
        <v>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2</v>
      </c>
      <c r="CA13" s="1">
        <v>0</v>
      </c>
      <c r="CB13" s="1">
        <v>4</v>
      </c>
      <c r="CC13" s="1">
        <v>1</v>
      </c>
      <c r="CD13" s="1">
        <v>0</v>
      </c>
      <c r="CE13" s="1">
        <v>1</v>
      </c>
      <c r="CF13" s="1">
        <v>0</v>
      </c>
      <c r="CG13" s="1">
        <v>3</v>
      </c>
      <c r="CH13" s="1">
        <v>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1</v>
      </c>
      <c r="CO13" s="1">
        <v>0</v>
      </c>
      <c r="CP13" s="1">
        <v>1</v>
      </c>
      <c r="CQ13" s="1">
        <v>1</v>
      </c>
      <c r="CR13" s="1">
        <v>4</v>
      </c>
      <c r="CS13" s="1">
        <v>0</v>
      </c>
      <c r="CT13" s="1">
        <v>1</v>
      </c>
      <c r="CU13" s="1">
        <v>0</v>
      </c>
      <c r="CV13" s="1">
        <v>0</v>
      </c>
      <c r="CW13" s="1">
        <v>2</v>
      </c>
      <c r="CX13" s="1">
        <v>1</v>
      </c>
      <c r="CY13" s="1">
        <v>1</v>
      </c>
      <c r="CZ13" s="1">
        <v>0</v>
      </c>
      <c r="DA13" s="1">
        <v>0</v>
      </c>
      <c r="DB13" s="1">
        <v>4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1</v>
      </c>
      <c r="DI13" s="1">
        <v>1</v>
      </c>
      <c r="DJ13" s="1">
        <v>0</v>
      </c>
      <c r="DK13" s="1">
        <v>1</v>
      </c>
      <c r="DL13" s="1">
        <v>0</v>
      </c>
      <c r="DM13" s="1">
        <v>1</v>
      </c>
      <c r="DN13" s="1">
        <v>1</v>
      </c>
      <c r="DO13" s="1">
        <v>0</v>
      </c>
      <c r="DP13" s="1">
        <v>0</v>
      </c>
      <c r="DQ13" s="1">
        <v>1</v>
      </c>
      <c r="DR13" s="1">
        <v>1</v>
      </c>
      <c r="DS13" s="1">
        <v>1</v>
      </c>
      <c r="DT13" s="1">
        <v>1</v>
      </c>
      <c r="DU13" s="1">
        <v>1</v>
      </c>
      <c r="DV13" s="1">
        <v>0</v>
      </c>
      <c r="DW13" s="1">
        <v>1</v>
      </c>
      <c r="DX13" s="1">
        <v>1</v>
      </c>
      <c r="DY13" s="1">
        <v>0</v>
      </c>
      <c r="DZ13" s="1">
        <v>1</v>
      </c>
      <c r="EA13" s="1">
        <v>1</v>
      </c>
      <c r="EB13" s="1">
        <v>1</v>
      </c>
      <c r="EC13" s="1">
        <v>0</v>
      </c>
      <c r="ED13" s="1">
        <v>1</v>
      </c>
      <c r="EE13" s="1">
        <v>11</v>
      </c>
      <c r="EF13" s="1">
        <v>2446</v>
      </c>
      <c r="EG13" s="1">
        <v>261</v>
      </c>
      <c r="EH13" s="19">
        <v>0</v>
      </c>
    </row>
    <row r="14" spans="2:138" x14ac:dyDescent="0.25">
      <c r="D14" s="72"/>
      <c r="E14" s="9" t="s">
        <v>147</v>
      </c>
      <c r="F14" s="10"/>
      <c r="G14" s="13">
        <v>540</v>
      </c>
      <c r="H14" s="11">
        <v>1</v>
      </c>
      <c r="I14" s="1">
        <v>7</v>
      </c>
      <c r="J14" s="1">
        <v>151</v>
      </c>
      <c r="K14" s="1">
        <v>5</v>
      </c>
      <c r="L14" s="1">
        <v>10</v>
      </c>
      <c r="M14" s="1">
        <v>1</v>
      </c>
      <c r="N14" s="1">
        <v>1</v>
      </c>
      <c r="O14" s="1">
        <v>27</v>
      </c>
      <c r="P14" s="1">
        <v>23</v>
      </c>
      <c r="Q14" s="1">
        <v>88</v>
      </c>
      <c r="R14" s="1">
        <v>7</v>
      </c>
      <c r="S14" s="1">
        <v>1</v>
      </c>
      <c r="T14" s="1">
        <v>1</v>
      </c>
      <c r="U14" s="1">
        <v>55</v>
      </c>
      <c r="V14" s="1">
        <v>41</v>
      </c>
      <c r="W14" s="1">
        <v>26</v>
      </c>
      <c r="X14" s="1">
        <v>14</v>
      </c>
      <c r="Y14" s="1">
        <v>3</v>
      </c>
      <c r="Z14" s="1">
        <v>149</v>
      </c>
      <c r="AA14" s="1">
        <v>2</v>
      </c>
      <c r="AB14" s="1">
        <v>3</v>
      </c>
      <c r="AC14" s="1">
        <v>0</v>
      </c>
      <c r="AD14" s="1">
        <v>44</v>
      </c>
      <c r="AE14" s="1">
        <v>25</v>
      </c>
      <c r="AF14" s="1">
        <v>10</v>
      </c>
      <c r="AG14" s="1">
        <v>0</v>
      </c>
      <c r="AH14" s="1">
        <v>6</v>
      </c>
      <c r="AI14" s="1">
        <v>14</v>
      </c>
      <c r="AJ14" s="1">
        <v>0</v>
      </c>
      <c r="AK14" s="1">
        <v>10</v>
      </c>
      <c r="AL14" s="1">
        <v>4</v>
      </c>
      <c r="AM14" s="1">
        <v>7</v>
      </c>
      <c r="AN14" s="1">
        <v>2</v>
      </c>
      <c r="AO14" s="1">
        <v>81</v>
      </c>
      <c r="AP14" s="1">
        <v>0</v>
      </c>
      <c r="AQ14" s="1">
        <v>20</v>
      </c>
      <c r="AR14" s="1">
        <v>1</v>
      </c>
      <c r="AS14" s="1">
        <v>30</v>
      </c>
      <c r="AT14" s="1">
        <v>12</v>
      </c>
      <c r="AU14" s="1">
        <v>24</v>
      </c>
      <c r="AV14" s="1">
        <v>25</v>
      </c>
      <c r="AW14" s="1">
        <v>9</v>
      </c>
      <c r="AX14" s="1">
        <v>0</v>
      </c>
      <c r="AY14" s="1">
        <v>9</v>
      </c>
      <c r="AZ14" s="1">
        <v>23</v>
      </c>
      <c r="BA14" s="1">
        <v>13</v>
      </c>
      <c r="BB14" s="1">
        <v>1</v>
      </c>
      <c r="BC14" s="1">
        <v>1</v>
      </c>
      <c r="BD14" s="1">
        <v>5</v>
      </c>
      <c r="BE14" s="1">
        <v>6</v>
      </c>
      <c r="BF14" s="1">
        <v>1</v>
      </c>
      <c r="BG14" s="1">
        <v>3</v>
      </c>
      <c r="BH14" s="1">
        <v>24</v>
      </c>
      <c r="BI14" s="1">
        <v>1</v>
      </c>
      <c r="BJ14" s="1">
        <v>1</v>
      </c>
      <c r="BK14" s="1">
        <v>0</v>
      </c>
      <c r="BL14" s="1">
        <v>1</v>
      </c>
      <c r="BM14" s="1">
        <v>0</v>
      </c>
      <c r="BN14" s="1">
        <v>17</v>
      </c>
      <c r="BO14" s="1">
        <v>22</v>
      </c>
      <c r="BP14" s="1">
        <v>0</v>
      </c>
      <c r="BQ14" s="1">
        <v>0</v>
      </c>
      <c r="BR14" s="1">
        <v>0</v>
      </c>
      <c r="BS14" s="1">
        <v>3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1</v>
      </c>
      <c r="CJ14" s="1">
        <v>0</v>
      </c>
      <c r="CK14" s="1">
        <v>0</v>
      </c>
      <c r="CL14" s="1">
        <v>1</v>
      </c>
      <c r="CM14" s="1">
        <v>1</v>
      </c>
      <c r="CN14" s="1">
        <v>0</v>
      </c>
      <c r="CO14" s="1">
        <v>0</v>
      </c>
      <c r="CP14" s="1">
        <v>0</v>
      </c>
      <c r="CQ14" s="1">
        <v>1</v>
      </c>
      <c r="CR14" s="1">
        <v>1</v>
      </c>
      <c r="CS14" s="1">
        <v>0</v>
      </c>
      <c r="CT14" s="1">
        <v>0</v>
      </c>
      <c r="CU14" s="1">
        <v>0</v>
      </c>
      <c r="CV14" s="1">
        <v>0</v>
      </c>
      <c r="CW14" s="1">
        <v>1</v>
      </c>
      <c r="CX14" s="1">
        <v>0</v>
      </c>
      <c r="CY14" s="1">
        <v>0</v>
      </c>
      <c r="CZ14" s="1">
        <v>1</v>
      </c>
      <c r="DA14" s="1">
        <v>0</v>
      </c>
      <c r="DB14" s="1">
        <v>2</v>
      </c>
      <c r="DC14" s="1">
        <v>1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0</v>
      </c>
      <c r="DQ14" s="1">
        <v>0</v>
      </c>
      <c r="DR14" s="1">
        <v>0</v>
      </c>
      <c r="DS14" s="1">
        <v>1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1</v>
      </c>
      <c r="EA14" s="1">
        <v>1</v>
      </c>
      <c r="EB14" s="1">
        <v>0</v>
      </c>
      <c r="EC14" s="1">
        <v>0</v>
      </c>
      <c r="ED14" s="1">
        <v>0</v>
      </c>
      <c r="EE14" s="1">
        <v>4</v>
      </c>
      <c r="EF14" s="1">
        <v>1089</v>
      </c>
      <c r="EG14" s="1">
        <v>153</v>
      </c>
      <c r="EH14" s="19">
        <v>0</v>
      </c>
    </row>
    <row r="15" spans="2:138" x14ac:dyDescent="0.25">
      <c r="D15" s="72"/>
      <c r="E15" s="9" t="s">
        <v>148</v>
      </c>
      <c r="F15" s="10"/>
      <c r="G15" s="13">
        <v>480</v>
      </c>
      <c r="H15" s="11">
        <v>4</v>
      </c>
      <c r="I15" s="1">
        <v>2</v>
      </c>
      <c r="J15" s="1">
        <v>156</v>
      </c>
      <c r="K15" s="1">
        <v>10</v>
      </c>
      <c r="L15" s="1">
        <v>22</v>
      </c>
      <c r="M15" s="1">
        <v>3</v>
      </c>
      <c r="N15" s="1">
        <v>4</v>
      </c>
      <c r="O15" s="1">
        <v>14</v>
      </c>
      <c r="P15" s="1">
        <v>26</v>
      </c>
      <c r="Q15" s="1">
        <v>88</v>
      </c>
      <c r="R15" s="1">
        <v>6</v>
      </c>
      <c r="S15" s="1">
        <v>1</v>
      </c>
      <c r="T15" s="1">
        <v>3</v>
      </c>
      <c r="U15" s="1">
        <v>27</v>
      </c>
      <c r="V15" s="1">
        <v>25</v>
      </c>
      <c r="W15" s="1">
        <v>36</v>
      </c>
      <c r="X15" s="1">
        <v>13</v>
      </c>
      <c r="Y15" s="1">
        <v>1</v>
      </c>
      <c r="Z15" s="1">
        <v>165</v>
      </c>
      <c r="AA15" s="1">
        <v>4</v>
      </c>
      <c r="AB15" s="1">
        <v>0</v>
      </c>
      <c r="AC15" s="1">
        <v>1</v>
      </c>
      <c r="AD15" s="1">
        <v>42</v>
      </c>
      <c r="AE15" s="1">
        <v>23</v>
      </c>
      <c r="AF15" s="1">
        <v>10</v>
      </c>
      <c r="AG15" s="1">
        <v>2</v>
      </c>
      <c r="AH15" s="1">
        <v>4</v>
      </c>
      <c r="AI15" s="1">
        <v>12</v>
      </c>
      <c r="AJ15" s="1">
        <v>0</v>
      </c>
      <c r="AK15" s="1">
        <v>3</v>
      </c>
      <c r="AL15" s="1">
        <v>2</v>
      </c>
      <c r="AM15" s="1">
        <v>5</v>
      </c>
      <c r="AN15" s="1">
        <v>4</v>
      </c>
      <c r="AO15" s="1">
        <v>96</v>
      </c>
      <c r="AP15" s="1">
        <v>1</v>
      </c>
      <c r="AQ15" s="1">
        <v>20</v>
      </c>
      <c r="AR15" s="1">
        <v>1</v>
      </c>
      <c r="AS15" s="1">
        <v>50</v>
      </c>
      <c r="AT15" s="1">
        <v>11</v>
      </c>
      <c r="AU15" s="1">
        <v>26</v>
      </c>
      <c r="AV15" s="1">
        <v>20</v>
      </c>
      <c r="AW15" s="1">
        <v>35</v>
      </c>
      <c r="AX15" s="1">
        <v>0</v>
      </c>
      <c r="AY15" s="1">
        <v>10</v>
      </c>
      <c r="AZ15" s="1">
        <v>25</v>
      </c>
      <c r="BA15" s="1">
        <v>6</v>
      </c>
      <c r="BB15" s="1">
        <v>0</v>
      </c>
      <c r="BC15" s="1">
        <v>0</v>
      </c>
      <c r="BD15" s="1">
        <v>7</v>
      </c>
      <c r="BE15" s="1">
        <v>6</v>
      </c>
      <c r="BF15" s="1">
        <v>2</v>
      </c>
      <c r="BG15" s="1">
        <v>2</v>
      </c>
      <c r="BH15" s="1">
        <v>30</v>
      </c>
      <c r="BI15" s="1">
        <v>4</v>
      </c>
      <c r="BJ15" s="1">
        <v>2</v>
      </c>
      <c r="BK15" s="1">
        <v>2</v>
      </c>
      <c r="BL15" s="1">
        <v>0</v>
      </c>
      <c r="BM15" s="1">
        <v>1</v>
      </c>
      <c r="BN15" s="1">
        <v>13</v>
      </c>
      <c r="BO15" s="1">
        <v>19</v>
      </c>
      <c r="BP15" s="1">
        <v>0</v>
      </c>
      <c r="BQ15" s="1">
        <v>2</v>
      </c>
      <c r="BR15" s="1">
        <v>3</v>
      </c>
      <c r="BS15" s="1">
        <v>3</v>
      </c>
      <c r="BT15" s="1">
        <v>0</v>
      </c>
      <c r="BU15" s="1">
        <v>0</v>
      </c>
      <c r="BV15" s="1">
        <v>1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1</v>
      </c>
      <c r="CC15" s="1">
        <v>0</v>
      </c>
      <c r="CD15" s="1">
        <v>0</v>
      </c>
      <c r="CE15" s="1">
        <v>0</v>
      </c>
      <c r="CF15" s="1">
        <v>0</v>
      </c>
      <c r="CG15" s="1">
        <v>1</v>
      </c>
      <c r="CH15" s="1">
        <v>0</v>
      </c>
      <c r="CI15" s="1">
        <v>2</v>
      </c>
      <c r="CJ15" s="1">
        <v>0</v>
      </c>
      <c r="CK15" s="1">
        <v>1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2</v>
      </c>
      <c r="CS15" s="1">
        <v>0</v>
      </c>
      <c r="CT15" s="1">
        <v>0</v>
      </c>
      <c r="CU15" s="1">
        <v>1</v>
      </c>
      <c r="CV15" s="1">
        <v>0</v>
      </c>
      <c r="CW15" s="1">
        <v>1</v>
      </c>
      <c r="CX15" s="1">
        <v>0</v>
      </c>
      <c r="CY15" s="1">
        <v>0</v>
      </c>
      <c r="CZ15" s="1">
        <v>0</v>
      </c>
      <c r="DA15" s="1">
        <v>0</v>
      </c>
      <c r="DB15" s="1">
        <v>1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1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1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2</v>
      </c>
      <c r="EF15" s="1">
        <v>1130</v>
      </c>
      <c r="EG15" s="1">
        <v>117</v>
      </c>
      <c r="EH15" s="19">
        <v>0</v>
      </c>
    </row>
    <row r="16" spans="2:138" x14ac:dyDescent="0.25">
      <c r="D16" s="72"/>
      <c r="E16" s="9" t="s">
        <v>149</v>
      </c>
      <c r="F16" s="10"/>
      <c r="G16" s="13">
        <v>180</v>
      </c>
      <c r="H16" s="11">
        <v>1</v>
      </c>
      <c r="I16" s="1">
        <v>4</v>
      </c>
      <c r="J16" s="1">
        <v>63</v>
      </c>
      <c r="K16" s="1">
        <v>1</v>
      </c>
      <c r="L16" s="1">
        <v>5</v>
      </c>
      <c r="M16" s="1">
        <v>2</v>
      </c>
      <c r="N16" s="1">
        <v>0</v>
      </c>
      <c r="O16" s="1">
        <v>12</v>
      </c>
      <c r="P16" s="1">
        <v>13</v>
      </c>
      <c r="Q16" s="1">
        <v>32</v>
      </c>
      <c r="R16" s="1">
        <v>5</v>
      </c>
      <c r="S16" s="1">
        <v>0</v>
      </c>
      <c r="T16" s="1">
        <v>2</v>
      </c>
      <c r="U16" s="1">
        <v>13</v>
      </c>
      <c r="V16" s="1">
        <v>12</v>
      </c>
      <c r="W16" s="1">
        <v>12</v>
      </c>
      <c r="X16" s="1">
        <v>7</v>
      </c>
      <c r="Y16" s="1">
        <v>1</v>
      </c>
      <c r="Z16" s="1">
        <v>55</v>
      </c>
      <c r="AA16" s="1">
        <v>1</v>
      </c>
      <c r="AB16" s="1">
        <v>1</v>
      </c>
      <c r="AC16" s="1">
        <v>0</v>
      </c>
      <c r="AD16" s="1">
        <v>20</v>
      </c>
      <c r="AE16" s="1">
        <v>8</v>
      </c>
      <c r="AF16" s="1">
        <v>4</v>
      </c>
      <c r="AG16" s="1">
        <v>1</v>
      </c>
      <c r="AH16" s="1">
        <v>1</v>
      </c>
      <c r="AI16" s="1">
        <v>2</v>
      </c>
      <c r="AJ16" s="1">
        <v>1</v>
      </c>
      <c r="AK16" s="1">
        <v>5</v>
      </c>
      <c r="AL16" s="1">
        <v>3</v>
      </c>
      <c r="AM16" s="1">
        <v>3</v>
      </c>
      <c r="AN16" s="1">
        <v>2</v>
      </c>
      <c r="AO16" s="1">
        <v>44</v>
      </c>
      <c r="AP16" s="1">
        <v>1</v>
      </c>
      <c r="AQ16" s="1">
        <v>13</v>
      </c>
      <c r="AR16" s="1">
        <v>1</v>
      </c>
      <c r="AS16" s="1">
        <v>20</v>
      </c>
      <c r="AT16" s="1">
        <v>9</v>
      </c>
      <c r="AU16" s="1">
        <v>21</v>
      </c>
      <c r="AV16" s="1">
        <v>9</v>
      </c>
      <c r="AW16" s="1">
        <v>8</v>
      </c>
      <c r="AX16" s="1">
        <v>0</v>
      </c>
      <c r="AY16" s="1">
        <v>4</v>
      </c>
      <c r="AZ16" s="1">
        <v>9</v>
      </c>
      <c r="BA16" s="1">
        <v>5</v>
      </c>
      <c r="BB16" s="1">
        <v>0</v>
      </c>
      <c r="BC16" s="1">
        <v>1</v>
      </c>
      <c r="BD16" s="1">
        <v>1</v>
      </c>
      <c r="BE16" s="1">
        <v>4</v>
      </c>
      <c r="BF16" s="1">
        <v>1</v>
      </c>
      <c r="BG16" s="1">
        <v>1</v>
      </c>
      <c r="BH16" s="1">
        <v>12</v>
      </c>
      <c r="BI16" s="1">
        <v>0</v>
      </c>
      <c r="BJ16" s="1">
        <v>0</v>
      </c>
      <c r="BK16" s="1">
        <v>1</v>
      </c>
      <c r="BL16" s="1">
        <v>1</v>
      </c>
      <c r="BM16" s="1">
        <v>0</v>
      </c>
      <c r="BN16" s="1">
        <v>8</v>
      </c>
      <c r="BO16" s="1">
        <v>11</v>
      </c>
      <c r="BP16" s="1">
        <v>0</v>
      </c>
      <c r="BQ16" s="1">
        <v>2</v>
      </c>
      <c r="BR16" s="1">
        <v>3</v>
      </c>
      <c r="BS16" s="1">
        <v>4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1</v>
      </c>
      <c r="CB16" s="1">
        <v>1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1</v>
      </c>
      <c r="CK16" s="1">
        <v>0</v>
      </c>
      <c r="CL16" s="1">
        <v>0</v>
      </c>
      <c r="CM16" s="1">
        <v>0</v>
      </c>
      <c r="CN16" s="1">
        <v>1</v>
      </c>
      <c r="CO16" s="1">
        <v>1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2</v>
      </c>
      <c r="DI16" s="1">
        <v>0</v>
      </c>
      <c r="DJ16" s="1">
        <v>1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2</v>
      </c>
      <c r="EF16" s="1">
        <v>496</v>
      </c>
      <c r="EG16" s="1">
        <v>46</v>
      </c>
      <c r="EH16" s="19">
        <v>0</v>
      </c>
    </row>
    <row r="17" spans="4:138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0</v>
      </c>
      <c r="J17" s="1">
        <v>33</v>
      </c>
      <c r="K17" s="1">
        <v>3</v>
      </c>
      <c r="L17" s="1">
        <v>4</v>
      </c>
      <c r="M17" s="1">
        <v>0</v>
      </c>
      <c r="N17" s="1">
        <v>4</v>
      </c>
      <c r="O17" s="1">
        <v>6</v>
      </c>
      <c r="P17" s="1">
        <v>5</v>
      </c>
      <c r="Q17" s="1">
        <v>14</v>
      </c>
      <c r="R17" s="1">
        <v>0</v>
      </c>
      <c r="S17" s="1">
        <v>0</v>
      </c>
      <c r="T17" s="1">
        <v>0</v>
      </c>
      <c r="U17" s="1">
        <v>4</v>
      </c>
      <c r="V17" s="1">
        <v>4</v>
      </c>
      <c r="W17" s="1">
        <v>8</v>
      </c>
      <c r="X17" s="1">
        <v>5</v>
      </c>
      <c r="Y17" s="1">
        <v>0</v>
      </c>
      <c r="Z17" s="1">
        <v>35</v>
      </c>
      <c r="AA17" s="1">
        <v>1</v>
      </c>
      <c r="AB17" s="1">
        <v>1</v>
      </c>
      <c r="AC17" s="1">
        <v>0</v>
      </c>
      <c r="AD17" s="1">
        <v>9</v>
      </c>
      <c r="AE17" s="1">
        <v>4</v>
      </c>
      <c r="AF17" s="1">
        <v>0</v>
      </c>
      <c r="AG17" s="1">
        <v>0</v>
      </c>
      <c r="AH17" s="1">
        <v>0</v>
      </c>
      <c r="AI17" s="1">
        <v>2</v>
      </c>
      <c r="AJ17" s="1">
        <v>0</v>
      </c>
      <c r="AK17" s="1">
        <v>1</v>
      </c>
      <c r="AL17" s="1">
        <v>1</v>
      </c>
      <c r="AM17" s="1">
        <v>2</v>
      </c>
      <c r="AN17" s="1">
        <v>0</v>
      </c>
      <c r="AO17" s="1">
        <v>13</v>
      </c>
      <c r="AP17" s="1">
        <v>0</v>
      </c>
      <c r="AQ17" s="1">
        <v>6</v>
      </c>
      <c r="AR17" s="1">
        <v>1</v>
      </c>
      <c r="AS17" s="1">
        <v>9</v>
      </c>
      <c r="AT17" s="1">
        <v>2</v>
      </c>
      <c r="AU17" s="1">
        <v>4</v>
      </c>
      <c r="AV17" s="1">
        <v>5</v>
      </c>
      <c r="AW17" s="1">
        <v>3</v>
      </c>
      <c r="AX17" s="1">
        <v>1</v>
      </c>
      <c r="AY17" s="1">
        <v>3</v>
      </c>
      <c r="AZ17" s="1">
        <v>10</v>
      </c>
      <c r="BA17" s="1">
        <v>0</v>
      </c>
      <c r="BB17" s="1">
        <v>0</v>
      </c>
      <c r="BC17" s="1">
        <v>0</v>
      </c>
      <c r="BD17" s="1">
        <v>2</v>
      </c>
      <c r="BE17" s="1">
        <v>2</v>
      </c>
      <c r="BF17" s="1">
        <v>0</v>
      </c>
      <c r="BG17" s="1">
        <v>0</v>
      </c>
      <c r="BH17" s="1">
        <v>7</v>
      </c>
      <c r="BI17" s="1">
        <v>0</v>
      </c>
      <c r="BJ17" s="1">
        <v>2</v>
      </c>
      <c r="BK17" s="1">
        <v>0</v>
      </c>
      <c r="BL17" s="1">
        <v>0</v>
      </c>
      <c r="BM17" s="1">
        <v>0</v>
      </c>
      <c r="BN17" s="1">
        <v>1</v>
      </c>
      <c r="BO17" s="1">
        <v>3</v>
      </c>
      <c r="BP17" s="1">
        <v>0</v>
      </c>
      <c r="BQ17" s="1">
        <v>0</v>
      </c>
      <c r="BR17" s="1">
        <v>1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2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224</v>
      </c>
      <c r="EG17" s="1">
        <v>23</v>
      </c>
      <c r="EH17" s="19">
        <v>0</v>
      </c>
    </row>
    <row r="18" spans="4:138" x14ac:dyDescent="0.25">
      <c r="D18" s="72"/>
      <c r="E18" s="9" t="s">
        <v>151</v>
      </c>
      <c r="F18" s="10"/>
      <c r="G18" s="13">
        <v>320</v>
      </c>
      <c r="H18" s="11">
        <v>2</v>
      </c>
      <c r="I18" s="1">
        <v>3</v>
      </c>
      <c r="J18" s="1">
        <v>95</v>
      </c>
      <c r="K18" s="1">
        <v>3</v>
      </c>
      <c r="L18" s="1">
        <v>9</v>
      </c>
      <c r="M18" s="1">
        <v>4</v>
      </c>
      <c r="N18" s="1">
        <v>1</v>
      </c>
      <c r="O18" s="1">
        <v>13</v>
      </c>
      <c r="P18" s="1">
        <v>15</v>
      </c>
      <c r="Q18" s="1">
        <v>42</v>
      </c>
      <c r="R18" s="1">
        <v>8</v>
      </c>
      <c r="S18" s="1">
        <v>2</v>
      </c>
      <c r="T18" s="1">
        <v>3</v>
      </c>
      <c r="U18" s="1">
        <v>21</v>
      </c>
      <c r="V18" s="1">
        <v>21</v>
      </c>
      <c r="W18" s="1">
        <v>20</v>
      </c>
      <c r="X18" s="1">
        <v>10</v>
      </c>
      <c r="Y18" s="1">
        <v>2</v>
      </c>
      <c r="Z18" s="1">
        <v>99</v>
      </c>
      <c r="AA18" s="1">
        <v>1</v>
      </c>
      <c r="AB18" s="1">
        <v>3</v>
      </c>
      <c r="AC18" s="1">
        <v>3</v>
      </c>
      <c r="AD18" s="1">
        <v>23</v>
      </c>
      <c r="AE18" s="1">
        <v>13</v>
      </c>
      <c r="AF18" s="1">
        <v>2</v>
      </c>
      <c r="AG18" s="1">
        <v>1</v>
      </c>
      <c r="AH18" s="1">
        <v>3</v>
      </c>
      <c r="AI18" s="1">
        <v>2</v>
      </c>
      <c r="AJ18" s="1">
        <v>1</v>
      </c>
      <c r="AK18" s="1">
        <v>3</v>
      </c>
      <c r="AL18" s="1">
        <v>5</v>
      </c>
      <c r="AM18" s="1">
        <v>5</v>
      </c>
      <c r="AN18" s="1">
        <v>2</v>
      </c>
      <c r="AO18" s="1">
        <v>47</v>
      </c>
      <c r="AP18" s="1">
        <v>1</v>
      </c>
      <c r="AQ18" s="1">
        <v>14</v>
      </c>
      <c r="AR18" s="1">
        <v>1</v>
      </c>
      <c r="AS18" s="1">
        <v>37</v>
      </c>
      <c r="AT18" s="1">
        <v>6</v>
      </c>
      <c r="AU18" s="1">
        <v>11</v>
      </c>
      <c r="AV18" s="1">
        <v>20</v>
      </c>
      <c r="AW18" s="1">
        <v>8</v>
      </c>
      <c r="AX18" s="1">
        <v>0</v>
      </c>
      <c r="AY18" s="1">
        <v>19</v>
      </c>
      <c r="AZ18" s="1">
        <v>16</v>
      </c>
      <c r="BA18" s="1">
        <v>13</v>
      </c>
      <c r="BB18" s="1">
        <v>1</v>
      </c>
      <c r="BC18" s="1">
        <v>3</v>
      </c>
      <c r="BD18" s="1">
        <v>5</v>
      </c>
      <c r="BE18" s="1">
        <v>3</v>
      </c>
      <c r="BF18" s="1">
        <v>3</v>
      </c>
      <c r="BG18" s="1">
        <v>3</v>
      </c>
      <c r="BH18" s="1">
        <v>20</v>
      </c>
      <c r="BI18" s="1">
        <v>4</v>
      </c>
      <c r="BJ18" s="1">
        <v>1</v>
      </c>
      <c r="BK18" s="1">
        <v>2</v>
      </c>
      <c r="BL18" s="1">
        <v>1</v>
      </c>
      <c r="BM18" s="1">
        <v>1</v>
      </c>
      <c r="BN18" s="1">
        <v>11</v>
      </c>
      <c r="BO18" s="1">
        <v>15</v>
      </c>
      <c r="BP18" s="1">
        <v>0</v>
      </c>
      <c r="BQ18" s="1">
        <v>0</v>
      </c>
      <c r="BR18" s="1">
        <v>0</v>
      </c>
      <c r="BS18" s="1">
        <v>0</v>
      </c>
      <c r="BT18" s="1">
        <v>1</v>
      </c>
      <c r="BU18" s="1">
        <v>0</v>
      </c>
      <c r="BV18" s="1">
        <v>0</v>
      </c>
      <c r="BW18" s="1">
        <v>0</v>
      </c>
      <c r="BX18" s="1">
        <v>1</v>
      </c>
      <c r="BY18" s="1">
        <v>0</v>
      </c>
      <c r="BZ18" s="1">
        <v>0</v>
      </c>
      <c r="CA18" s="1">
        <v>0</v>
      </c>
      <c r="CB18" s="1">
        <v>2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1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1</v>
      </c>
      <c r="CS18" s="1">
        <v>1</v>
      </c>
      <c r="CT18" s="1">
        <v>0</v>
      </c>
      <c r="CU18" s="1">
        <v>0</v>
      </c>
      <c r="CV18" s="1">
        <v>0</v>
      </c>
      <c r="CW18" s="1">
        <v>0</v>
      </c>
      <c r="CX18" s="1">
        <v>1</v>
      </c>
      <c r="CY18" s="1">
        <v>0</v>
      </c>
      <c r="CZ18" s="1">
        <v>0</v>
      </c>
      <c r="DA18" s="1">
        <v>0</v>
      </c>
      <c r="DB18" s="1">
        <v>2</v>
      </c>
      <c r="DC18" s="1">
        <v>1</v>
      </c>
      <c r="DD18" s="1">
        <v>1</v>
      </c>
      <c r="DE18" s="1">
        <v>0</v>
      </c>
      <c r="DF18" s="1">
        <v>0</v>
      </c>
      <c r="DG18" s="1">
        <v>1</v>
      </c>
      <c r="DH18" s="1">
        <v>1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1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1</v>
      </c>
      <c r="DX18" s="1">
        <v>0</v>
      </c>
      <c r="DY18" s="1">
        <v>1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2</v>
      </c>
      <c r="EF18" s="1">
        <v>726</v>
      </c>
      <c r="EG18" s="1">
        <v>85</v>
      </c>
      <c r="EH18" s="19">
        <v>0</v>
      </c>
    </row>
    <row r="19" spans="4:138" x14ac:dyDescent="0.25">
      <c r="D19" s="71" t="s">
        <v>152</v>
      </c>
      <c r="E19" s="12" t="s">
        <v>153</v>
      </c>
      <c r="F19" s="7"/>
      <c r="G19" s="14">
        <v>900</v>
      </c>
      <c r="H19" s="8">
        <v>10</v>
      </c>
      <c r="I19" s="2">
        <v>12</v>
      </c>
      <c r="J19" s="2">
        <v>266</v>
      </c>
      <c r="K19" s="2">
        <v>9</v>
      </c>
      <c r="L19" s="2">
        <v>38</v>
      </c>
      <c r="M19" s="2">
        <v>3</v>
      </c>
      <c r="N19" s="2">
        <v>4</v>
      </c>
      <c r="O19" s="2">
        <v>32</v>
      </c>
      <c r="P19" s="2">
        <v>46</v>
      </c>
      <c r="Q19" s="2">
        <v>152</v>
      </c>
      <c r="R19" s="2">
        <v>8</v>
      </c>
      <c r="S19" s="2">
        <v>0</v>
      </c>
      <c r="T19" s="2">
        <v>3</v>
      </c>
      <c r="U19" s="2">
        <v>54</v>
      </c>
      <c r="V19" s="2">
        <v>61</v>
      </c>
      <c r="W19" s="2">
        <v>70</v>
      </c>
      <c r="X19" s="2">
        <v>31</v>
      </c>
      <c r="Y19" s="2">
        <v>8</v>
      </c>
      <c r="Z19" s="2">
        <v>306</v>
      </c>
      <c r="AA19" s="2">
        <v>4</v>
      </c>
      <c r="AB19" s="2">
        <v>2</v>
      </c>
      <c r="AC19" s="2">
        <v>1</v>
      </c>
      <c r="AD19" s="2">
        <v>78</v>
      </c>
      <c r="AE19" s="2">
        <v>67</v>
      </c>
      <c r="AF19" s="2">
        <v>23</v>
      </c>
      <c r="AG19" s="2">
        <v>3</v>
      </c>
      <c r="AH19" s="2">
        <v>5</v>
      </c>
      <c r="AI19" s="2">
        <v>19</v>
      </c>
      <c r="AJ19" s="2">
        <v>3</v>
      </c>
      <c r="AK19" s="2">
        <v>9</v>
      </c>
      <c r="AL19" s="2">
        <v>5</v>
      </c>
      <c r="AM19" s="2">
        <v>7</v>
      </c>
      <c r="AN19" s="2">
        <v>6</v>
      </c>
      <c r="AO19" s="2">
        <v>153</v>
      </c>
      <c r="AP19" s="2">
        <v>2</v>
      </c>
      <c r="AQ19" s="2">
        <v>41</v>
      </c>
      <c r="AR19" s="2">
        <v>1</v>
      </c>
      <c r="AS19" s="2">
        <v>73</v>
      </c>
      <c r="AT19" s="2">
        <v>26</v>
      </c>
      <c r="AU19" s="2">
        <v>51</v>
      </c>
      <c r="AV19" s="2">
        <v>44</v>
      </c>
      <c r="AW19" s="2">
        <v>38</v>
      </c>
      <c r="AX19" s="2">
        <v>1</v>
      </c>
      <c r="AY19" s="2">
        <v>20</v>
      </c>
      <c r="AZ19" s="2">
        <v>39</v>
      </c>
      <c r="BA19" s="2">
        <v>21</v>
      </c>
      <c r="BB19" s="2">
        <v>0</v>
      </c>
      <c r="BC19" s="2">
        <v>0</v>
      </c>
      <c r="BD19" s="2">
        <v>8</v>
      </c>
      <c r="BE19" s="2">
        <v>19</v>
      </c>
      <c r="BF19" s="2">
        <v>5</v>
      </c>
      <c r="BG19" s="2">
        <v>3</v>
      </c>
      <c r="BH19" s="2">
        <v>61</v>
      </c>
      <c r="BI19" s="2">
        <v>3</v>
      </c>
      <c r="BJ19" s="2">
        <v>5</v>
      </c>
      <c r="BK19" s="2">
        <v>5</v>
      </c>
      <c r="BL19" s="2">
        <v>1</v>
      </c>
      <c r="BM19" s="2">
        <v>1</v>
      </c>
      <c r="BN19" s="2">
        <v>25</v>
      </c>
      <c r="BO19" s="2">
        <v>45</v>
      </c>
      <c r="BP19" s="2">
        <v>0</v>
      </c>
      <c r="BQ19" s="2">
        <v>0</v>
      </c>
      <c r="BR19" s="2">
        <v>4</v>
      </c>
      <c r="BS19" s="2">
        <v>7</v>
      </c>
      <c r="BT19" s="2">
        <v>1</v>
      </c>
      <c r="BU19" s="2">
        <v>0</v>
      </c>
      <c r="BV19" s="2">
        <v>0</v>
      </c>
      <c r="BW19" s="2">
        <v>0</v>
      </c>
      <c r="BX19" s="2">
        <v>1</v>
      </c>
      <c r="BY19" s="2">
        <v>0</v>
      </c>
      <c r="BZ19" s="2">
        <v>2</v>
      </c>
      <c r="CA19" s="2">
        <v>1</v>
      </c>
      <c r="CB19" s="2">
        <v>2</v>
      </c>
      <c r="CC19" s="2">
        <v>0</v>
      </c>
      <c r="CD19" s="2">
        <v>0</v>
      </c>
      <c r="CE19" s="2">
        <v>1</v>
      </c>
      <c r="CF19" s="2">
        <v>0</v>
      </c>
      <c r="CG19" s="2">
        <v>3</v>
      </c>
      <c r="CH19" s="2">
        <v>0</v>
      </c>
      <c r="CI19" s="2">
        <v>1</v>
      </c>
      <c r="CJ19" s="2">
        <v>0</v>
      </c>
      <c r="CK19" s="2">
        <v>0</v>
      </c>
      <c r="CL19" s="2">
        <v>0</v>
      </c>
      <c r="CM19" s="2">
        <v>1</v>
      </c>
      <c r="CN19" s="2">
        <v>1</v>
      </c>
      <c r="CO19" s="2">
        <v>0</v>
      </c>
      <c r="CP19" s="2">
        <v>1</v>
      </c>
      <c r="CQ19" s="2">
        <v>0</v>
      </c>
      <c r="CR19" s="2">
        <v>3</v>
      </c>
      <c r="CS19" s="2">
        <v>0</v>
      </c>
      <c r="CT19" s="2">
        <v>0</v>
      </c>
      <c r="CU19" s="2">
        <v>1</v>
      </c>
      <c r="CV19" s="2">
        <v>0</v>
      </c>
      <c r="CW19" s="2">
        <v>1</v>
      </c>
      <c r="CX19" s="2">
        <v>2</v>
      </c>
      <c r="CY19" s="2">
        <v>1</v>
      </c>
      <c r="CZ19" s="2">
        <v>0</v>
      </c>
      <c r="DA19" s="2">
        <v>0</v>
      </c>
      <c r="DB19" s="2">
        <v>2</v>
      </c>
      <c r="DC19" s="2">
        <v>0</v>
      </c>
      <c r="DD19" s="2">
        <v>1</v>
      </c>
      <c r="DE19" s="2">
        <v>0</v>
      </c>
      <c r="DF19" s="2">
        <v>0</v>
      </c>
      <c r="DG19" s="2">
        <v>1</v>
      </c>
      <c r="DH19" s="2">
        <v>1</v>
      </c>
      <c r="DI19" s="2">
        <v>0</v>
      </c>
      <c r="DJ19" s="2">
        <v>0</v>
      </c>
      <c r="DK19" s="2">
        <v>1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1</v>
      </c>
      <c r="DR19" s="2">
        <v>0</v>
      </c>
      <c r="DS19" s="2">
        <v>0</v>
      </c>
      <c r="DT19" s="2">
        <v>1</v>
      </c>
      <c r="DU19" s="2">
        <v>0</v>
      </c>
      <c r="DV19" s="2">
        <v>0</v>
      </c>
      <c r="DW19" s="2">
        <v>2</v>
      </c>
      <c r="DX19" s="2">
        <v>1</v>
      </c>
      <c r="DY19" s="2">
        <v>0</v>
      </c>
      <c r="DZ19" s="2">
        <v>1</v>
      </c>
      <c r="EA19" s="2">
        <v>3</v>
      </c>
      <c r="EB19" s="2">
        <v>1</v>
      </c>
      <c r="EC19" s="2">
        <v>0</v>
      </c>
      <c r="ED19" s="2">
        <v>1</v>
      </c>
      <c r="EE19" s="2">
        <v>7</v>
      </c>
      <c r="EF19" s="2">
        <v>2094</v>
      </c>
      <c r="EG19" s="2">
        <v>233</v>
      </c>
      <c r="EH19" s="20">
        <v>0</v>
      </c>
    </row>
    <row r="20" spans="4:138" x14ac:dyDescent="0.25">
      <c r="D20" s="72"/>
      <c r="E20" s="9" t="s">
        <v>154</v>
      </c>
      <c r="F20" s="10"/>
      <c r="G20" s="13">
        <v>220</v>
      </c>
      <c r="H20" s="11">
        <v>2</v>
      </c>
      <c r="I20" s="1">
        <v>3</v>
      </c>
      <c r="J20" s="1">
        <v>58</v>
      </c>
      <c r="K20" s="1">
        <v>1</v>
      </c>
      <c r="L20" s="1">
        <v>11</v>
      </c>
      <c r="M20" s="1">
        <v>0</v>
      </c>
      <c r="N20" s="1">
        <v>2</v>
      </c>
      <c r="O20" s="1">
        <v>6</v>
      </c>
      <c r="P20" s="1">
        <v>8</v>
      </c>
      <c r="Q20" s="1">
        <v>44</v>
      </c>
      <c r="R20" s="1">
        <v>0</v>
      </c>
      <c r="S20" s="1">
        <v>0</v>
      </c>
      <c r="T20" s="1">
        <v>0</v>
      </c>
      <c r="U20" s="1">
        <v>12</v>
      </c>
      <c r="V20" s="1">
        <v>16</v>
      </c>
      <c r="W20" s="1">
        <v>18</v>
      </c>
      <c r="X20" s="1">
        <v>8</v>
      </c>
      <c r="Y20" s="1">
        <v>2</v>
      </c>
      <c r="Z20" s="1">
        <v>73</v>
      </c>
      <c r="AA20" s="1">
        <v>0</v>
      </c>
      <c r="AB20" s="1">
        <v>0</v>
      </c>
      <c r="AC20" s="1">
        <v>0</v>
      </c>
      <c r="AD20" s="1">
        <v>24</v>
      </c>
      <c r="AE20" s="1">
        <v>20</v>
      </c>
      <c r="AF20" s="1">
        <v>3</v>
      </c>
      <c r="AG20" s="1">
        <v>0</v>
      </c>
      <c r="AH20" s="1">
        <v>0</v>
      </c>
      <c r="AI20" s="1">
        <v>5</v>
      </c>
      <c r="AJ20" s="1">
        <v>1</v>
      </c>
      <c r="AK20" s="1">
        <v>1</v>
      </c>
      <c r="AL20" s="1">
        <v>1</v>
      </c>
      <c r="AM20" s="1">
        <v>0</v>
      </c>
      <c r="AN20" s="1">
        <v>3</v>
      </c>
      <c r="AO20" s="1">
        <v>38</v>
      </c>
      <c r="AP20" s="1">
        <v>0</v>
      </c>
      <c r="AQ20" s="1">
        <v>11</v>
      </c>
      <c r="AR20" s="1">
        <v>0</v>
      </c>
      <c r="AS20" s="1">
        <v>12</v>
      </c>
      <c r="AT20" s="1">
        <v>6</v>
      </c>
      <c r="AU20" s="1">
        <v>6</v>
      </c>
      <c r="AV20" s="1">
        <v>14</v>
      </c>
      <c r="AW20" s="1">
        <v>5</v>
      </c>
      <c r="AX20" s="1">
        <v>1</v>
      </c>
      <c r="AY20" s="1">
        <v>3</v>
      </c>
      <c r="AZ20" s="1">
        <v>7</v>
      </c>
      <c r="BA20" s="1">
        <v>4</v>
      </c>
      <c r="BB20" s="1">
        <v>0</v>
      </c>
      <c r="BC20" s="1">
        <v>0</v>
      </c>
      <c r="BD20" s="1">
        <v>0</v>
      </c>
      <c r="BE20" s="1">
        <v>3</v>
      </c>
      <c r="BF20" s="1">
        <v>1</v>
      </c>
      <c r="BG20" s="1">
        <v>0</v>
      </c>
      <c r="BH20" s="1">
        <v>17</v>
      </c>
      <c r="BI20" s="1">
        <v>0</v>
      </c>
      <c r="BJ20" s="1">
        <v>1</v>
      </c>
      <c r="BK20" s="1">
        <v>2</v>
      </c>
      <c r="BL20" s="1">
        <v>1</v>
      </c>
      <c r="BM20" s="1">
        <v>0</v>
      </c>
      <c r="BN20" s="1">
        <v>3</v>
      </c>
      <c r="BO20" s="1">
        <v>11</v>
      </c>
      <c r="BP20" s="1">
        <v>0</v>
      </c>
      <c r="BQ20" s="1">
        <v>0</v>
      </c>
      <c r="BR20" s="1">
        <v>1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1</v>
      </c>
      <c r="CO20" s="1">
        <v>0</v>
      </c>
      <c r="CP20" s="1">
        <v>1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1</v>
      </c>
      <c r="CY20" s="1">
        <v>1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1</v>
      </c>
      <c r="DX20" s="1">
        <v>1</v>
      </c>
      <c r="DY20" s="1">
        <v>0</v>
      </c>
      <c r="DZ20" s="1">
        <v>0</v>
      </c>
      <c r="EA20" s="1">
        <v>0</v>
      </c>
      <c r="EB20" s="1">
        <v>1</v>
      </c>
      <c r="EC20" s="1">
        <v>0</v>
      </c>
      <c r="ED20" s="1">
        <v>0</v>
      </c>
      <c r="EE20" s="1">
        <v>3</v>
      </c>
      <c r="EF20" s="1">
        <v>480</v>
      </c>
      <c r="EG20" s="1">
        <v>58</v>
      </c>
      <c r="EH20" s="19">
        <v>0</v>
      </c>
    </row>
    <row r="21" spans="4:138" x14ac:dyDescent="0.25">
      <c r="D21" s="72"/>
      <c r="E21" s="9" t="s">
        <v>155</v>
      </c>
      <c r="F21" s="10"/>
      <c r="G21" s="13">
        <v>680</v>
      </c>
      <c r="H21" s="11">
        <v>8</v>
      </c>
      <c r="I21" s="1">
        <v>9</v>
      </c>
      <c r="J21" s="1">
        <v>208</v>
      </c>
      <c r="K21" s="1">
        <v>8</v>
      </c>
      <c r="L21" s="1">
        <v>27</v>
      </c>
      <c r="M21" s="1">
        <v>3</v>
      </c>
      <c r="N21" s="1">
        <v>2</v>
      </c>
      <c r="O21" s="1">
        <v>26</v>
      </c>
      <c r="P21" s="1">
        <v>38</v>
      </c>
      <c r="Q21" s="1">
        <v>108</v>
      </c>
      <c r="R21" s="1">
        <v>8</v>
      </c>
      <c r="S21" s="1">
        <v>0</v>
      </c>
      <c r="T21" s="1">
        <v>3</v>
      </c>
      <c r="U21" s="1">
        <v>42</v>
      </c>
      <c r="V21" s="1">
        <v>45</v>
      </c>
      <c r="W21" s="1">
        <v>52</v>
      </c>
      <c r="X21" s="1">
        <v>23</v>
      </c>
      <c r="Y21" s="1">
        <v>6</v>
      </c>
      <c r="Z21" s="1">
        <v>233</v>
      </c>
      <c r="AA21" s="1">
        <v>4</v>
      </c>
      <c r="AB21" s="1">
        <v>2</v>
      </c>
      <c r="AC21" s="1">
        <v>1</v>
      </c>
      <c r="AD21" s="1">
        <v>54</v>
      </c>
      <c r="AE21" s="1">
        <v>47</v>
      </c>
      <c r="AF21" s="1">
        <v>20</v>
      </c>
      <c r="AG21" s="1">
        <v>3</v>
      </c>
      <c r="AH21" s="1">
        <v>5</v>
      </c>
      <c r="AI21" s="1">
        <v>14</v>
      </c>
      <c r="AJ21" s="1">
        <v>2</v>
      </c>
      <c r="AK21" s="1">
        <v>8</v>
      </c>
      <c r="AL21" s="1">
        <v>4</v>
      </c>
      <c r="AM21" s="1">
        <v>7</v>
      </c>
      <c r="AN21" s="1">
        <v>3</v>
      </c>
      <c r="AO21" s="1">
        <v>115</v>
      </c>
      <c r="AP21" s="1">
        <v>2</v>
      </c>
      <c r="AQ21" s="1">
        <v>30</v>
      </c>
      <c r="AR21" s="1">
        <v>1</v>
      </c>
      <c r="AS21" s="1">
        <v>61</v>
      </c>
      <c r="AT21" s="1">
        <v>20</v>
      </c>
      <c r="AU21" s="1">
        <v>45</v>
      </c>
      <c r="AV21" s="1">
        <v>30</v>
      </c>
      <c r="AW21" s="1">
        <v>33</v>
      </c>
      <c r="AX21" s="1">
        <v>0</v>
      </c>
      <c r="AY21" s="1">
        <v>17</v>
      </c>
      <c r="AZ21" s="1">
        <v>32</v>
      </c>
      <c r="BA21" s="1">
        <v>17</v>
      </c>
      <c r="BB21" s="1">
        <v>0</v>
      </c>
      <c r="BC21" s="1">
        <v>0</v>
      </c>
      <c r="BD21" s="1">
        <v>8</v>
      </c>
      <c r="BE21" s="1">
        <v>16</v>
      </c>
      <c r="BF21" s="1">
        <v>4</v>
      </c>
      <c r="BG21" s="1">
        <v>3</v>
      </c>
      <c r="BH21" s="1">
        <v>44</v>
      </c>
      <c r="BI21" s="1">
        <v>3</v>
      </c>
      <c r="BJ21" s="1">
        <v>4</v>
      </c>
      <c r="BK21" s="1">
        <v>3</v>
      </c>
      <c r="BL21" s="1">
        <v>0</v>
      </c>
      <c r="BM21" s="1">
        <v>1</v>
      </c>
      <c r="BN21" s="1">
        <v>22</v>
      </c>
      <c r="BO21" s="1">
        <v>34</v>
      </c>
      <c r="BP21" s="1">
        <v>0</v>
      </c>
      <c r="BQ21" s="1">
        <v>0</v>
      </c>
      <c r="BR21" s="1">
        <v>3</v>
      </c>
      <c r="BS21" s="1">
        <v>6</v>
      </c>
      <c r="BT21" s="1">
        <v>1</v>
      </c>
      <c r="BU21" s="1">
        <v>0</v>
      </c>
      <c r="BV21" s="1">
        <v>0</v>
      </c>
      <c r="BW21" s="1">
        <v>0</v>
      </c>
      <c r="BX21" s="1">
        <v>1</v>
      </c>
      <c r="BY21" s="1">
        <v>0</v>
      </c>
      <c r="BZ21" s="1">
        <v>2</v>
      </c>
      <c r="CA21" s="1">
        <v>1</v>
      </c>
      <c r="CB21" s="1">
        <v>2</v>
      </c>
      <c r="CC21" s="1">
        <v>0</v>
      </c>
      <c r="CD21" s="1">
        <v>0</v>
      </c>
      <c r="CE21" s="1">
        <v>1</v>
      </c>
      <c r="CF21" s="1">
        <v>0</v>
      </c>
      <c r="CG21" s="1">
        <v>3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1</v>
      </c>
      <c r="CN21" s="1">
        <v>0</v>
      </c>
      <c r="CO21" s="1">
        <v>0</v>
      </c>
      <c r="CP21" s="1">
        <v>0</v>
      </c>
      <c r="CQ21" s="1">
        <v>0</v>
      </c>
      <c r="CR21" s="1">
        <v>3</v>
      </c>
      <c r="CS21" s="1">
        <v>0</v>
      </c>
      <c r="CT21" s="1">
        <v>0</v>
      </c>
      <c r="CU21" s="1">
        <v>1</v>
      </c>
      <c r="CV21" s="1">
        <v>0</v>
      </c>
      <c r="CW21" s="1">
        <v>1</v>
      </c>
      <c r="CX21" s="1">
        <v>1</v>
      </c>
      <c r="CY21" s="1">
        <v>0</v>
      </c>
      <c r="CZ21" s="1">
        <v>0</v>
      </c>
      <c r="DA21" s="1">
        <v>0</v>
      </c>
      <c r="DB21" s="1">
        <v>2</v>
      </c>
      <c r="DC21" s="1">
        <v>0</v>
      </c>
      <c r="DD21" s="1">
        <v>1</v>
      </c>
      <c r="DE21" s="1">
        <v>0</v>
      </c>
      <c r="DF21" s="1">
        <v>0</v>
      </c>
      <c r="DG21" s="1">
        <v>1</v>
      </c>
      <c r="DH21" s="1">
        <v>1</v>
      </c>
      <c r="DI21" s="1">
        <v>0</v>
      </c>
      <c r="DJ21" s="1">
        <v>0</v>
      </c>
      <c r="DK21" s="1">
        <v>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1</v>
      </c>
      <c r="DR21" s="1">
        <v>0</v>
      </c>
      <c r="DS21" s="1">
        <v>0</v>
      </c>
      <c r="DT21" s="1">
        <v>1</v>
      </c>
      <c r="DU21" s="1">
        <v>0</v>
      </c>
      <c r="DV21" s="1">
        <v>0</v>
      </c>
      <c r="DW21" s="1">
        <v>1</v>
      </c>
      <c r="DX21" s="1">
        <v>0</v>
      </c>
      <c r="DY21" s="1">
        <v>0</v>
      </c>
      <c r="DZ21" s="1">
        <v>1</v>
      </c>
      <c r="EA21" s="1">
        <v>3</v>
      </c>
      <c r="EB21" s="1">
        <v>0</v>
      </c>
      <c r="EC21" s="1">
        <v>0</v>
      </c>
      <c r="ED21" s="1">
        <v>1</v>
      </c>
      <c r="EE21" s="1">
        <v>4</v>
      </c>
      <c r="EF21" s="1">
        <v>1614</v>
      </c>
      <c r="EG21" s="1">
        <v>175</v>
      </c>
      <c r="EH21" s="19">
        <v>0</v>
      </c>
    </row>
    <row r="22" spans="4:138" x14ac:dyDescent="0.25">
      <c r="D22" s="72"/>
      <c r="E22" s="9" t="s">
        <v>156</v>
      </c>
      <c r="F22" s="10"/>
      <c r="G22" s="13">
        <v>1860</v>
      </c>
      <c r="H22" s="11">
        <v>12</v>
      </c>
      <c r="I22" s="1">
        <v>24</v>
      </c>
      <c r="J22" s="1">
        <v>548</v>
      </c>
      <c r="K22" s="1">
        <v>22</v>
      </c>
      <c r="L22" s="1">
        <v>47</v>
      </c>
      <c r="M22" s="1">
        <v>8</v>
      </c>
      <c r="N22" s="1">
        <v>11</v>
      </c>
      <c r="O22" s="1">
        <v>88</v>
      </c>
      <c r="P22" s="1">
        <v>81</v>
      </c>
      <c r="Q22" s="1">
        <v>310</v>
      </c>
      <c r="R22" s="1">
        <v>22</v>
      </c>
      <c r="S22" s="1">
        <v>2</v>
      </c>
      <c r="T22" s="1">
        <v>10</v>
      </c>
      <c r="U22" s="1">
        <v>132</v>
      </c>
      <c r="V22" s="1">
        <v>112</v>
      </c>
      <c r="W22" s="1">
        <v>128</v>
      </c>
      <c r="X22" s="1">
        <v>67</v>
      </c>
      <c r="Y22" s="1">
        <v>10</v>
      </c>
      <c r="Z22" s="1">
        <v>572</v>
      </c>
      <c r="AA22" s="1">
        <v>9</v>
      </c>
      <c r="AB22" s="1">
        <v>6</v>
      </c>
      <c r="AC22" s="1">
        <v>4</v>
      </c>
      <c r="AD22" s="1">
        <v>167</v>
      </c>
      <c r="AE22" s="1">
        <v>68</v>
      </c>
      <c r="AF22" s="1">
        <v>35</v>
      </c>
      <c r="AG22" s="1">
        <v>3</v>
      </c>
      <c r="AH22" s="1">
        <v>19</v>
      </c>
      <c r="AI22" s="1">
        <v>41</v>
      </c>
      <c r="AJ22" s="1">
        <v>5</v>
      </c>
      <c r="AK22" s="1">
        <v>22</v>
      </c>
      <c r="AL22" s="1">
        <v>17</v>
      </c>
      <c r="AM22" s="1">
        <v>18</v>
      </c>
      <c r="AN22" s="1">
        <v>14</v>
      </c>
      <c r="AO22" s="1">
        <v>315</v>
      </c>
      <c r="AP22" s="1">
        <v>4</v>
      </c>
      <c r="AQ22" s="1">
        <v>74</v>
      </c>
      <c r="AR22" s="1">
        <v>7</v>
      </c>
      <c r="AS22" s="1">
        <v>126</v>
      </c>
      <c r="AT22" s="1">
        <v>52</v>
      </c>
      <c r="AU22" s="1">
        <v>86</v>
      </c>
      <c r="AV22" s="1">
        <v>90</v>
      </c>
      <c r="AW22" s="1">
        <v>60</v>
      </c>
      <c r="AX22" s="1">
        <v>1</v>
      </c>
      <c r="AY22" s="1">
        <v>60</v>
      </c>
      <c r="AZ22" s="1">
        <v>96</v>
      </c>
      <c r="BA22" s="1">
        <v>44</v>
      </c>
      <c r="BB22" s="1">
        <v>3</v>
      </c>
      <c r="BC22" s="1">
        <v>14</v>
      </c>
      <c r="BD22" s="1">
        <v>20</v>
      </c>
      <c r="BE22" s="1">
        <v>16</v>
      </c>
      <c r="BF22" s="1">
        <v>10</v>
      </c>
      <c r="BG22" s="1">
        <v>16</v>
      </c>
      <c r="BH22" s="1">
        <v>96</v>
      </c>
      <c r="BI22" s="1">
        <v>14</v>
      </c>
      <c r="BJ22" s="1">
        <v>9</v>
      </c>
      <c r="BK22" s="1">
        <v>7</v>
      </c>
      <c r="BL22" s="1">
        <v>6</v>
      </c>
      <c r="BM22" s="1">
        <v>1</v>
      </c>
      <c r="BN22" s="1">
        <v>56</v>
      </c>
      <c r="BO22" s="1">
        <v>74</v>
      </c>
      <c r="BP22" s="1">
        <v>1</v>
      </c>
      <c r="BQ22" s="1">
        <v>6</v>
      </c>
      <c r="BR22" s="1">
        <v>7</v>
      </c>
      <c r="BS22" s="1">
        <v>11</v>
      </c>
      <c r="BT22" s="1">
        <v>2</v>
      </c>
      <c r="BU22" s="1">
        <v>0</v>
      </c>
      <c r="BV22" s="1">
        <v>0</v>
      </c>
      <c r="BW22" s="1">
        <v>0</v>
      </c>
      <c r="BX22" s="1">
        <v>0</v>
      </c>
      <c r="BY22" s="1">
        <v>1</v>
      </c>
      <c r="BZ22" s="1">
        <v>0</v>
      </c>
      <c r="CA22" s="1">
        <v>0</v>
      </c>
      <c r="CB22" s="1">
        <v>6</v>
      </c>
      <c r="CC22" s="1">
        <v>1</v>
      </c>
      <c r="CD22" s="1">
        <v>1</v>
      </c>
      <c r="CE22" s="1">
        <v>0</v>
      </c>
      <c r="CF22" s="1">
        <v>0</v>
      </c>
      <c r="CG22" s="1">
        <v>1</v>
      </c>
      <c r="CH22" s="1">
        <v>1</v>
      </c>
      <c r="CI22" s="1">
        <v>4</v>
      </c>
      <c r="CJ22" s="1">
        <v>1</v>
      </c>
      <c r="CK22" s="1">
        <v>2</v>
      </c>
      <c r="CL22" s="1">
        <v>1</v>
      </c>
      <c r="CM22" s="1">
        <v>0</v>
      </c>
      <c r="CN22" s="1">
        <v>2</v>
      </c>
      <c r="CO22" s="1">
        <v>1</v>
      </c>
      <c r="CP22" s="1">
        <v>0</v>
      </c>
      <c r="CQ22" s="1">
        <v>2</v>
      </c>
      <c r="CR22" s="1">
        <v>6</v>
      </c>
      <c r="CS22" s="1">
        <v>1</v>
      </c>
      <c r="CT22" s="1">
        <v>1</v>
      </c>
      <c r="CU22" s="1">
        <v>0</v>
      </c>
      <c r="CV22" s="1">
        <v>0</v>
      </c>
      <c r="CW22" s="1">
        <v>3</v>
      </c>
      <c r="CX22" s="1">
        <v>0</v>
      </c>
      <c r="CY22" s="1">
        <v>0</v>
      </c>
      <c r="CZ22" s="1">
        <v>1</v>
      </c>
      <c r="DA22" s="1">
        <v>0</v>
      </c>
      <c r="DB22" s="1">
        <v>4</v>
      </c>
      <c r="DC22" s="1">
        <v>1</v>
      </c>
      <c r="DD22" s="1">
        <v>0</v>
      </c>
      <c r="DE22" s="1">
        <v>0</v>
      </c>
      <c r="DF22" s="1">
        <v>2</v>
      </c>
      <c r="DG22" s="1">
        <v>0</v>
      </c>
      <c r="DH22" s="1">
        <v>4</v>
      </c>
      <c r="DI22" s="1">
        <v>1</v>
      </c>
      <c r="DJ22" s="1">
        <v>1</v>
      </c>
      <c r="DK22" s="1">
        <v>0</v>
      </c>
      <c r="DL22" s="1">
        <v>0</v>
      </c>
      <c r="DM22" s="1">
        <v>1</v>
      </c>
      <c r="DN22" s="1">
        <v>2</v>
      </c>
      <c r="DO22" s="1">
        <v>0</v>
      </c>
      <c r="DP22" s="1">
        <v>1</v>
      </c>
      <c r="DQ22" s="1">
        <v>0</v>
      </c>
      <c r="DR22" s="1">
        <v>1</v>
      </c>
      <c r="DS22" s="1">
        <v>2</v>
      </c>
      <c r="DT22" s="1">
        <v>0</v>
      </c>
      <c r="DU22" s="1">
        <v>1</v>
      </c>
      <c r="DV22" s="1">
        <v>0</v>
      </c>
      <c r="DW22" s="1">
        <v>0</v>
      </c>
      <c r="DX22" s="1">
        <v>0</v>
      </c>
      <c r="DY22" s="1">
        <v>1</v>
      </c>
      <c r="DZ22" s="1">
        <v>1</v>
      </c>
      <c r="EA22" s="1">
        <v>0</v>
      </c>
      <c r="EB22" s="1">
        <v>0</v>
      </c>
      <c r="EC22" s="1">
        <v>0</v>
      </c>
      <c r="ED22" s="1">
        <v>0</v>
      </c>
      <c r="EE22" s="1">
        <v>16</v>
      </c>
      <c r="EF22" s="1">
        <v>4093</v>
      </c>
      <c r="EG22" s="1">
        <v>502</v>
      </c>
      <c r="EH22" s="19">
        <v>0</v>
      </c>
    </row>
    <row r="23" spans="4:138" x14ac:dyDescent="0.25">
      <c r="D23" s="72"/>
      <c r="E23" s="9" t="s">
        <v>157</v>
      </c>
      <c r="F23" s="10"/>
      <c r="G23" s="13">
        <v>1220</v>
      </c>
      <c r="H23" s="11">
        <v>9</v>
      </c>
      <c r="I23" s="1">
        <v>15</v>
      </c>
      <c r="J23" s="1">
        <v>383</v>
      </c>
      <c r="K23" s="1">
        <v>16</v>
      </c>
      <c r="L23" s="1">
        <v>29</v>
      </c>
      <c r="M23" s="1">
        <v>4</v>
      </c>
      <c r="N23" s="1">
        <v>10</v>
      </c>
      <c r="O23" s="1">
        <v>55</v>
      </c>
      <c r="P23" s="1">
        <v>56</v>
      </c>
      <c r="Q23" s="1">
        <v>218</v>
      </c>
      <c r="R23" s="1">
        <v>15</v>
      </c>
      <c r="S23" s="1">
        <v>1</v>
      </c>
      <c r="T23" s="1">
        <v>9</v>
      </c>
      <c r="U23" s="1">
        <v>84</v>
      </c>
      <c r="V23" s="1">
        <v>72</v>
      </c>
      <c r="W23" s="1">
        <v>92</v>
      </c>
      <c r="X23" s="1">
        <v>43</v>
      </c>
      <c r="Y23" s="1">
        <v>8</v>
      </c>
      <c r="Z23" s="1">
        <v>389</v>
      </c>
      <c r="AA23" s="1">
        <v>5</v>
      </c>
      <c r="AB23" s="1">
        <v>4</v>
      </c>
      <c r="AC23" s="1">
        <v>1</v>
      </c>
      <c r="AD23" s="1">
        <v>113</v>
      </c>
      <c r="AE23" s="1">
        <v>41</v>
      </c>
      <c r="AF23" s="1">
        <v>20</v>
      </c>
      <c r="AG23" s="1">
        <v>2</v>
      </c>
      <c r="AH23" s="1">
        <v>18</v>
      </c>
      <c r="AI23" s="1">
        <v>26</v>
      </c>
      <c r="AJ23" s="1">
        <v>3</v>
      </c>
      <c r="AK23" s="1">
        <v>12</v>
      </c>
      <c r="AL23" s="1">
        <v>13</v>
      </c>
      <c r="AM23" s="1">
        <v>13</v>
      </c>
      <c r="AN23" s="1">
        <v>10</v>
      </c>
      <c r="AO23" s="1">
        <v>213</v>
      </c>
      <c r="AP23" s="1">
        <v>3</v>
      </c>
      <c r="AQ23" s="1">
        <v>52</v>
      </c>
      <c r="AR23" s="1">
        <v>7</v>
      </c>
      <c r="AS23" s="1">
        <v>83</v>
      </c>
      <c r="AT23" s="1">
        <v>38</v>
      </c>
      <c r="AU23" s="1">
        <v>60</v>
      </c>
      <c r="AV23" s="1">
        <v>58</v>
      </c>
      <c r="AW23" s="1">
        <v>45</v>
      </c>
      <c r="AX23" s="1">
        <v>1</v>
      </c>
      <c r="AY23" s="1">
        <v>40</v>
      </c>
      <c r="AZ23" s="1">
        <v>66</v>
      </c>
      <c r="BA23" s="1">
        <v>35</v>
      </c>
      <c r="BB23" s="1">
        <v>3</v>
      </c>
      <c r="BC23" s="1">
        <v>9</v>
      </c>
      <c r="BD23" s="1">
        <v>15</v>
      </c>
      <c r="BE23" s="1">
        <v>12</v>
      </c>
      <c r="BF23" s="1">
        <v>8</v>
      </c>
      <c r="BG23" s="1">
        <v>14</v>
      </c>
      <c r="BH23" s="1">
        <v>69</v>
      </c>
      <c r="BI23" s="1">
        <v>10</v>
      </c>
      <c r="BJ23" s="1">
        <v>8</v>
      </c>
      <c r="BK23" s="1">
        <v>5</v>
      </c>
      <c r="BL23" s="1">
        <v>5</v>
      </c>
      <c r="BM23" s="1">
        <v>0</v>
      </c>
      <c r="BN23" s="1">
        <v>39</v>
      </c>
      <c r="BO23" s="1">
        <v>59</v>
      </c>
      <c r="BP23" s="1">
        <v>1</v>
      </c>
      <c r="BQ23" s="1">
        <v>3</v>
      </c>
      <c r="BR23" s="1">
        <v>5</v>
      </c>
      <c r="BS23" s="1">
        <v>8</v>
      </c>
      <c r="BT23" s="1">
        <v>1</v>
      </c>
      <c r="BU23" s="1">
        <v>0</v>
      </c>
      <c r="BV23" s="1">
        <v>0</v>
      </c>
      <c r="BW23" s="1">
        <v>0</v>
      </c>
      <c r="BX23" s="1">
        <v>0</v>
      </c>
      <c r="BY23" s="1">
        <v>1</v>
      </c>
      <c r="BZ23" s="1">
        <v>0</v>
      </c>
      <c r="CA23" s="1">
        <v>0</v>
      </c>
      <c r="CB23" s="1">
        <v>4</v>
      </c>
      <c r="CC23" s="1">
        <v>0</v>
      </c>
      <c r="CD23" s="1">
        <v>1</v>
      </c>
      <c r="CE23" s="1">
        <v>0</v>
      </c>
      <c r="CF23" s="1">
        <v>0</v>
      </c>
      <c r="CG23" s="1">
        <v>1</v>
      </c>
      <c r="CH23" s="1">
        <v>1</v>
      </c>
      <c r="CI23" s="1">
        <v>2</v>
      </c>
      <c r="CJ23" s="1">
        <v>0</v>
      </c>
      <c r="CK23" s="1">
        <v>1</v>
      </c>
      <c r="CL23" s="1">
        <v>0</v>
      </c>
      <c r="CM23" s="1">
        <v>0</v>
      </c>
      <c r="CN23" s="1">
        <v>1</v>
      </c>
      <c r="CO23" s="1">
        <v>1</v>
      </c>
      <c r="CP23" s="1">
        <v>0</v>
      </c>
      <c r="CQ23" s="1">
        <v>1</v>
      </c>
      <c r="CR23" s="1">
        <v>4</v>
      </c>
      <c r="CS23" s="1">
        <v>1</v>
      </c>
      <c r="CT23" s="1">
        <v>1</v>
      </c>
      <c r="CU23" s="1">
        <v>0</v>
      </c>
      <c r="CV23" s="1">
        <v>0</v>
      </c>
      <c r="CW23" s="1">
        <v>2</v>
      </c>
      <c r="CX23" s="1">
        <v>0</v>
      </c>
      <c r="CY23" s="1">
        <v>0</v>
      </c>
      <c r="CZ23" s="1">
        <v>1</v>
      </c>
      <c r="DA23" s="1">
        <v>0</v>
      </c>
      <c r="DB23" s="1">
        <v>2</v>
      </c>
      <c r="DC23" s="1">
        <v>1</v>
      </c>
      <c r="DD23" s="1">
        <v>0</v>
      </c>
      <c r="DE23" s="1">
        <v>0</v>
      </c>
      <c r="DF23" s="1">
        <v>2</v>
      </c>
      <c r="DG23" s="1">
        <v>0</v>
      </c>
      <c r="DH23" s="1">
        <v>4</v>
      </c>
      <c r="DI23" s="1">
        <v>1</v>
      </c>
      <c r="DJ23" s="1">
        <v>0</v>
      </c>
      <c r="DK23" s="1">
        <v>0</v>
      </c>
      <c r="DL23" s="1">
        <v>0</v>
      </c>
      <c r="DM23" s="1">
        <v>1</v>
      </c>
      <c r="DN23" s="1">
        <v>1</v>
      </c>
      <c r="DO23" s="1">
        <v>0</v>
      </c>
      <c r="DP23" s="1">
        <v>1</v>
      </c>
      <c r="DQ23" s="1">
        <v>0</v>
      </c>
      <c r="DR23" s="1">
        <v>1</v>
      </c>
      <c r="DS23" s="1">
        <v>2</v>
      </c>
      <c r="DT23" s="1">
        <v>0</v>
      </c>
      <c r="DU23" s="1">
        <v>1</v>
      </c>
      <c r="DV23" s="1">
        <v>0</v>
      </c>
      <c r="DW23" s="1">
        <v>0</v>
      </c>
      <c r="DX23" s="1">
        <v>0</v>
      </c>
      <c r="DY23" s="1">
        <v>1</v>
      </c>
      <c r="DZ23" s="1">
        <v>1</v>
      </c>
      <c r="EA23" s="1">
        <v>0</v>
      </c>
      <c r="EB23" s="1">
        <v>0</v>
      </c>
      <c r="EC23" s="1">
        <v>0</v>
      </c>
      <c r="ED23" s="1">
        <v>0</v>
      </c>
      <c r="EE23" s="1">
        <v>14</v>
      </c>
      <c r="EF23" s="1">
        <v>2820</v>
      </c>
      <c r="EG23" s="1">
        <v>300</v>
      </c>
      <c r="EH23" s="19">
        <v>0</v>
      </c>
    </row>
    <row r="24" spans="4:138" x14ac:dyDescent="0.25">
      <c r="D24" s="72"/>
      <c r="E24" s="9" t="s">
        <v>158</v>
      </c>
      <c r="F24" s="10"/>
      <c r="G24" s="13">
        <v>640</v>
      </c>
      <c r="H24" s="11">
        <v>3</v>
      </c>
      <c r="I24" s="1">
        <v>9</v>
      </c>
      <c r="J24" s="1">
        <v>165</v>
      </c>
      <c r="K24" s="1">
        <v>6</v>
      </c>
      <c r="L24" s="1">
        <v>18</v>
      </c>
      <c r="M24" s="1">
        <v>4</v>
      </c>
      <c r="N24" s="1">
        <v>1</v>
      </c>
      <c r="O24" s="1">
        <v>33</v>
      </c>
      <c r="P24" s="1">
        <v>25</v>
      </c>
      <c r="Q24" s="1">
        <v>92</v>
      </c>
      <c r="R24" s="1">
        <v>7</v>
      </c>
      <c r="S24" s="1">
        <v>1</v>
      </c>
      <c r="T24" s="1">
        <v>1</v>
      </c>
      <c r="U24" s="1">
        <v>48</v>
      </c>
      <c r="V24" s="1">
        <v>40</v>
      </c>
      <c r="W24" s="1">
        <v>36</v>
      </c>
      <c r="X24" s="1">
        <v>24</v>
      </c>
      <c r="Y24" s="1">
        <v>2</v>
      </c>
      <c r="Z24" s="1">
        <v>183</v>
      </c>
      <c r="AA24" s="1">
        <v>4</v>
      </c>
      <c r="AB24" s="1">
        <v>2</v>
      </c>
      <c r="AC24" s="1">
        <v>3</v>
      </c>
      <c r="AD24" s="1">
        <v>54</v>
      </c>
      <c r="AE24" s="1">
        <v>27</v>
      </c>
      <c r="AF24" s="1">
        <v>15</v>
      </c>
      <c r="AG24" s="1">
        <v>1</v>
      </c>
      <c r="AH24" s="1">
        <v>1</v>
      </c>
      <c r="AI24" s="1">
        <v>15</v>
      </c>
      <c r="AJ24" s="1">
        <v>2</v>
      </c>
      <c r="AK24" s="1">
        <v>10</v>
      </c>
      <c r="AL24" s="1">
        <v>4</v>
      </c>
      <c r="AM24" s="1">
        <v>5</v>
      </c>
      <c r="AN24" s="1">
        <v>4</v>
      </c>
      <c r="AO24" s="1">
        <v>102</v>
      </c>
      <c r="AP24" s="1">
        <v>1</v>
      </c>
      <c r="AQ24" s="1">
        <v>22</v>
      </c>
      <c r="AR24" s="1">
        <v>0</v>
      </c>
      <c r="AS24" s="1">
        <v>43</v>
      </c>
      <c r="AT24" s="1">
        <v>14</v>
      </c>
      <c r="AU24" s="1">
        <v>26</v>
      </c>
      <c r="AV24" s="1">
        <v>32</v>
      </c>
      <c r="AW24" s="1">
        <v>15</v>
      </c>
      <c r="AX24" s="1">
        <v>0</v>
      </c>
      <c r="AY24" s="1">
        <v>20</v>
      </c>
      <c r="AZ24" s="1">
        <v>30</v>
      </c>
      <c r="BA24" s="1">
        <v>9</v>
      </c>
      <c r="BB24" s="1">
        <v>0</v>
      </c>
      <c r="BC24" s="1">
        <v>5</v>
      </c>
      <c r="BD24" s="1">
        <v>5</v>
      </c>
      <c r="BE24" s="1">
        <v>4</v>
      </c>
      <c r="BF24" s="1">
        <v>2</v>
      </c>
      <c r="BG24" s="1">
        <v>2</v>
      </c>
      <c r="BH24" s="1">
        <v>27</v>
      </c>
      <c r="BI24" s="1">
        <v>4</v>
      </c>
      <c r="BJ24" s="1">
        <v>1</v>
      </c>
      <c r="BK24" s="1">
        <v>2</v>
      </c>
      <c r="BL24" s="1">
        <v>1</v>
      </c>
      <c r="BM24" s="1">
        <v>1</v>
      </c>
      <c r="BN24" s="1">
        <v>17</v>
      </c>
      <c r="BO24" s="1">
        <v>15</v>
      </c>
      <c r="BP24" s="1">
        <v>0</v>
      </c>
      <c r="BQ24" s="1">
        <v>3</v>
      </c>
      <c r="BR24" s="1">
        <v>2</v>
      </c>
      <c r="BS24" s="1">
        <v>3</v>
      </c>
      <c r="BT24" s="1">
        <v>1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2</v>
      </c>
      <c r="CC24" s="1">
        <v>1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2</v>
      </c>
      <c r="CJ24" s="1">
        <v>1</v>
      </c>
      <c r="CK24" s="1">
        <v>1</v>
      </c>
      <c r="CL24" s="1">
        <v>1</v>
      </c>
      <c r="CM24" s="1">
        <v>0</v>
      </c>
      <c r="CN24" s="1">
        <v>1</v>
      </c>
      <c r="CO24" s="1">
        <v>0</v>
      </c>
      <c r="CP24" s="1">
        <v>0</v>
      </c>
      <c r="CQ24" s="1">
        <v>1</v>
      </c>
      <c r="CR24" s="1">
        <v>2</v>
      </c>
      <c r="CS24" s="1">
        <v>0</v>
      </c>
      <c r="CT24" s="1">
        <v>0</v>
      </c>
      <c r="CU24" s="1">
        <v>0</v>
      </c>
      <c r="CV24" s="1">
        <v>0</v>
      </c>
      <c r="CW24" s="1">
        <v>1</v>
      </c>
      <c r="CX24" s="1">
        <v>0</v>
      </c>
      <c r="CY24" s="1">
        <v>0</v>
      </c>
      <c r="CZ24" s="1">
        <v>0</v>
      </c>
      <c r="DA24" s="1">
        <v>0</v>
      </c>
      <c r="DB24" s="1">
        <v>2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1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2</v>
      </c>
      <c r="EF24" s="1">
        <v>1273</v>
      </c>
      <c r="EG24" s="1">
        <v>202</v>
      </c>
      <c r="EH24" s="19">
        <v>0</v>
      </c>
    </row>
    <row r="25" spans="4:138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2</v>
      </c>
      <c r="J25" s="1">
        <v>68</v>
      </c>
      <c r="K25" s="1">
        <v>4</v>
      </c>
      <c r="L25" s="1">
        <v>6</v>
      </c>
      <c r="M25" s="1">
        <v>2</v>
      </c>
      <c r="N25" s="1">
        <v>1</v>
      </c>
      <c r="O25" s="1">
        <v>11</v>
      </c>
      <c r="P25" s="1">
        <v>12</v>
      </c>
      <c r="Q25" s="1">
        <v>30</v>
      </c>
      <c r="R25" s="1">
        <v>8</v>
      </c>
      <c r="S25" s="1">
        <v>2</v>
      </c>
      <c r="T25" s="1">
        <v>0</v>
      </c>
      <c r="U25" s="1">
        <v>16</v>
      </c>
      <c r="V25" s="1">
        <v>11</v>
      </c>
      <c r="W25" s="1">
        <v>11</v>
      </c>
      <c r="X25" s="1">
        <v>4</v>
      </c>
      <c r="Y25" s="1">
        <v>1</v>
      </c>
      <c r="Z25" s="1">
        <v>77</v>
      </c>
      <c r="AA25" s="1">
        <v>0</v>
      </c>
      <c r="AB25" s="1">
        <v>1</v>
      </c>
      <c r="AC25" s="1">
        <v>0</v>
      </c>
      <c r="AD25" s="1">
        <v>21</v>
      </c>
      <c r="AE25" s="1">
        <v>10</v>
      </c>
      <c r="AF25" s="1">
        <v>4</v>
      </c>
      <c r="AG25" s="1">
        <v>0</v>
      </c>
      <c r="AH25" s="1">
        <v>1</v>
      </c>
      <c r="AI25" s="1">
        <v>4</v>
      </c>
      <c r="AJ25" s="1">
        <v>0</v>
      </c>
      <c r="AK25" s="1">
        <v>1</v>
      </c>
      <c r="AL25" s="1">
        <v>3</v>
      </c>
      <c r="AM25" s="1">
        <v>3</v>
      </c>
      <c r="AN25" s="1">
        <v>1</v>
      </c>
      <c r="AO25" s="1">
        <v>54</v>
      </c>
      <c r="AP25" s="1">
        <v>1</v>
      </c>
      <c r="AQ25" s="1">
        <v>6</v>
      </c>
      <c r="AR25" s="1">
        <v>0</v>
      </c>
      <c r="AS25" s="1">
        <v>16</v>
      </c>
      <c r="AT25" s="1">
        <v>2</v>
      </c>
      <c r="AU25" s="1">
        <v>16</v>
      </c>
      <c r="AV25" s="1">
        <v>15</v>
      </c>
      <c r="AW25" s="1">
        <v>8</v>
      </c>
      <c r="AX25" s="1">
        <v>0</v>
      </c>
      <c r="AY25" s="1">
        <v>3</v>
      </c>
      <c r="AZ25" s="1">
        <v>10</v>
      </c>
      <c r="BA25" s="1">
        <v>3</v>
      </c>
      <c r="BB25" s="1">
        <v>0</v>
      </c>
      <c r="BC25" s="1">
        <v>3</v>
      </c>
      <c r="BD25" s="1">
        <v>3</v>
      </c>
      <c r="BE25" s="1">
        <v>1</v>
      </c>
      <c r="BF25" s="1">
        <v>1</v>
      </c>
      <c r="BG25" s="1">
        <v>0</v>
      </c>
      <c r="BH25" s="1">
        <v>9</v>
      </c>
      <c r="BI25" s="1">
        <v>0</v>
      </c>
      <c r="BJ25" s="1">
        <v>2</v>
      </c>
      <c r="BK25" s="1">
        <v>0</v>
      </c>
      <c r="BL25" s="1">
        <v>0</v>
      </c>
      <c r="BM25" s="1">
        <v>0</v>
      </c>
      <c r="BN25" s="1">
        <v>2</v>
      </c>
      <c r="BO25" s="1">
        <v>15</v>
      </c>
      <c r="BP25" s="1">
        <v>0</v>
      </c>
      <c r="BQ25" s="1">
        <v>0</v>
      </c>
      <c r="BR25" s="1">
        <v>0</v>
      </c>
      <c r="BS25" s="1">
        <v>1</v>
      </c>
      <c r="BT25" s="1">
        <v>0</v>
      </c>
      <c r="BU25" s="1">
        <v>1</v>
      </c>
      <c r="BV25" s="1">
        <v>1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1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3</v>
      </c>
      <c r="DC25" s="1">
        <v>1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1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1</v>
      </c>
      <c r="EC25" s="1">
        <v>0</v>
      </c>
      <c r="ED25" s="1">
        <v>0</v>
      </c>
      <c r="EE25" s="1">
        <v>0</v>
      </c>
      <c r="EF25" s="1">
        <v>495</v>
      </c>
      <c r="EG25" s="1">
        <v>77</v>
      </c>
      <c r="EH25" s="19">
        <v>0</v>
      </c>
    </row>
    <row r="26" spans="4:138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0</v>
      </c>
      <c r="J26" s="2">
        <v>11</v>
      </c>
      <c r="K26" s="2">
        <v>1</v>
      </c>
      <c r="L26" s="2">
        <v>3</v>
      </c>
      <c r="M26" s="2">
        <v>1</v>
      </c>
      <c r="N26" s="2">
        <v>0</v>
      </c>
      <c r="O26" s="2">
        <v>8</v>
      </c>
      <c r="P26" s="2">
        <v>5</v>
      </c>
      <c r="Q26" s="2">
        <v>27</v>
      </c>
      <c r="R26" s="2">
        <v>0</v>
      </c>
      <c r="S26" s="2">
        <v>0</v>
      </c>
      <c r="T26" s="2">
        <v>0</v>
      </c>
      <c r="U26" s="2">
        <v>1</v>
      </c>
      <c r="V26" s="2">
        <v>2</v>
      </c>
      <c r="W26" s="2">
        <v>4</v>
      </c>
      <c r="X26" s="2">
        <v>15</v>
      </c>
      <c r="Y26" s="2">
        <v>1</v>
      </c>
      <c r="Z26" s="2">
        <v>16</v>
      </c>
      <c r="AA26" s="2">
        <v>0</v>
      </c>
      <c r="AB26" s="2">
        <v>1</v>
      </c>
      <c r="AC26" s="2">
        <v>0</v>
      </c>
      <c r="AD26" s="2">
        <v>18</v>
      </c>
      <c r="AE26" s="2">
        <v>6</v>
      </c>
      <c r="AF26" s="2">
        <v>3</v>
      </c>
      <c r="AG26" s="2">
        <v>0</v>
      </c>
      <c r="AH26" s="2">
        <v>2</v>
      </c>
      <c r="AI26" s="2">
        <v>4</v>
      </c>
      <c r="AJ26" s="2">
        <v>3</v>
      </c>
      <c r="AK26" s="2">
        <v>1</v>
      </c>
      <c r="AL26" s="2">
        <v>3</v>
      </c>
      <c r="AM26" s="2">
        <v>3</v>
      </c>
      <c r="AN26" s="2">
        <v>0</v>
      </c>
      <c r="AO26" s="2">
        <v>5</v>
      </c>
      <c r="AP26" s="2">
        <v>1</v>
      </c>
      <c r="AQ26" s="2">
        <v>6</v>
      </c>
      <c r="AR26" s="2">
        <v>2</v>
      </c>
      <c r="AS26" s="2">
        <v>3</v>
      </c>
      <c r="AT26" s="2">
        <v>4</v>
      </c>
      <c r="AU26" s="2">
        <v>3</v>
      </c>
      <c r="AV26" s="2">
        <v>2</v>
      </c>
      <c r="AW26" s="2">
        <v>3</v>
      </c>
      <c r="AX26" s="2">
        <v>0</v>
      </c>
      <c r="AY26" s="2">
        <v>15</v>
      </c>
      <c r="AZ26" s="2">
        <v>8</v>
      </c>
      <c r="BA26" s="2">
        <v>8</v>
      </c>
      <c r="BB26" s="2">
        <v>0</v>
      </c>
      <c r="BC26" s="2">
        <v>0</v>
      </c>
      <c r="BD26" s="2">
        <v>1</v>
      </c>
      <c r="BE26" s="2">
        <v>6</v>
      </c>
      <c r="BF26" s="2">
        <v>0</v>
      </c>
      <c r="BG26" s="2">
        <v>1</v>
      </c>
      <c r="BH26" s="2">
        <v>15</v>
      </c>
      <c r="BI26" s="2">
        <v>1</v>
      </c>
      <c r="BJ26" s="2">
        <v>0</v>
      </c>
      <c r="BK26" s="2">
        <v>1</v>
      </c>
      <c r="BL26" s="2">
        <v>1</v>
      </c>
      <c r="BM26" s="2">
        <v>0</v>
      </c>
      <c r="BN26" s="2">
        <v>8</v>
      </c>
      <c r="BO26" s="2">
        <v>1</v>
      </c>
      <c r="BP26" s="2">
        <v>0</v>
      </c>
      <c r="BQ26" s="2">
        <v>1</v>
      </c>
      <c r="BR26" s="2">
        <v>3</v>
      </c>
      <c r="BS26" s="2">
        <v>1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1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1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1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1</v>
      </c>
      <c r="DH26" s="2">
        <v>0</v>
      </c>
      <c r="DI26" s="2">
        <v>0</v>
      </c>
      <c r="DJ26" s="2">
        <v>0</v>
      </c>
      <c r="DK26" s="2">
        <v>1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1</v>
      </c>
      <c r="EC26" s="2">
        <v>0</v>
      </c>
      <c r="ED26" s="2">
        <v>0</v>
      </c>
      <c r="EE26" s="2">
        <v>0</v>
      </c>
      <c r="EF26" s="2">
        <v>247</v>
      </c>
      <c r="EG26" s="2">
        <v>12</v>
      </c>
      <c r="EH26" s="20">
        <v>0</v>
      </c>
    </row>
    <row r="27" spans="4:138" x14ac:dyDescent="0.25">
      <c r="D27" s="72"/>
      <c r="E27" s="9" t="s">
        <v>162</v>
      </c>
      <c r="F27" s="10"/>
      <c r="G27" s="13">
        <v>374</v>
      </c>
      <c r="H27" s="11">
        <v>6</v>
      </c>
      <c r="I27" s="1">
        <v>3</v>
      </c>
      <c r="J27" s="1">
        <v>78</v>
      </c>
      <c r="K27" s="1">
        <v>3</v>
      </c>
      <c r="L27" s="1">
        <v>14</v>
      </c>
      <c r="M27" s="1">
        <v>0</v>
      </c>
      <c r="N27" s="1">
        <v>5</v>
      </c>
      <c r="O27" s="1">
        <v>28</v>
      </c>
      <c r="P27" s="1">
        <v>14</v>
      </c>
      <c r="Q27" s="1">
        <v>87</v>
      </c>
      <c r="R27" s="1">
        <v>1</v>
      </c>
      <c r="S27" s="1">
        <v>0</v>
      </c>
      <c r="T27" s="1">
        <v>5</v>
      </c>
      <c r="U27" s="1">
        <v>9</v>
      </c>
      <c r="V27" s="1">
        <v>15</v>
      </c>
      <c r="W27" s="1">
        <v>29</v>
      </c>
      <c r="X27" s="1">
        <v>27</v>
      </c>
      <c r="Y27" s="1">
        <v>7</v>
      </c>
      <c r="Z27" s="1">
        <v>100</v>
      </c>
      <c r="AA27" s="1">
        <v>1</v>
      </c>
      <c r="AB27" s="1">
        <v>3</v>
      </c>
      <c r="AC27" s="1">
        <v>1</v>
      </c>
      <c r="AD27" s="1">
        <v>46</v>
      </c>
      <c r="AE27" s="1">
        <v>15</v>
      </c>
      <c r="AF27" s="1">
        <v>5</v>
      </c>
      <c r="AG27" s="1">
        <v>2</v>
      </c>
      <c r="AH27" s="1">
        <v>6</v>
      </c>
      <c r="AI27" s="1">
        <v>27</v>
      </c>
      <c r="AJ27" s="1">
        <v>3</v>
      </c>
      <c r="AK27" s="1">
        <v>10</v>
      </c>
      <c r="AL27" s="1">
        <v>5</v>
      </c>
      <c r="AM27" s="1">
        <v>4</v>
      </c>
      <c r="AN27" s="1">
        <v>2</v>
      </c>
      <c r="AO27" s="1">
        <v>28</v>
      </c>
      <c r="AP27" s="1">
        <v>3</v>
      </c>
      <c r="AQ27" s="1">
        <v>24</v>
      </c>
      <c r="AR27" s="1">
        <v>2</v>
      </c>
      <c r="AS27" s="1">
        <v>20</v>
      </c>
      <c r="AT27" s="1">
        <v>14</v>
      </c>
      <c r="AU27" s="1">
        <v>10</v>
      </c>
      <c r="AV27" s="1">
        <v>18</v>
      </c>
      <c r="AW27" s="1">
        <v>7</v>
      </c>
      <c r="AX27" s="1">
        <v>0</v>
      </c>
      <c r="AY27" s="1">
        <v>34</v>
      </c>
      <c r="AZ27" s="1">
        <v>36</v>
      </c>
      <c r="BA27" s="1">
        <v>27</v>
      </c>
      <c r="BB27" s="1">
        <v>2</v>
      </c>
      <c r="BC27" s="1">
        <v>0</v>
      </c>
      <c r="BD27" s="1">
        <v>1</v>
      </c>
      <c r="BE27" s="1">
        <v>16</v>
      </c>
      <c r="BF27" s="1">
        <v>4</v>
      </c>
      <c r="BG27" s="1">
        <v>0</v>
      </c>
      <c r="BH27" s="1">
        <v>47</v>
      </c>
      <c r="BI27" s="1">
        <v>5</v>
      </c>
      <c r="BJ27" s="1">
        <v>0</v>
      </c>
      <c r="BK27" s="1">
        <v>4</v>
      </c>
      <c r="BL27" s="1">
        <v>2</v>
      </c>
      <c r="BM27" s="1">
        <v>0</v>
      </c>
      <c r="BN27" s="1">
        <v>27</v>
      </c>
      <c r="BO27" s="1">
        <v>5</v>
      </c>
      <c r="BP27" s="1">
        <v>0</v>
      </c>
      <c r="BQ27" s="1">
        <v>4</v>
      </c>
      <c r="BR27" s="1">
        <v>4</v>
      </c>
      <c r="BS27" s="1">
        <v>1</v>
      </c>
      <c r="BT27" s="1">
        <v>2</v>
      </c>
      <c r="BU27" s="1">
        <v>0</v>
      </c>
      <c r="BV27" s="1">
        <v>0</v>
      </c>
      <c r="BW27" s="1">
        <v>0</v>
      </c>
      <c r="BX27" s="1">
        <v>1</v>
      </c>
      <c r="BY27" s="1">
        <v>0</v>
      </c>
      <c r="BZ27" s="1">
        <v>0</v>
      </c>
      <c r="CA27" s="1">
        <v>1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1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1</v>
      </c>
      <c r="CX27" s="1">
        <v>1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1</v>
      </c>
      <c r="DO27" s="1">
        <v>0</v>
      </c>
      <c r="DP27" s="1">
        <v>0</v>
      </c>
      <c r="DQ27" s="1">
        <v>1</v>
      </c>
      <c r="DR27" s="1">
        <v>0</v>
      </c>
      <c r="DS27" s="1">
        <v>0</v>
      </c>
      <c r="DT27" s="1">
        <v>1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2</v>
      </c>
      <c r="EF27" s="1">
        <v>919</v>
      </c>
      <c r="EG27" s="1">
        <v>97</v>
      </c>
      <c r="EH27" s="19">
        <v>0</v>
      </c>
    </row>
    <row r="28" spans="4:138" x14ac:dyDescent="0.25">
      <c r="D28" s="72"/>
      <c r="E28" s="9" t="s">
        <v>163</v>
      </c>
      <c r="F28" s="10"/>
      <c r="G28" s="13">
        <v>437</v>
      </c>
      <c r="H28" s="11">
        <v>6</v>
      </c>
      <c r="I28" s="1">
        <v>9</v>
      </c>
      <c r="J28" s="1">
        <v>88</v>
      </c>
      <c r="K28" s="1">
        <v>4</v>
      </c>
      <c r="L28" s="1">
        <v>26</v>
      </c>
      <c r="M28" s="1">
        <v>3</v>
      </c>
      <c r="N28" s="1">
        <v>4</v>
      </c>
      <c r="O28" s="1">
        <v>28</v>
      </c>
      <c r="P28" s="1">
        <v>33</v>
      </c>
      <c r="Q28" s="1">
        <v>77</v>
      </c>
      <c r="R28" s="1">
        <v>3</v>
      </c>
      <c r="S28" s="1">
        <v>0</v>
      </c>
      <c r="T28" s="1">
        <v>1</v>
      </c>
      <c r="U28" s="1">
        <v>27</v>
      </c>
      <c r="V28" s="1">
        <v>26</v>
      </c>
      <c r="W28" s="1">
        <v>28</v>
      </c>
      <c r="X28" s="1">
        <v>25</v>
      </c>
      <c r="Y28" s="1">
        <v>5</v>
      </c>
      <c r="Z28" s="1">
        <v>149</v>
      </c>
      <c r="AA28" s="1">
        <v>1</v>
      </c>
      <c r="AB28" s="1">
        <v>2</v>
      </c>
      <c r="AC28" s="1">
        <v>2</v>
      </c>
      <c r="AD28" s="1">
        <v>43</v>
      </c>
      <c r="AE28" s="1">
        <v>24</v>
      </c>
      <c r="AF28" s="1">
        <v>7</v>
      </c>
      <c r="AG28" s="1">
        <v>1</v>
      </c>
      <c r="AH28" s="1">
        <v>8</v>
      </c>
      <c r="AI28" s="1">
        <v>16</v>
      </c>
      <c r="AJ28" s="1">
        <v>2</v>
      </c>
      <c r="AK28" s="1">
        <v>9</v>
      </c>
      <c r="AL28" s="1">
        <v>6</v>
      </c>
      <c r="AM28" s="1">
        <v>3</v>
      </c>
      <c r="AN28" s="1">
        <v>2</v>
      </c>
      <c r="AO28" s="1">
        <v>55</v>
      </c>
      <c r="AP28" s="1">
        <v>1</v>
      </c>
      <c r="AQ28" s="1">
        <v>18</v>
      </c>
      <c r="AR28" s="1">
        <v>1</v>
      </c>
      <c r="AS28" s="1">
        <v>43</v>
      </c>
      <c r="AT28" s="1">
        <v>9</v>
      </c>
      <c r="AU28" s="1">
        <v>23</v>
      </c>
      <c r="AV28" s="1">
        <v>33</v>
      </c>
      <c r="AW28" s="1">
        <v>12</v>
      </c>
      <c r="AX28" s="1">
        <v>1</v>
      </c>
      <c r="AY28" s="1">
        <v>18</v>
      </c>
      <c r="AZ28" s="1">
        <v>15</v>
      </c>
      <c r="BA28" s="1">
        <v>7</v>
      </c>
      <c r="BB28" s="1">
        <v>1</v>
      </c>
      <c r="BC28" s="1">
        <v>1</v>
      </c>
      <c r="BD28" s="1">
        <v>2</v>
      </c>
      <c r="BE28" s="1">
        <v>5</v>
      </c>
      <c r="BF28" s="1">
        <v>6</v>
      </c>
      <c r="BG28" s="1">
        <v>2</v>
      </c>
      <c r="BH28" s="1">
        <v>24</v>
      </c>
      <c r="BI28" s="1">
        <v>6</v>
      </c>
      <c r="BJ28" s="1">
        <v>1</v>
      </c>
      <c r="BK28" s="1">
        <v>2</v>
      </c>
      <c r="BL28" s="1">
        <v>1</v>
      </c>
      <c r="BM28" s="1">
        <v>0</v>
      </c>
      <c r="BN28" s="1">
        <v>16</v>
      </c>
      <c r="BO28" s="1">
        <v>16</v>
      </c>
      <c r="BP28" s="1">
        <v>0</v>
      </c>
      <c r="BQ28" s="1">
        <v>0</v>
      </c>
      <c r="BR28" s="1">
        <v>1</v>
      </c>
      <c r="BS28" s="1">
        <v>3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2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2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2</v>
      </c>
      <c r="DC28" s="1">
        <v>1</v>
      </c>
      <c r="DD28" s="1">
        <v>0</v>
      </c>
      <c r="DE28" s="1">
        <v>0</v>
      </c>
      <c r="DF28" s="1">
        <v>0</v>
      </c>
      <c r="DG28" s="1">
        <v>0</v>
      </c>
      <c r="DH28" s="1">
        <v>1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2</v>
      </c>
      <c r="EF28" s="1">
        <v>1002</v>
      </c>
      <c r="EG28" s="1">
        <v>125</v>
      </c>
      <c r="EH28" s="19">
        <v>0</v>
      </c>
    </row>
    <row r="29" spans="4:138" x14ac:dyDescent="0.25">
      <c r="D29" s="72"/>
      <c r="E29" s="9" t="s">
        <v>164</v>
      </c>
      <c r="F29" s="10"/>
      <c r="G29" s="13">
        <v>582</v>
      </c>
      <c r="H29" s="11">
        <v>6</v>
      </c>
      <c r="I29" s="1">
        <v>7</v>
      </c>
      <c r="J29" s="1">
        <v>176</v>
      </c>
      <c r="K29" s="1">
        <v>5</v>
      </c>
      <c r="L29" s="1">
        <v>24</v>
      </c>
      <c r="M29" s="1">
        <v>2</v>
      </c>
      <c r="N29" s="1">
        <v>3</v>
      </c>
      <c r="O29" s="1">
        <v>38</v>
      </c>
      <c r="P29" s="1">
        <v>47</v>
      </c>
      <c r="Q29" s="1">
        <v>92</v>
      </c>
      <c r="R29" s="1">
        <v>2</v>
      </c>
      <c r="S29" s="1">
        <v>0</v>
      </c>
      <c r="T29" s="1">
        <v>4</v>
      </c>
      <c r="U29" s="1">
        <v>44</v>
      </c>
      <c r="V29" s="1">
        <v>38</v>
      </c>
      <c r="W29" s="1">
        <v>54</v>
      </c>
      <c r="X29" s="1">
        <v>30</v>
      </c>
      <c r="Y29" s="1">
        <v>3</v>
      </c>
      <c r="Z29" s="1">
        <v>187</v>
      </c>
      <c r="AA29" s="1">
        <v>0</v>
      </c>
      <c r="AB29" s="1">
        <v>1</v>
      </c>
      <c r="AC29" s="1">
        <v>0</v>
      </c>
      <c r="AD29" s="1">
        <v>73</v>
      </c>
      <c r="AE29" s="1">
        <v>40</v>
      </c>
      <c r="AF29" s="1">
        <v>20</v>
      </c>
      <c r="AG29" s="1">
        <v>0</v>
      </c>
      <c r="AH29" s="1">
        <v>6</v>
      </c>
      <c r="AI29" s="1">
        <v>15</v>
      </c>
      <c r="AJ29" s="1">
        <v>0</v>
      </c>
      <c r="AK29" s="1">
        <v>4</v>
      </c>
      <c r="AL29" s="1">
        <v>3</v>
      </c>
      <c r="AM29" s="1">
        <v>7</v>
      </c>
      <c r="AN29" s="1">
        <v>0</v>
      </c>
      <c r="AO29" s="1">
        <v>100</v>
      </c>
      <c r="AP29" s="1">
        <v>0</v>
      </c>
      <c r="AQ29" s="1">
        <v>20</v>
      </c>
      <c r="AR29" s="1">
        <v>1</v>
      </c>
      <c r="AS29" s="1">
        <v>58</v>
      </c>
      <c r="AT29" s="1">
        <v>16</v>
      </c>
      <c r="AU29" s="1">
        <v>43</v>
      </c>
      <c r="AV29" s="1">
        <v>42</v>
      </c>
      <c r="AW29" s="1">
        <v>21</v>
      </c>
      <c r="AX29" s="1">
        <v>1</v>
      </c>
      <c r="AY29" s="1">
        <v>13</v>
      </c>
      <c r="AZ29" s="1">
        <v>54</v>
      </c>
      <c r="BA29" s="1">
        <v>15</v>
      </c>
      <c r="BB29" s="1">
        <v>0</v>
      </c>
      <c r="BC29" s="1">
        <v>0</v>
      </c>
      <c r="BD29" s="1">
        <v>8</v>
      </c>
      <c r="BE29" s="1">
        <v>7</v>
      </c>
      <c r="BF29" s="1">
        <v>5</v>
      </c>
      <c r="BG29" s="1">
        <v>3</v>
      </c>
      <c r="BH29" s="1">
        <v>36</v>
      </c>
      <c r="BI29" s="1">
        <v>0</v>
      </c>
      <c r="BJ29" s="1">
        <v>5</v>
      </c>
      <c r="BK29" s="1">
        <v>3</v>
      </c>
      <c r="BL29" s="1">
        <v>2</v>
      </c>
      <c r="BM29" s="1">
        <v>0</v>
      </c>
      <c r="BN29" s="1">
        <v>16</v>
      </c>
      <c r="BO29" s="1">
        <v>33</v>
      </c>
      <c r="BP29" s="1">
        <v>1</v>
      </c>
      <c r="BQ29" s="1">
        <v>0</v>
      </c>
      <c r="BR29" s="1">
        <v>1</v>
      </c>
      <c r="BS29" s="1">
        <v>8</v>
      </c>
      <c r="BT29" s="1">
        <v>1</v>
      </c>
      <c r="BU29" s="1">
        <v>0</v>
      </c>
      <c r="BV29" s="1">
        <v>1</v>
      </c>
      <c r="BW29" s="1">
        <v>0</v>
      </c>
      <c r="BX29" s="1">
        <v>0</v>
      </c>
      <c r="BY29" s="1">
        <v>0</v>
      </c>
      <c r="BZ29" s="1">
        <v>1</v>
      </c>
      <c r="CA29" s="1">
        <v>0</v>
      </c>
      <c r="CB29" s="1">
        <v>1</v>
      </c>
      <c r="CC29" s="1">
        <v>0</v>
      </c>
      <c r="CD29" s="1">
        <v>0</v>
      </c>
      <c r="CE29" s="1">
        <v>1</v>
      </c>
      <c r="CF29" s="1">
        <v>0</v>
      </c>
      <c r="CG29" s="1">
        <v>1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1</v>
      </c>
      <c r="CR29" s="1">
        <v>1</v>
      </c>
      <c r="CS29" s="1">
        <v>1</v>
      </c>
      <c r="CT29" s="1">
        <v>0</v>
      </c>
      <c r="CU29" s="1">
        <v>0</v>
      </c>
      <c r="CV29" s="1">
        <v>0</v>
      </c>
      <c r="CW29" s="1">
        <v>1</v>
      </c>
      <c r="CX29" s="1">
        <v>0</v>
      </c>
      <c r="CY29" s="1">
        <v>0</v>
      </c>
      <c r="CZ29" s="1">
        <v>0</v>
      </c>
      <c r="DA29" s="1">
        <v>0</v>
      </c>
      <c r="DB29" s="1">
        <v>4</v>
      </c>
      <c r="DC29" s="1">
        <v>0</v>
      </c>
      <c r="DD29" s="1">
        <v>0</v>
      </c>
      <c r="DE29" s="1">
        <v>0</v>
      </c>
      <c r="DF29" s="1">
        <v>1</v>
      </c>
      <c r="DG29" s="1">
        <v>0</v>
      </c>
      <c r="DH29" s="1">
        <v>2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1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1</v>
      </c>
      <c r="EB29" s="1">
        <v>0</v>
      </c>
      <c r="EC29" s="1">
        <v>0</v>
      </c>
      <c r="ED29" s="1">
        <v>0</v>
      </c>
      <c r="EE29" s="1">
        <v>6</v>
      </c>
      <c r="EF29" s="1">
        <v>1468</v>
      </c>
      <c r="EG29" s="1">
        <v>137</v>
      </c>
      <c r="EH29" s="19">
        <v>0</v>
      </c>
    </row>
    <row r="30" spans="4:138" x14ac:dyDescent="0.25">
      <c r="D30" s="72"/>
      <c r="E30" s="9" t="s">
        <v>165</v>
      </c>
      <c r="F30" s="10"/>
      <c r="G30" s="13">
        <v>529</v>
      </c>
      <c r="H30" s="11">
        <v>1</v>
      </c>
      <c r="I30" s="1">
        <v>5</v>
      </c>
      <c r="J30" s="1">
        <v>155</v>
      </c>
      <c r="K30" s="1">
        <v>7</v>
      </c>
      <c r="L30" s="1">
        <v>12</v>
      </c>
      <c r="M30" s="1">
        <v>4</v>
      </c>
      <c r="N30" s="1">
        <v>2</v>
      </c>
      <c r="O30" s="1">
        <v>13</v>
      </c>
      <c r="P30" s="1">
        <v>22</v>
      </c>
      <c r="Q30" s="1">
        <v>89</v>
      </c>
      <c r="R30" s="1">
        <v>1</v>
      </c>
      <c r="S30" s="1">
        <v>1</v>
      </c>
      <c r="T30" s="1">
        <v>1</v>
      </c>
      <c r="U30" s="1">
        <v>33</v>
      </c>
      <c r="V30" s="1">
        <v>29</v>
      </c>
      <c r="W30" s="1">
        <v>40</v>
      </c>
      <c r="X30" s="1">
        <v>2</v>
      </c>
      <c r="Y30" s="1">
        <v>3</v>
      </c>
      <c r="Z30" s="1">
        <v>152</v>
      </c>
      <c r="AA30" s="1">
        <v>0</v>
      </c>
      <c r="AB30" s="1">
        <v>0</v>
      </c>
      <c r="AC30" s="1">
        <v>0</v>
      </c>
      <c r="AD30" s="1">
        <v>40</v>
      </c>
      <c r="AE30" s="1">
        <v>18</v>
      </c>
      <c r="AF30" s="1">
        <v>19</v>
      </c>
      <c r="AG30" s="1">
        <v>2</v>
      </c>
      <c r="AH30" s="1">
        <v>3</v>
      </c>
      <c r="AI30" s="1">
        <v>2</v>
      </c>
      <c r="AJ30" s="1">
        <v>0</v>
      </c>
      <c r="AK30" s="1">
        <v>4</v>
      </c>
      <c r="AL30" s="1">
        <v>1</v>
      </c>
      <c r="AM30" s="1">
        <v>6</v>
      </c>
      <c r="AN30" s="1">
        <v>3</v>
      </c>
      <c r="AO30" s="1">
        <v>81</v>
      </c>
      <c r="AP30" s="1">
        <v>1</v>
      </c>
      <c r="AQ30" s="1">
        <v>15</v>
      </c>
      <c r="AR30" s="1">
        <v>1</v>
      </c>
      <c r="AS30" s="1">
        <v>44</v>
      </c>
      <c r="AT30" s="1">
        <v>15</v>
      </c>
      <c r="AU30" s="1">
        <v>28</v>
      </c>
      <c r="AV30" s="1">
        <v>17</v>
      </c>
      <c r="AW30" s="1">
        <v>20</v>
      </c>
      <c r="AX30" s="1">
        <v>0</v>
      </c>
      <c r="AY30" s="1">
        <v>1</v>
      </c>
      <c r="AZ30" s="1">
        <v>18</v>
      </c>
      <c r="BA30" s="1">
        <v>3</v>
      </c>
      <c r="BB30" s="1">
        <v>0</v>
      </c>
      <c r="BC30" s="1">
        <v>1</v>
      </c>
      <c r="BD30" s="1">
        <v>5</v>
      </c>
      <c r="BE30" s="1">
        <v>2</v>
      </c>
      <c r="BF30" s="1">
        <v>1</v>
      </c>
      <c r="BG30" s="1">
        <v>6</v>
      </c>
      <c r="BH30" s="1">
        <v>17</v>
      </c>
      <c r="BI30" s="1">
        <v>2</v>
      </c>
      <c r="BJ30" s="1">
        <v>4</v>
      </c>
      <c r="BK30" s="1">
        <v>0</v>
      </c>
      <c r="BL30" s="1">
        <v>0</v>
      </c>
      <c r="BM30" s="1">
        <v>0</v>
      </c>
      <c r="BN30" s="1">
        <v>5</v>
      </c>
      <c r="BO30" s="1">
        <v>37</v>
      </c>
      <c r="BP30" s="1">
        <v>0</v>
      </c>
      <c r="BQ30" s="1">
        <v>0</v>
      </c>
      <c r="BR30" s="1">
        <v>0</v>
      </c>
      <c r="BS30" s="1">
        <v>2</v>
      </c>
      <c r="BT30" s="1">
        <v>0</v>
      </c>
      <c r="BU30" s="1">
        <v>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1</v>
      </c>
      <c r="CC30" s="1">
        <v>1</v>
      </c>
      <c r="CD30" s="1">
        <v>0</v>
      </c>
      <c r="CE30" s="1">
        <v>0</v>
      </c>
      <c r="CF30" s="1">
        <v>0</v>
      </c>
      <c r="CG30" s="1">
        <v>1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1</v>
      </c>
      <c r="CP30" s="1">
        <v>1</v>
      </c>
      <c r="CQ30" s="1">
        <v>0</v>
      </c>
      <c r="CR30" s="1">
        <v>1</v>
      </c>
      <c r="CS30" s="1">
        <v>0</v>
      </c>
      <c r="CT30" s="1">
        <v>1</v>
      </c>
      <c r="CU30" s="1">
        <v>0</v>
      </c>
      <c r="CV30" s="1">
        <v>0</v>
      </c>
      <c r="CW30" s="1">
        <v>0</v>
      </c>
      <c r="CX30" s="1">
        <v>0</v>
      </c>
      <c r="CY30" s="1">
        <v>1</v>
      </c>
      <c r="CZ30" s="1">
        <v>1</v>
      </c>
      <c r="DA30" s="1">
        <v>0</v>
      </c>
      <c r="DB30" s="1">
        <v>1</v>
      </c>
      <c r="DC30" s="1">
        <v>1</v>
      </c>
      <c r="DD30" s="1">
        <v>0</v>
      </c>
      <c r="DE30" s="1">
        <v>0</v>
      </c>
      <c r="DF30" s="1">
        <v>1</v>
      </c>
      <c r="DG30" s="1">
        <v>0</v>
      </c>
      <c r="DH30" s="1">
        <v>1</v>
      </c>
      <c r="DI30" s="1">
        <v>1</v>
      </c>
      <c r="DJ30" s="1">
        <v>0</v>
      </c>
      <c r="DK30" s="1">
        <v>0</v>
      </c>
      <c r="DL30" s="1">
        <v>0</v>
      </c>
      <c r="DM30" s="1">
        <v>1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2</v>
      </c>
      <c r="DX30" s="1">
        <v>1</v>
      </c>
      <c r="DY30" s="1">
        <v>0</v>
      </c>
      <c r="DZ30" s="1">
        <v>0</v>
      </c>
      <c r="EA30" s="1">
        <v>1</v>
      </c>
      <c r="EB30" s="1">
        <v>1</v>
      </c>
      <c r="EC30" s="1">
        <v>0</v>
      </c>
      <c r="ED30" s="1">
        <v>0</v>
      </c>
      <c r="EE30" s="1">
        <v>6</v>
      </c>
      <c r="EF30" s="1">
        <v>1023</v>
      </c>
      <c r="EG30" s="1">
        <v>159</v>
      </c>
      <c r="EH30" s="19">
        <v>0</v>
      </c>
    </row>
    <row r="31" spans="4:138" x14ac:dyDescent="0.25">
      <c r="D31" s="72"/>
      <c r="E31" s="9" t="s">
        <v>166</v>
      </c>
      <c r="F31" s="10"/>
      <c r="G31" s="13">
        <v>489</v>
      </c>
      <c r="H31" s="11">
        <v>0</v>
      </c>
      <c r="I31" s="1">
        <v>9</v>
      </c>
      <c r="J31" s="1">
        <v>171</v>
      </c>
      <c r="K31" s="1">
        <v>9</v>
      </c>
      <c r="L31" s="1">
        <v>9</v>
      </c>
      <c r="M31" s="1">
        <v>2</v>
      </c>
      <c r="N31" s="1">
        <v>1</v>
      </c>
      <c r="O31" s="1">
        <v>7</v>
      </c>
      <c r="P31" s="1">
        <v>14</v>
      </c>
      <c r="Q31" s="1">
        <v>65</v>
      </c>
      <c r="R31" s="1">
        <v>4</v>
      </c>
      <c r="S31" s="1">
        <v>0</v>
      </c>
      <c r="T31" s="1">
        <v>1</v>
      </c>
      <c r="U31" s="1">
        <v>48</v>
      </c>
      <c r="V31" s="1">
        <v>38</v>
      </c>
      <c r="W31" s="1">
        <v>33</v>
      </c>
      <c r="X31" s="1">
        <v>3</v>
      </c>
      <c r="Y31" s="1">
        <v>0</v>
      </c>
      <c r="Z31" s="1">
        <v>172</v>
      </c>
      <c r="AA31" s="1">
        <v>2</v>
      </c>
      <c r="AB31" s="1">
        <v>0</v>
      </c>
      <c r="AC31" s="1">
        <v>1</v>
      </c>
      <c r="AD31" s="1">
        <v>26</v>
      </c>
      <c r="AE31" s="1">
        <v>21</v>
      </c>
      <c r="AF31" s="1">
        <v>7</v>
      </c>
      <c r="AG31" s="1">
        <v>1</v>
      </c>
      <c r="AH31" s="1">
        <v>0</v>
      </c>
      <c r="AI31" s="1">
        <v>0</v>
      </c>
      <c r="AJ31" s="1">
        <v>0</v>
      </c>
      <c r="AK31" s="1">
        <v>2</v>
      </c>
      <c r="AL31" s="1">
        <v>4</v>
      </c>
      <c r="AM31" s="1">
        <v>4</v>
      </c>
      <c r="AN31" s="1">
        <v>5</v>
      </c>
      <c r="AO31" s="1">
        <v>106</v>
      </c>
      <c r="AP31" s="1">
        <v>1</v>
      </c>
      <c r="AQ31" s="1">
        <v>13</v>
      </c>
      <c r="AR31" s="1">
        <v>0</v>
      </c>
      <c r="AS31" s="1">
        <v>31</v>
      </c>
      <c r="AT31" s="1">
        <v>13</v>
      </c>
      <c r="AU31" s="1">
        <v>27</v>
      </c>
      <c r="AV31" s="1">
        <v>22</v>
      </c>
      <c r="AW31" s="1">
        <v>20</v>
      </c>
      <c r="AX31" s="1">
        <v>0</v>
      </c>
      <c r="AY31" s="1">
        <v>1</v>
      </c>
      <c r="AZ31" s="1">
        <v>8</v>
      </c>
      <c r="BA31" s="1">
        <v>5</v>
      </c>
      <c r="BB31" s="1">
        <v>0</v>
      </c>
      <c r="BC31" s="1">
        <v>6</v>
      </c>
      <c r="BD31" s="1">
        <v>9</v>
      </c>
      <c r="BE31" s="1">
        <v>0</v>
      </c>
      <c r="BF31" s="1">
        <v>0</v>
      </c>
      <c r="BG31" s="1">
        <v>5</v>
      </c>
      <c r="BH31" s="1">
        <v>13</v>
      </c>
      <c r="BI31" s="1">
        <v>2</v>
      </c>
      <c r="BJ31" s="1">
        <v>3</v>
      </c>
      <c r="BK31" s="1">
        <v>2</v>
      </c>
      <c r="BL31" s="1">
        <v>1</v>
      </c>
      <c r="BM31" s="1">
        <v>2</v>
      </c>
      <c r="BN31" s="1">
        <v>6</v>
      </c>
      <c r="BO31" s="1">
        <v>24</v>
      </c>
      <c r="BP31" s="1">
        <v>0</v>
      </c>
      <c r="BQ31" s="1">
        <v>1</v>
      </c>
      <c r="BR31" s="1">
        <v>1</v>
      </c>
      <c r="BS31" s="1">
        <v>4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1</v>
      </c>
      <c r="CE31" s="1">
        <v>0</v>
      </c>
      <c r="CF31" s="1">
        <v>0</v>
      </c>
      <c r="CG31" s="1">
        <v>0</v>
      </c>
      <c r="CH31" s="1">
        <v>0</v>
      </c>
      <c r="CI31" s="1">
        <v>3</v>
      </c>
      <c r="CJ31" s="1">
        <v>0</v>
      </c>
      <c r="CK31" s="1">
        <v>1</v>
      </c>
      <c r="CL31" s="1">
        <v>0</v>
      </c>
      <c r="CM31" s="1">
        <v>0</v>
      </c>
      <c r="CN31" s="1">
        <v>1</v>
      </c>
      <c r="CO31" s="1">
        <v>0</v>
      </c>
      <c r="CP31" s="1">
        <v>0</v>
      </c>
      <c r="CQ31" s="1">
        <v>0</v>
      </c>
      <c r="CR31" s="1">
        <v>3</v>
      </c>
      <c r="CS31" s="1">
        <v>0</v>
      </c>
      <c r="CT31" s="1">
        <v>0</v>
      </c>
      <c r="CU31" s="1">
        <v>1</v>
      </c>
      <c r="CV31" s="1">
        <v>0</v>
      </c>
      <c r="CW31" s="1">
        <v>1</v>
      </c>
      <c r="CX31" s="1">
        <v>0</v>
      </c>
      <c r="CY31" s="1">
        <v>0</v>
      </c>
      <c r="CZ31" s="1">
        <v>0</v>
      </c>
      <c r="DA31" s="1">
        <v>0</v>
      </c>
      <c r="DB31" s="1">
        <v>2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1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2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1</v>
      </c>
      <c r="EE31" s="1">
        <v>4</v>
      </c>
      <c r="EF31" s="1">
        <v>1006</v>
      </c>
      <c r="EG31" s="1">
        <v>134</v>
      </c>
      <c r="EH31" s="19">
        <v>0</v>
      </c>
    </row>
    <row r="32" spans="4:138" x14ac:dyDescent="0.25">
      <c r="D32" s="72"/>
      <c r="E32" s="9" t="s">
        <v>167</v>
      </c>
      <c r="F32" s="10"/>
      <c r="G32" s="13">
        <v>514</v>
      </c>
      <c r="H32" s="11">
        <v>1</v>
      </c>
      <c r="I32" s="1">
        <v>5</v>
      </c>
      <c r="J32" s="1">
        <v>203</v>
      </c>
      <c r="K32" s="1">
        <v>6</v>
      </c>
      <c r="L32" s="1">
        <v>3</v>
      </c>
      <c r="M32" s="1">
        <v>1</v>
      </c>
      <c r="N32" s="1">
        <v>1</v>
      </c>
      <c r="O32" s="1">
        <v>9</v>
      </c>
      <c r="P32" s="1">
        <v>4</v>
      </c>
      <c r="Q32" s="1">
        <v>55</v>
      </c>
      <c r="R32" s="1">
        <v>27</v>
      </c>
      <c r="S32" s="1">
        <v>3</v>
      </c>
      <c r="T32" s="1">
        <v>1</v>
      </c>
      <c r="U32" s="1">
        <v>40</v>
      </c>
      <c r="V32" s="1">
        <v>36</v>
      </c>
      <c r="W32" s="1">
        <v>21</v>
      </c>
      <c r="X32" s="1">
        <v>0</v>
      </c>
      <c r="Y32" s="1">
        <v>0</v>
      </c>
      <c r="Z32" s="1">
        <v>179</v>
      </c>
      <c r="AA32" s="1">
        <v>9</v>
      </c>
      <c r="AB32" s="1">
        <v>2</v>
      </c>
      <c r="AC32" s="1">
        <v>1</v>
      </c>
      <c r="AD32" s="1">
        <v>20</v>
      </c>
      <c r="AE32" s="1">
        <v>21</v>
      </c>
      <c r="AF32" s="1">
        <v>1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3</v>
      </c>
      <c r="AM32" s="1">
        <v>1</v>
      </c>
      <c r="AN32" s="1">
        <v>9</v>
      </c>
      <c r="AO32" s="1">
        <v>147</v>
      </c>
      <c r="AP32" s="1">
        <v>0</v>
      </c>
      <c r="AQ32" s="1">
        <v>25</v>
      </c>
      <c r="AR32" s="1">
        <v>1</v>
      </c>
      <c r="AS32" s="1">
        <v>16</v>
      </c>
      <c r="AT32" s="1">
        <v>9</v>
      </c>
      <c r="AU32" s="1">
        <v>19</v>
      </c>
      <c r="AV32" s="1">
        <v>15</v>
      </c>
      <c r="AW32" s="1">
        <v>23</v>
      </c>
      <c r="AX32" s="1">
        <v>0</v>
      </c>
      <c r="AY32" s="1">
        <v>1</v>
      </c>
      <c r="AZ32" s="1">
        <v>6</v>
      </c>
      <c r="BA32" s="1">
        <v>3</v>
      </c>
      <c r="BB32" s="1">
        <v>0</v>
      </c>
      <c r="BC32" s="1">
        <v>9</v>
      </c>
      <c r="BD32" s="1">
        <v>5</v>
      </c>
      <c r="BE32" s="1">
        <v>0</v>
      </c>
      <c r="BF32" s="1">
        <v>0</v>
      </c>
      <c r="BG32" s="1">
        <v>2</v>
      </c>
      <c r="BH32" s="1">
        <v>14</v>
      </c>
      <c r="BI32" s="1">
        <v>1</v>
      </c>
      <c r="BJ32" s="1">
        <v>3</v>
      </c>
      <c r="BK32" s="1">
        <v>0</v>
      </c>
      <c r="BL32" s="1">
        <v>0</v>
      </c>
      <c r="BM32" s="1">
        <v>0</v>
      </c>
      <c r="BN32" s="1">
        <v>5</v>
      </c>
      <c r="BO32" s="1">
        <v>18</v>
      </c>
      <c r="BP32" s="1">
        <v>0</v>
      </c>
      <c r="BQ32" s="1">
        <v>0</v>
      </c>
      <c r="BR32" s="1">
        <v>1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1</v>
      </c>
      <c r="CA32" s="1">
        <v>0</v>
      </c>
      <c r="CB32" s="1">
        <v>5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2</v>
      </c>
      <c r="CJ32" s="1">
        <v>2</v>
      </c>
      <c r="CK32" s="1">
        <v>1</v>
      </c>
      <c r="CL32" s="1">
        <v>1</v>
      </c>
      <c r="CM32" s="1">
        <v>1</v>
      </c>
      <c r="CN32" s="1">
        <v>0</v>
      </c>
      <c r="CO32" s="1">
        <v>0</v>
      </c>
      <c r="CP32" s="1">
        <v>0</v>
      </c>
      <c r="CQ32" s="1">
        <v>0</v>
      </c>
      <c r="CR32" s="1">
        <v>2</v>
      </c>
      <c r="CS32" s="1">
        <v>0</v>
      </c>
      <c r="CT32" s="1">
        <v>0</v>
      </c>
      <c r="CU32" s="1">
        <v>0</v>
      </c>
      <c r="CV32" s="1">
        <v>0</v>
      </c>
      <c r="CW32" s="1">
        <v>1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1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2</v>
      </c>
      <c r="DO32" s="1">
        <v>0</v>
      </c>
      <c r="DP32" s="1">
        <v>1</v>
      </c>
      <c r="DQ32" s="1">
        <v>0</v>
      </c>
      <c r="DR32" s="1">
        <v>0</v>
      </c>
      <c r="DS32" s="1">
        <v>0</v>
      </c>
      <c r="DT32" s="1">
        <v>0</v>
      </c>
      <c r="DU32" s="1">
        <v>1</v>
      </c>
      <c r="DV32" s="1">
        <v>0</v>
      </c>
      <c r="DW32" s="1">
        <v>0</v>
      </c>
      <c r="DX32" s="1">
        <v>0</v>
      </c>
      <c r="DY32" s="1">
        <v>1</v>
      </c>
      <c r="DZ32" s="1">
        <v>2</v>
      </c>
      <c r="EA32" s="1">
        <v>1</v>
      </c>
      <c r="EB32" s="1">
        <v>0</v>
      </c>
      <c r="EC32" s="1">
        <v>0</v>
      </c>
      <c r="ED32" s="1">
        <v>0</v>
      </c>
      <c r="EE32" s="1">
        <v>3</v>
      </c>
      <c r="EF32" s="1">
        <v>1017</v>
      </c>
      <c r="EG32" s="1">
        <v>148</v>
      </c>
      <c r="EH32" s="19">
        <v>0</v>
      </c>
    </row>
    <row r="33" spans="4:138" x14ac:dyDescent="0.25">
      <c r="D33" s="71" t="s">
        <v>168</v>
      </c>
      <c r="E33" s="12" t="s">
        <v>169</v>
      </c>
      <c r="F33" s="7"/>
      <c r="G33" s="14">
        <v>1503</v>
      </c>
      <c r="H33" s="8">
        <v>7</v>
      </c>
      <c r="I33" s="2">
        <v>11</v>
      </c>
      <c r="J33" s="2">
        <v>430</v>
      </c>
      <c r="K33" s="2">
        <v>2</v>
      </c>
      <c r="L33" s="2">
        <v>49</v>
      </c>
      <c r="M33" s="2">
        <v>8</v>
      </c>
      <c r="N33" s="2">
        <v>13</v>
      </c>
      <c r="O33" s="2">
        <v>92</v>
      </c>
      <c r="P33" s="2">
        <v>90</v>
      </c>
      <c r="Q33" s="2">
        <v>291</v>
      </c>
      <c r="R33" s="2">
        <v>16</v>
      </c>
      <c r="S33" s="2">
        <v>2</v>
      </c>
      <c r="T33" s="2">
        <v>10</v>
      </c>
      <c r="U33" s="2">
        <v>176</v>
      </c>
      <c r="V33" s="2">
        <v>154</v>
      </c>
      <c r="W33" s="2">
        <v>131</v>
      </c>
      <c r="X33" s="2">
        <v>79</v>
      </c>
      <c r="Y33" s="2">
        <v>17</v>
      </c>
      <c r="Z33" s="2">
        <v>410</v>
      </c>
      <c r="AA33" s="2">
        <v>4</v>
      </c>
      <c r="AB33" s="2">
        <v>6</v>
      </c>
      <c r="AC33" s="2">
        <v>2</v>
      </c>
      <c r="AD33" s="2">
        <v>190</v>
      </c>
      <c r="AE33" s="2">
        <v>76</v>
      </c>
      <c r="AF33" s="2">
        <v>39</v>
      </c>
      <c r="AG33" s="2">
        <v>3</v>
      </c>
      <c r="AH33" s="2">
        <v>15</v>
      </c>
      <c r="AI33" s="2">
        <v>45</v>
      </c>
      <c r="AJ33" s="2">
        <v>5</v>
      </c>
      <c r="AK33" s="2">
        <v>19</v>
      </c>
      <c r="AL33" s="2">
        <v>9</v>
      </c>
      <c r="AM33" s="2">
        <v>24</v>
      </c>
      <c r="AN33" s="2">
        <v>3</v>
      </c>
      <c r="AO33" s="2">
        <v>177</v>
      </c>
      <c r="AP33" s="2">
        <v>3</v>
      </c>
      <c r="AQ33" s="2">
        <v>55</v>
      </c>
      <c r="AR33" s="2">
        <v>3</v>
      </c>
      <c r="AS33" s="2">
        <v>173</v>
      </c>
      <c r="AT33" s="2">
        <v>47</v>
      </c>
      <c r="AU33" s="2">
        <v>93</v>
      </c>
      <c r="AV33" s="2">
        <v>49</v>
      </c>
      <c r="AW33" s="2">
        <v>56</v>
      </c>
      <c r="AX33" s="2">
        <v>2</v>
      </c>
      <c r="AY33" s="2">
        <v>55</v>
      </c>
      <c r="AZ33" s="2">
        <v>53</v>
      </c>
      <c r="BA33" s="2">
        <v>21</v>
      </c>
      <c r="BB33" s="2">
        <v>1</v>
      </c>
      <c r="BC33" s="2">
        <v>9</v>
      </c>
      <c r="BD33" s="2">
        <v>2</v>
      </c>
      <c r="BE33" s="2">
        <v>32</v>
      </c>
      <c r="BF33" s="2">
        <v>3</v>
      </c>
      <c r="BG33" s="2">
        <v>0</v>
      </c>
      <c r="BH33" s="2">
        <v>88</v>
      </c>
      <c r="BI33" s="2">
        <v>12</v>
      </c>
      <c r="BJ33" s="2">
        <v>7</v>
      </c>
      <c r="BK33" s="2">
        <v>10</v>
      </c>
      <c r="BL33" s="2">
        <v>5</v>
      </c>
      <c r="BM33" s="2">
        <v>1</v>
      </c>
      <c r="BN33" s="2">
        <v>75</v>
      </c>
      <c r="BO33" s="2">
        <v>8</v>
      </c>
      <c r="BP33" s="2">
        <v>1</v>
      </c>
      <c r="BQ33" s="2">
        <v>6</v>
      </c>
      <c r="BR33" s="2">
        <v>7</v>
      </c>
      <c r="BS33" s="2">
        <v>18</v>
      </c>
      <c r="BT33" s="2">
        <v>2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1</v>
      </c>
      <c r="CB33" s="2">
        <v>3</v>
      </c>
      <c r="CC33" s="2">
        <v>1</v>
      </c>
      <c r="CD33" s="2">
        <v>1</v>
      </c>
      <c r="CE33" s="2">
        <v>0</v>
      </c>
      <c r="CF33" s="2">
        <v>0</v>
      </c>
      <c r="CG33" s="2">
        <v>4</v>
      </c>
      <c r="CH33" s="2">
        <v>0</v>
      </c>
      <c r="CI33" s="2">
        <v>0</v>
      </c>
      <c r="CJ33" s="2">
        <v>0</v>
      </c>
      <c r="CK33" s="2">
        <v>0</v>
      </c>
      <c r="CL33" s="2">
        <v>1</v>
      </c>
      <c r="CM33" s="2">
        <v>0</v>
      </c>
      <c r="CN33" s="2">
        <v>3</v>
      </c>
      <c r="CO33" s="2">
        <v>1</v>
      </c>
      <c r="CP33" s="2">
        <v>0</v>
      </c>
      <c r="CQ33" s="2">
        <v>2</v>
      </c>
      <c r="CR33" s="2">
        <v>1</v>
      </c>
      <c r="CS33" s="2">
        <v>1</v>
      </c>
      <c r="CT33" s="2">
        <v>0</v>
      </c>
      <c r="CU33" s="2">
        <v>0</v>
      </c>
      <c r="CV33" s="2">
        <v>0</v>
      </c>
      <c r="CW33" s="2">
        <v>3</v>
      </c>
      <c r="CX33" s="2">
        <v>0</v>
      </c>
      <c r="CY33" s="2">
        <v>1</v>
      </c>
      <c r="CZ33" s="2">
        <v>1</v>
      </c>
      <c r="DA33" s="2">
        <v>0</v>
      </c>
      <c r="DB33" s="2">
        <v>2</v>
      </c>
      <c r="DC33" s="2">
        <v>2</v>
      </c>
      <c r="DD33" s="2">
        <v>0</v>
      </c>
      <c r="DE33" s="2">
        <v>0</v>
      </c>
      <c r="DF33" s="2">
        <v>1</v>
      </c>
      <c r="DG33" s="2">
        <v>0</v>
      </c>
      <c r="DH33" s="2">
        <v>0</v>
      </c>
      <c r="DI33" s="2">
        <v>0</v>
      </c>
      <c r="DJ33" s="2">
        <v>1</v>
      </c>
      <c r="DK33" s="2">
        <v>0</v>
      </c>
      <c r="DL33" s="2">
        <v>0</v>
      </c>
      <c r="DM33" s="2">
        <v>0</v>
      </c>
      <c r="DN33" s="2">
        <v>1</v>
      </c>
      <c r="DO33" s="2">
        <v>0</v>
      </c>
      <c r="DP33" s="2">
        <v>0</v>
      </c>
      <c r="DQ33" s="2">
        <v>0</v>
      </c>
      <c r="DR33" s="2">
        <v>1</v>
      </c>
      <c r="DS33" s="2">
        <v>1</v>
      </c>
      <c r="DT33" s="2">
        <v>0</v>
      </c>
      <c r="DU33" s="2">
        <v>1</v>
      </c>
      <c r="DV33" s="2">
        <v>0</v>
      </c>
      <c r="DW33" s="2">
        <v>2</v>
      </c>
      <c r="DX33" s="2">
        <v>1</v>
      </c>
      <c r="DY33" s="2">
        <v>0</v>
      </c>
      <c r="DZ33" s="2">
        <v>0</v>
      </c>
      <c r="EA33" s="2">
        <v>1</v>
      </c>
      <c r="EB33" s="2">
        <v>0</v>
      </c>
      <c r="EC33" s="2">
        <v>0</v>
      </c>
      <c r="ED33" s="2">
        <v>0</v>
      </c>
      <c r="EE33" s="2">
        <v>13</v>
      </c>
      <c r="EF33" s="2">
        <v>3554</v>
      </c>
      <c r="EG33" s="2">
        <v>373</v>
      </c>
      <c r="EH33" s="20">
        <v>0</v>
      </c>
    </row>
    <row r="34" spans="4:138" x14ac:dyDescent="0.25">
      <c r="D34" s="72"/>
      <c r="E34" s="9" t="s">
        <v>170</v>
      </c>
      <c r="F34" s="10"/>
      <c r="G34" s="13">
        <v>1497</v>
      </c>
      <c r="H34" s="11">
        <v>15</v>
      </c>
      <c r="I34" s="1">
        <v>27</v>
      </c>
      <c r="J34" s="1">
        <v>452</v>
      </c>
      <c r="K34" s="1">
        <v>33</v>
      </c>
      <c r="L34" s="1">
        <v>42</v>
      </c>
      <c r="M34" s="1">
        <v>5</v>
      </c>
      <c r="N34" s="1">
        <v>3</v>
      </c>
      <c r="O34" s="1">
        <v>39</v>
      </c>
      <c r="P34" s="1">
        <v>49</v>
      </c>
      <c r="Q34" s="1">
        <v>201</v>
      </c>
      <c r="R34" s="1">
        <v>22</v>
      </c>
      <c r="S34" s="1">
        <v>2</v>
      </c>
      <c r="T34" s="1">
        <v>3</v>
      </c>
      <c r="U34" s="1">
        <v>26</v>
      </c>
      <c r="V34" s="1">
        <v>30</v>
      </c>
      <c r="W34" s="1">
        <v>78</v>
      </c>
      <c r="X34" s="1">
        <v>23</v>
      </c>
      <c r="Y34" s="1">
        <v>2</v>
      </c>
      <c r="Z34" s="1">
        <v>545</v>
      </c>
      <c r="AA34" s="1">
        <v>9</v>
      </c>
      <c r="AB34" s="1">
        <v>3</v>
      </c>
      <c r="AC34" s="1">
        <v>3</v>
      </c>
      <c r="AD34" s="1">
        <v>76</v>
      </c>
      <c r="AE34" s="1">
        <v>69</v>
      </c>
      <c r="AF34" s="1">
        <v>23</v>
      </c>
      <c r="AG34" s="1">
        <v>3</v>
      </c>
      <c r="AH34" s="1">
        <v>10</v>
      </c>
      <c r="AI34" s="1">
        <v>19</v>
      </c>
      <c r="AJ34" s="1">
        <v>3</v>
      </c>
      <c r="AK34" s="1">
        <v>13</v>
      </c>
      <c r="AL34" s="1">
        <v>16</v>
      </c>
      <c r="AM34" s="1">
        <v>4</v>
      </c>
      <c r="AN34" s="1">
        <v>18</v>
      </c>
      <c r="AO34" s="1">
        <v>345</v>
      </c>
      <c r="AP34" s="1">
        <v>4</v>
      </c>
      <c r="AQ34" s="1">
        <v>66</v>
      </c>
      <c r="AR34" s="1">
        <v>5</v>
      </c>
      <c r="AS34" s="1">
        <v>42</v>
      </c>
      <c r="AT34" s="1">
        <v>33</v>
      </c>
      <c r="AU34" s="1">
        <v>60</v>
      </c>
      <c r="AV34" s="1">
        <v>100</v>
      </c>
      <c r="AW34" s="1">
        <v>50</v>
      </c>
      <c r="AX34" s="1">
        <v>0</v>
      </c>
      <c r="AY34" s="1">
        <v>28</v>
      </c>
      <c r="AZ34" s="1">
        <v>92</v>
      </c>
      <c r="BA34" s="1">
        <v>47</v>
      </c>
      <c r="BB34" s="1">
        <v>2</v>
      </c>
      <c r="BC34" s="1">
        <v>8</v>
      </c>
      <c r="BD34" s="1">
        <v>29</v>
      </c>
      <c r="BE34" s="1">
        <v>4</v>
      </c>
      <c r="BF34" s="1">
        <v>13</v>
      </c>
      <c r="BG34" s="1">
        <v>19</v>
      </c>
      <c r="BH34" s="1">
        <v>78</v>
      </c>
      <c r="BI34" s="1">
        <v>5</v>
      </c>
      <c r="BJ34" s="1">
        <v>9</v>
      </c>
      <c r="BK34" s="1">
        <v>2</v>
      </c>
      <c r="BL34" s="1">
        <v>2</v>
      </c>
      <c r="BM34" s="1">
        <v>1</v>
      </c>
      <c r="BN34" s="1">
        <v>8</v>
      </c>
      <c r="BO34" s="1">
        <v>126</v>
      </c>
      <c r="BP34" s="1">
        <v>0</v>
      </c>
      <c r="BQ34" s="1">
        <v>0</v>
      </c>
      <c r="BR34" s="1">
        <v>4</v>
      </c>
      <c r="BS34" s="1">
        <v>1</v>
      </c>
      <c r="BT34" s="1">
        <v>1</v>
      </c>
      <c r="BU34" s="1">
        <v>0</v>
      </c>
      <c r="BV34" s="1">
        <v>1</v>
      </c>
      <c r="BW34" s="1">
        <v>0</v>
      </c>
      <c r="BX34" s="1">
        <v>1</v>
      </c>
      <c r="BY34" s="1">
        <v>1</v>
      </c>
      <c r="BZ34" s="1">
        <v>2</v>
      </c>
      <c r="CA34" s="1">
        <v>0</v>
      </c>
      <c r="CB34" s="1">
        <v>5</v>
      </c>
      <c r="CC34" s="1">
        <v>0</v>
      </c>
      <c r="CD34" s="1">
        <v>0</v>
      </c>
      <c r="CE34" s="1">
        <v>1</v>
      </c>
      <c r="CF34" s="1">
        <v>0</v>
      </c>
      <c r="CG34" s="1">
        <v>0</v>
      </c>
      <c r="CH34" s="1">
        <v>1</v>
      </c>
      <c r="CI34" s="1">
        <v>5</v>
      </c>
      <c r="CJ34" s="1">
        <v>2</v>
      </c>
      <c r="CK34" s="1">
        <v>2</v>
      </c>
      <c r="CL34" s="1">
        <v>0</v>
      </c>
      <c r="CM34" s="1">
        <v>1</v>
      </c>
      <c r="CN34" s="1">
        <v>0</v>
      </c>
      <c r="CO34" s="1">
        <v>0</v>
      </c>
      <c r="CP34" s="1">
        <v>1</v>
      </c>
      <c r="CQ34" s="1">
        <v>0</v>
      </c>
      <c r="CR34" s="1">
        <v>8</v>
      </c>
      <c r="CS34" s="1">
        <v>0</v>
      </c>
      <c r="CT34" s="1">
        <v>1</v>
      </c>
      <c r="CU34" s="1">
        <v>1</v>
      </c>
      <c r="CV34" s="1">
        <v>0</v>
      </c>
      <c r="CW34" s="1">
        <v>1</v>
      </c>
      <c r="CX34" s="1">
        <v>2</v>
      </c>
      <c r="CY34" s="1">
        <v>0</v>
      </c>
      <c r="CZ34" s="1">
        <v>0</v>
      </c>
      <c r="DA34" s="1">
        <v>0</v>
      </c>
      <c r="DB34" s="1">
        <v>7</v>
      </c>
      <c r="DC34" s="1">
        <v>0</v>
      </c>
      <c r="DD34" s="1">
        <v>1</v>
      </c>
      <c r="DE34" s="1">
        <v>0</v>
      </c>
      <c r="DF34" s="1">
        <v>1</v>
      </c>
      <c r="DG34" s="1">
        <v>1</v>
      </c>
      <c r="DH34" s="1">
        <v>5</v>
      </c>
      <c r="DI34" s="1">
        <v>1</v>
      </c>
      <c r="DJ34" s="1">
        <v>0</v>
      </c>
      <c r="DK34" s="1">
        <v>1</v>
      </c>
      <c r="DL34" s="1">
        <v>0</v>
      </c>
      <c r="DM34" s="1">
        <v>1</v>
      </c>
      <c r="DN34" s="1">
        <v>2</v>
      </c>
      <c r="DO34" s="1">
        <v>0</v>
      </c>
      <c r="DP34" s="1">
        <v>1</v>
      </c>
      <c r="DQ34" s="1">
        <v>1</v>
      </c>
      <c r="DR34" s="1">
        <v>0</v>
      </c>
      <c r="DS34" s="1">
        <v>1</v>
      </c>
      <c r="DT34" s="1">
        <v>1</v>
      </c>
      <c r="DU34" s="1">
        <v>0</v>
      </c>
      <c r="DV34" s="1">
        <v>0</v>
      </c>
      <c r="DW34" s="1">
        <v>0</v>
      </c>
      <c r="DX34" s="1">
        <v>0</v>
      </c>
      <c r="DY34" s="1">
        <v>1</v>
      </c>
      <c r="DZ34" s="1">
        <v>2</v>
      </c>
      <c r="EA34" s="1">
        <v>2</v>
      </c>
      <c r="EB34" s="1">
        <v>2</v>
      </c>
      <c r="EC34" s="1">
        <v>0</v>
      </c>
      <c r="ED34" s="1">
        <v>1</v>
      </c>
      <c r="EE34" s="1">
        <v>10</v>
      </c>
      <c r="EF34" s="1">
        <v>3128</v>
      </c>
      <c r="EG34" s="1">
        <v>439</v>
      </c>
      <c r="EH34" s="19">
        <v>0</v>
      </c>
    </row>
    <row r="35" spans="4:138" x14ac:dyDescent="0.25">
      <c r="D35" s="71" t="s">
        <v>171</v>
      </c>
      <c r="E35" s="12" t="s">
        <v>172</v>
      </c>
      <c r="F35" s="7"/>
      <c r="G35" s="14">
        <v>1503</v>
      </c>
      <c r="H35" s="8">
        <v>7</v>
      </c>
      <c r="I35" s="2">
        <v>11</v>
      </c>
      <c r="J35" s="2">
        <v>430</v>
      </c>
      <c r="K35" s="2">
        <v>2</v>
      </c>
      <c r="L35" s="2">
        <v>49</v>
      </c>
      <c r="M35" s="2">
        <v>8</v>
      </c>
      <c r="N35" s="2">
        <v>13</v>
      </c>
      <c r="O35" s="2">
        <v>92</v>
      </c>
      <c r="P35" s="2">
        <v>90</v>
      </c>
      <c r="Q35" s="2">
        <v>291</v>
      </c>
      <c r="R35" s="2">
        <v>16</v>
      </c>
      <c r="S35" s="2">
        <v>2</v>
      </c>
      <c r="T35" s="2">
        <v>10</v>
      </c>
      <c r="U35" s="2">
        <v>176</v>
      </c>
      <c r="V35" s="2">
        <v>154</v>
      </c>
      <c r="W35" s="2">
        <v>131</v>
      </c>
      <c r="X35" s="2">
        <v>79</v>
      </c>
      <c r="Y35" s="2">
        <v>17</v>
      </c>
      <c r="Z35" s="2">
        <v>410</v>
      </c>
      <c r="AA35" s="2">
        <v>4</v>
      </c>
      <c r="AB35" s="2">
        <v>6</v>
      </c>
      <c r="AC35" s="2">
        <v>2</v>
      </c>
      <c r="AD35" s="2">
        <v>190</v>
      </c>
      <c r="AE35" s="2">
        <v>76</v>
      </c>
      <c r="AF35" s="2">
        <v>39</v>
      </c>
      <c r="AG35" s="2">
        <v>3</v>
      </c>
      <c r="AH35" s="2">
        <v>15</v>
      </c>
      <c r="AI35" s="2">
        <v>45</v>
      </c>
      <c r="AJ35" s="2">
        <v>5</v>
      </c>
      <c r="AK35" s="2">
        <v>19</v>
      </c>
      <c r="AL35" s="2">
        <v>9</v>
      </c>
      <c r="AM35" s="2">
        <v>24</v>
      </c>
      <c r="AN35" s="2">
        <v>3</v>
      </c>
      <c r="AO35" s="2">
        <v>177</v>
      </c>
      <c r="AP35" s="2">
        <v>3</v>
      </c>
      <c r="AQ35" s="2">
        <v>55</v>
      </c>
      <c r="AR35" s="2">
        <v>3</v>
      </c>
      <c r="AS35" s="2">
        <v>173</v>
      </c>
      <c r="AT35" s="2">
        <v>47</v>
      </c>
      <c r="AU35" s="2">
        <v>93</v>
      </c>
      <c r="AV35" s="2">
        <v>49</v>
      </c>
      <c r="AW35" s="2">
        <v>56</v>
      </c>
      <c r="AX35" s="2">
        <v>2</v>
      </c>
      <c r="AY35" s="2">
        <v>55</v>
      </c>
      <c r="AZ35" s="2">
        <v>53</v>
      </c>
      <c r="BA35" s="2">
        <v>21</v>
      </c>
      <c r="BB35" s="2">
        <v>1</v>
      </c>
      <c r="BC35" s="2">
        <v>9</v>
      </c>
      <c r="BD35" s="2">
        <v>2</v>
      </c>
      <c r="BE35" s="2">
        <v>32</v>
      </c>
      <c r="BF35" s="2">
        <v>3</v>
      </c>
      <c r="BG35" s="2">
        <v>0</v>
      </c>
      <c r="BH35" s="2">
        <v>88</v>
      </c>
      <c r="BI35" s="2">
        <v>12</v>
      </c>
      <c r="BJ35" s="2">
        <v>7</v>
      </c>
      <c r="BK35" s="2">
        <v>10</v>
      </c>
      <c r="BL35" s="2">
        <v>5</v>
      </c>
      <c r="BM35" s="2">
        <v>1</v>
      </c>
      <c r="BN35" s="2">
        <v>75</v>
      </c>
      <c r="BO35" s="2">
        <v>8</v>
      </c>
      <c r="BP35" s="2">
        <v>1</v>
      </c>
      <c r="BQ35" s="2">
        <v>6</v>
      </c>
      <c r="BR35" s="2">
        <v>7</v>
      </c>
      <c r="BS35" s="2">
        <v>18</v>
      </c>
      <c r="BT35" s="2">
        <v>2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1</v>
      </c>
      <c r="CB35" s="2">
        <v>3</v>
      </c>
      <c r="CC35" s="2">
        <v>1</v>
      </c>
      <c r="CD35" s="2">
        <v>1</v>
      </c>
      <c r="CE35" s="2">
        <v>0</v>
      </c>
      <c r="CF35" s="2">
        <v>0</v>
      </c>
      <c r="CG35" s="2">
        <v>4</v>
      </c>
      <c r="CH35" s="2">
        <v>0</v>
      </c>
      <c r="CI35" s="2">
        <v>0</v>
      </c>
      <c r="CJ35" s="2">
        <v>0</v>
      </c>
      <c r="CK35" s="2">
        <v>0</v>
      </c>
      <c r="CL35" s="2">
        <v>1</v>
      </c>
      <c r="CM35" s="2">
        <v>0</v>
      </c>
      <c r="CN35" s="2">
        <v>3</v>
      </c>
      <c r="CO35" s="2">
        <v>1</v>
      </c>
      <c r="CP35" s="2">
        <v>0</v>
      </c>
      <c r="CQ35" s="2">
        <v>2</v>
      </c>
      <c r="CR35" s="2">
        <v>1</v>
      </c>
      <c r="CS35" s="2">
        <v>1</v>
      </c>
      <c r="CT35" s="2">
        <v>0</v>
      </c>
      <c r="CU35" s="2">
        <v>0</v>
      </c>
      <c r="CV35" s="2">
        <v>0</v>
      </c>
      <c r="CW35" s="2">
        <v>3</v>
      </c>
      <c r="CX35" s="2">
        <v>0</v>
      </c>
      <c r="CY35" s="2">
        <v>1</v>
      </c>
      <c r="CZ35" s="2">
        <v>1</v>
      </c>
      <c r="DA35" s="2">
        <v>0</v>
      </c>
      <c r="DB35" s="2">
        <v>2</v>
      </c>
      <c r="DC35" s="2">
        <v>2</v>
      </c>
      <c r="DD35" s="2">
        <v>0</v>
      </c>
      <c r="DE35" s="2">
        <v>0</v>
      </c>
      <c r="DF35" s="2">
        <v>1</v>
      </c>
      <c r="DG35" s="2">
        <v>0</v>
      </c>
      <c r="DH35" s="2">
        <v>0</v>
      </c>
      <c r="DI35" s="2">
        <v>0</v>
      </c>
      <c r="DJ35" s="2">
        <v>1</v>
      </c>
      <c r="DK35" s="2">
        <v>0</v>
      </c>
      <c r="DL35" s="2">
        <v>0</v>
      </c>
      <c r="DM35" s="2">
        <v>0</v>
      </c>
      <c r="DN35" s="2">
        <v>1</v>
      </c>
      <c r="DO35" s="2">
        <v>0</v>
      </c>
      <c r="DP35" s="2">
        <v>0</v>
      </c>
      <c r="DQ35" s="2">
        <v>0</v>
      </c>
      <c r="DR35" s="2">
        <v>1</v>
      </c>
      <c r="DS35" s="2">
        <v>1</v>
      </c>
      <c r="DT35" s="2">
        <v>0</v>
      </c>
      <c r="DU35" s="2">
        <v>1</v>
      </c>
      <c r="DV35" s="2">
        <v>0</v>
      </c>
      <c r="DW35" s="2">
        <v>2</v>
      </c>
      <c r="DX35" s="2">
        <v>1</v>
      </c>
      <c r="DY35" s="2">
        <v>0</v>
      </c>
      <c r="DZ35" s="2">
        <v>0</v>
      </c>
      <c r="EA35" s="2">
        <v>1</v>
      </c>
      <c r="EB35" s="2">
        <v>0</v>
      </c>
      <c r="EC35" s="2">
        <v>0</v>
      </c>
      <c r="ED35" s="2">
        <v>0</v>
      </c>
      <c r="EE35" s="2">
        <v>13</v>
      </c>
      <c r="EF35" s="2">
        <v>3554</v>
      </c>
      <c r="EG35" s="2">
        <v>373</v>
      </c>
      <c r="EH35" s="20">
        <v>0</v>
      </c>
    </row>
    <row r="36" spans="4:138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4</v>
      </c>
      <c r="K36" s="1">
        <v>0</v>
      </c>
      <c r="L36" s="1">
        <v>3</v>
      </c>
      <c r="M36" s="1">
        <v>1</v>
      </c>
      <c r="N36" s="1">
        <v>0</v>
      </c>
      <c r="O36" s="1">
        <v>5</v>
      </c>
      <c r="P36" s="1">
        <v>5</v>
      </c>
      <c r="Q36" s="1">
        <v>15</v>
      </c>
      <c r="R36" s="1">
        <v>0</v>
      </c>
      <c r="S36" s="1">
        <v>0</v>
      </c>
      <c r="T36" s="1">
        <v>0</v>
      </c>
      <c r="U36" s="1">
        <v>1</v>
      </c>
      <c r="V36" s="1">
        <v>2</v>
      </c>
      <c r="W36" s="1">
        <v>2</v>
      </c>
      <c r="X36" s="1">
        <v>13</v>
      </c>
      <c r="Y36" s="1">
        <v>1</v>
      </c>
      <c r="Z36" s="1">
        <v>5</v>
      </c>
      <c r="AA36" s="1">
        <v>0</v>
      </c>
      <c r="AB36" s="1">
        <v>1</v>
      </c>
      <c r="AC36" s="1">
        <v>0</v>
      </c>
      <c r="AD36" s="1">
        <v>10</v>
      </c>
      <c r="AE36" s="1">
        <v>5</v>
      </c>
      <c r="AF36" s="1">
        <v>1</v>
      </c>
      <c r="AG36" s="1">
        <v>0</v>
      </c>
      <c r="AH36" s="1">
        <v>1</v>
      </c>
      <c r="AI36" s="1">
        <v>1</v>
      </c>
      <c r="AJ36" s="1">
        <v>2</v>
      </c>
      <c r="AK36" s="1">
        <v>1</v>
      </c>
      <c r="AL36" s="1">
        <v>1</v>
      </c>
      <c r="AM36" s="1">
        <v>2</v>
      </c>
      <c r="AN36" s="1">
        <v>0</v>
      </c>
      <c r="AO36" s="1">
        <v>1</v>
      </c>
      <c r="AP36" s="1">
        <v>1</v>
      </c>
      <c r="AQ36" s="1">
        <v>4</v>
      </c>
      <c r="AR36" s="1">
        <v>0</v>
      </c>
      <c r="AS36" s="1">
        <v>2</v>
      </c>
      <c r="AT36" s="1">
        <v>1</v>
      </c>
      <c r="AU36" s="1">
        <v>1</v>
      </c>
      <c r="AV36" s="1">
        <v>0</v>
      </c>
      <c r="AW36" s="1">
        <v>1</v>
      </c>
      <c r="AX36" s="1">
        <v>0</v>
      </c>
      <c r="AY36" s="1">
        <v>11</v>
      </c>
      <c r="AZ36" s="1">
        <v>2</v>
      </c>
      <c r="BA36" s="1">
        <v>2</v>
      </c>
      <c r="BB36" s="1">
        <v>0</v>
      </c>
      <c r="BC36" s="1">
        <v>0</v>
      </c>
      <c r="BD36" s="1">
        <v>0</v>
      </c>
      <c r="BE36" s="1">
        <v>3</v>
      </c>
      <c r="BF36" s="1">
        <v>0</v>
      </c>
      <c r="BG36" s="1">
        <v>0</v>
      </c>
      <c r="BH36" s="1">
        <v>7</v>
      </c>
      <c r="BI36" s="1">
        <v>1</v>
      </c>
      <c r="BJ36" s="1">
        <v>0</v>
      </c>
      <c r="BK36" s="1">
        <v>1</v>
      </c>
      <c r="BL36" s="1">
        <v>1</v>
      </c>
      <c r="BM36" s="1">
        <v>0</v>
      </c>
      <c r="BN36" s="1">
        <v>8</v>
      </c>
      <c r="BO36" s="1">
        <v>0</v>
      </c>
      <c r="BP36" s="1">
        <v>0</v>
      </c>
      <c r="BQ36" s="1">
        <v>1</v>
      </c>
      <c r="BR36" s="1">
        <v>2</v>
      </c>
      <c r="BS36" s="1">
        <v>1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134</v>
      </c>
      <c r="EG36" s="1">
        <v>4</v>
      </c>
      <c r="EH36" s="19">
        <v>0</v>
      </c>
    </row>
    <row r="37" spans="4:138" x14ac:dyDescent="0.25">
      <c r="D37" s="72"/>
      <c r="E37" s="9" t="s">
        <v>162</v>
      </c>
      <c r="F37" s="10"/>
      <c r="G37" s="13">
        <v>193</v>
      </c>
      <c r="H37" s="11">
        <v>4</v>
      </c>
      <c r="I37" s="1">
        <v>3</v>
      </c>
      <c r="J37" s="1">
        <v>34</v>
      </c>
      <c r="K37" s="1">
        <v>0</v>
      </c>
      <c r="L37" s="1">
        <v>9</v>
      </c>
      <c r="M37" s="1">
        <v>0</v>
      </c>
      <c r="N37" s="1">
        <v>4</v>
      </c>
      <c r="O37" s="1">
        <v>19</v>
      </c>
      <c r="P37" s="1">
        <v>11</v>
      </c>
      <c r="Q37" s="1">
        <v>52</v>
      </c>
      <c r="R37" s="1">
        <v>0</v>
      </c>
      <c r="S37" s="1">
        <v>0</v>
      </c>
      <c r="T37" s="1">
        <v>4</v>
      </c>
      <c r="U37" s="1">
        <v>7</v>
      </c>
      <c r="V37" s="1">
        <v>9</v>
      </c>
      <c r="W37" s="1">
        <v>17</v>
      </c>
      <c r="X37" s="1">
        <v>23</v>
      </c>
      <c r="Y37" s="1">
        <v>6</v>
      </c>
      <c r="Z37" s="1">
        <v>37</v>
      </c>
      <c r="AA37" s="1">
        <v>0</v>
      </c>
      <c r="AB37" s="1">
        <v>2</v>
      </c>
      <c r="AC37" s="1">
        <v>1</v>
      </c>
      <c r="AD37" s="1">
        <v>27</v>
      </c>
      <c r="AE37" s="1">
        <v>10</v>
      </c>
      <c r="AF37" s="1">
        <v>3</v>
      </c>
      <c r="AG37" s="1">
        <v>1</v>
      </c>
      <c r="AH37" s="1">
        <v>2</v>
      </c>
      <c r="AI37" s="1">
        <v>21</v>
      </c>
      <c r="AJ37" s="1">
        <v>2</v>
      </c>
      <c r="AK37" s="1">
        <v>4</v>
      </c>
      <c r="AL37" s="1">
        <v>3</v>
      </c>
      <c r="AM37" s="1">
        <v>2</v>
      </c>
      <c r="AN37" s="1">
        <v>1</v>
      </c>
      <c r="AO37" s="1">
        <v>10</v>
      </c>
      <c r="AP37" s="1">
        <v>2</v>
      </c>
      <c r="AQ37" s="1">
        <v>11</v>
      </c>
      <c r="AR37" s="1">
        <v>2</v>
      </c>
      <c r="AS37" s="1">
        <v>15</v>
      </c>
      <c r="AT37" s="1">
        <v>8</v>
      </c>
      <c r="AU37" s="1">
        <v>6</v>
      </c>
      <c r="AV37" s="1">
        <v>8</v>
      </c>
      <c r="AW37" s="1">
        <v>3</v>
      </c>
      <c r="AX37" s="1">
        <v>0</v>
      </c>
      <c r="AY37" s="1">
        <v>24</v>
      </c>
      <c r="AZ37" s="1">
        <v>17</v>
      </c>
      <c r="BA37" s="1">
        <v>10</v>
      </c>
      <c r="BB37" s="1">
        <v>1</v>
      </c>
      <c r="BC37" s="1">
        <v>0</v>
      </c>
      <c r="BD37" s="1">
        <v>0</v>
      </c>
      <c r="BE37" s="1">
        <v>16</v>
      </c>
      <c r="BF37" s="1">
        <v>1</v>
      </c>
      <c r="BG37" s="1">
        <v>0</v>
      </c>
      <c r="BH37" s="1">
        <v>27</v>
      </c>
      <c r="BI37" s="1">
        <v>3</v>
      </c>
      <c r="BJ37" s="1">
        <v>0</v>
      </c>
      <c r="BK37" s="1">
        <v>4</v>
      </c>
      <c r="BL37" s="1">
        <v>2</v>
      </c>
      <c r="BM37" s="1">
        <v>0</v>
      </c>
      <c r="BN37" s="1">
        <v>24</v>
      </c>
      <c r="BO37" s="1">
        <v>0</v>
      </c>
      <c r="BP37" s="1">
        <v>0</v>
      </c>
      <c r="BQ37" s="1">
        <v>4</v>
      </c>
      <c r="BR37" s="1">
        <v>4</v>
      </c>
      <c r="BS37" s="1">
        <v>1</v>
      </c>
      <c r="BT37" s="1">
        <v>1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1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1</v>
      </c>
      <c r="CO37" s="1">
        <v>0</v>
      </c>
      <c r="CP37" s="1">
        <v>0</v>
      </c>
      <c r="CQ37" s="1">
        <v>1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1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1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1</v>
      </c>
      <c r="EF37" s="1">
        <v>528</v>
      </c>
      <c r="EG37" s="1">
        <v>42</v>
      </c>
      <c r="EH37" s="19">
        <v>0</v>
      </c>
    </row>
    <row r="38" spans="4:138" x14ac:dyDescent="0.25">
      <c r="D38" s="72"/>
      <c r="E38" s="9" t="s">
        <v>163</v>
      </c>
      <c r="F38" s="10"/>
      <c r="G38" s="13">
        <v>223</v>
      </c>
      <c r="H38" s="11">
        <v>1</v>
      </c>
      <c r="I38" s="1">
        <v>3</v>
      </c>
      <c r="J38" s="1">
        <v>37</v>
      </c>
      <c r="K38" s="1">
        <v>1</v>
      </c>
      <c r="L38" s="1">
        <v>11</v>
      </c>
      <c r="M38" s="1">
        <v>2</v>
      </c>
      <c r="N38" s="1">
        <v>2</v>
      </c>
      <c r="O38" s="1">
        <v>15</v>
      </c>
      <c r="P38" s="1">
        <v>20</v>
      </c>
      <c r="Q38" s="1">
        <v>53</v>
      </c>
      <c r="R38" s="1">
        <v>3</v>
      </c>
      <c r="S38" s="1">
        <v>0</v>
      </c>
      <c r="T38" s="1">
        <v>0</v>
      </c>
      <c r="U38" s="1">
        <v>24</v>
      </c>
      <c r="V38" s="1">
        <v>20</v>
      </c>
      <c r="W38" s="1">
        <v>19</v>
      </c>
      <c r="X38" s="1">
        <v>15</v>
      </c>
      <c r="Y38" s="1">
        <v>4</v>
      </c>
      <c r="Z38" s="1">
        <v>56</v>
      </c>
      <c r="AA38" s="1">
        <v>0</v>
      </c>
      <c r="AB38" s="1">
        <v>0</v>
      </c>
      <c r="AC38" s="1">
        <v>0</v>
      </c>
      <c r="AD38" s="1">
        <v>34</v>
      </c>
      <c r="AE38" s="1">
        <v>12</v>
      </c>
      <c r="AF38" s="1">
        <v>4</v>
      </c>
      <c r="AG38" s="1">
        <v>1</v>
      </c>
      <c r="AH38" s="1">
        <v>4</v>
      </c>
      <c r="AI38" s="1">
        <v>11</v>
      </c>
      <c r="AJ38" s="1">
        <v>1</v>
      </c>
      <c r="AK38" s="1">
        <v>5</v>
      </c>
      <c r="AL38" s="1">
        <v>2</v>
      </c>
      <c r="AM38" s="1">
        <v>2</v>
      </c>
      <c r="AN38" s="1">
        <v>0</v>
      </c>
      <c r="AO38" s="1">
        <v>20</v>
      </c>
      <c r="AP38" s="1">
        <v>0</v>
      </c>
      <c r="AQ38" s="1">
        <v>7</v>
      </c>
      <c r="AR38" s="1">
        <v>0</v>
      </c>
      <c r="AS38" s="1">
        <v>31</v>
      </c>
      <c r="AT38" s="1">
        <v>6</v>
      </c>
      <c r="AU38" s="1">
        <v>13</v>
      </c>
      <c r="AV38" s="1">
        <v>11</v>
      </c>
      <c r="AW38" s="1">
        <v>7</v>
      </c>
      <c r="AX38" s="1">
        <v>1</v>
      </c>
      <c r="AY38" s="1">
        <v>9</v>
      </c>
      <c r="AZ38" s="1">
        <v>5</v>
      </c>
      <c r="BA38" s="1">
        <v>2</v>
      </c>
      <c r="BB38" s="1">
        <v>0</v>
      </c>
      <c r="BC38" s="1">
        <v>0</v>
      </c>
      <c r="BD38" s="1">
        <v>1</v>
      </c>
      <c r="BE38" s="1">
        <v>5</v>
      </c>
      <c r="BF38" s="1">
        <v>1</v>
      </c>
      <c r="BG38" s="1">
        <v>0</v>
      </c>
      <c r="BH38" s="1">
        <v>10</v>
      </c>
      <c r="BI38" s="1">
        <v>4</v>
      </c>
      <c r="BJ38" s="1">
        <v>0</v>
      </c>
      <c r="BK38" s="1">
        <v>2</v>
      </c>
      <c r="BL38" s="1">
        <v>0</v>
      </c>
      <c r="BM38" s="1">
        <v>0</v>
      </c>
      <c r="BN38" s="1">
        <v>13</v>
      </c>
      <c r="BO38" s="1">
        <v>3</v>
      </c>
      <c r="BP38" s="1">
        <v>0</v>
      </c>
      <c r="BQ38" s="1">
        <v>0</v>
      </c>
      <c r="BR38" s="1">
        <v>0</v>
      </c>
      <c r="BS38" s="1">
        <v>3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2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1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2</v>
      </c>
      <c r="EF38" s="1">
        <v>521</v>
      </c>
      <c r="EG38" s="1">
        <v>60</v>
      </c>
      <c r="EH38" s="19">
        <v>0</v>
      </c>
    </row>
    <row r="39" spans="4:138" x14ac:dyDescent="0.25">
      <c r="D39" s="72"/>
      <c r="E39" s="9" t="s">
        <v>164</v>
      </c>
      <c r="F39" s="10"/>
      <c r="G39" s="13">
        <v>299</v>
      </c>
      <c r="H39" s="11">
        <v>1</v>
      </c>
      <c r="I39" s="1">
        <v>1</v>
      </c>
      <c r="J39" s="1">
        <v>84</v>
      </c>
      <c r="K39" s="1">
        <v>0</v>
      </c>
      <c r="L39" s="1">
        <v>12</v>
      </c>
      <c r="M39" s="1">
        <v>0</v>
      </c>
      <c r="N39" s="1">
        <v>3</v>
      </c>
      <c r="O39" s="1">
        <v>28</v>
      </c>
      <c r="P39" s="1">
        <v>28</v>
      </c>
      <c r="Q39" s="1">
        <v>52</v>
      </c>
      <c r="R39" s="1">
        <v>1</v>
      </c>
      <c r="S39" s="1">
        <v>0</v>
      </c>
      <c r="T39" s="1">
        <v>4</v>
      </c>
      <c r="U39" s="1">
        <v>39</v>
      </c>
      <c r="V39" s="1">
        <v>33</v>
      </c>
      <c r="W39" s="1">
        <v>33</v>
      </c>
      <c r="X39" s="1">
        <v>24</v>
      </c>
      <c r="Y39" s="1">
        <v>3</v>
      </c>
      <c r="Z39" s="1">
        <v>82</v>
      </c>
      <c r="AA39" s="1">
        <v>0</v>
      </c>
      <c r="AB39" s="1">
        <v>1</v>
      </c>
      <c r="AC39" s="1">
        <v>0</v>
      </c>
      <c r="AD39" s="1">
        <v>53</v>
      </c>
      <c r="AE39" s="1">
        <v>24</v>
      </c>
      <c r="AF39" s="1">
        <v>11</v>
      </c>
      <c r="AG39" s="1">
        <v>0</v>
      </c>
      <c r="AH39" s="1">
        <v>5</v>
      </c>
      <c r="AI39" s="1">
        <v>10</v>
      </c>
      <c r="AJ39" s="1">
        <v>0</v>
      </c>
      <c r="AK39" s="1">
        <v>3</v>
      </c>
      <c r="AL39" s="1">
        <v>1</v>
      </c>
      <c r="AM39" s="1">
        <v>7</v>
      </c>
      <c r="AN39" s="1">
        <v>0</v>
      </c>
      <c r="AO39" s="1">
        <v>34</v>
      </c>
      <c r="AP39" s="1">
        <v>0</v>
      </c>
      <c r="AQ39" s="1">
        <v>9</v>
      </c>
      <c r="AR39" s="1">
        <v>0</v>
      </c>
      <c r="AS39" s="1">
        <v>46</v>
      </c>
      <c r="AT39" s="1">
        <v>10</v>
      </c>
      <c r="AU39" s="1">
        <v>27</v>
      </c>
      <c r="AV39" s="1">
        <v>11</v>
      </c>
      <c r="AW39" s="1">
        <v>12</v>
      </c>
      <c r="AX39" s="1">
        <v>1</v>
      </c>
      <c r="AY39" s="1">
        <v>10</v>
      </c>
      <c r="AZ39" s="1">
        <v>19</v>
      </c>
      <c r="BA39" s="1">
        <v>4</v>
      </c>
      <c r="BB39" s="1">
        <v>0</v>
      </c>
      <c r="BC39" s="1">
        <v>0</v>
      </c>
      <c r="BD39" s="1">
        <v>0</v>
      </c>
      <c r="BE39" s="1">
        <v>6</v>
      </c>
      <c r="BF39" s="1">
        <v>1</v>
      </c>
      <c r="BG39" s="1">
        <v>0</v>
      </c>
      <c r="BH39" s="1">
        <v>19</v>
      </c>
      <c r="BI39" s="1">
        <v>0</v>
      </c>
      <c r="BJ39" s="1">
        <v>3</v>
      </c>
      <c r="BK39" s="1">
        <v>1</v>
      </c>
      <c r="BL39" s="1">
        <v>1</v>
      </c>
      <c r="BM39" s="1">
        <v>0</v>
      </c>
      <c r="BN39" s="1">
        <v>14</v>
      </c>
      <c r="BO39" s="1">
        <v>0</v>
      </c>
      <c r="BP39" s="1">
        <v>1</v>
      </c>
      <c r="BQ39" s="1">
        <v>0</v>
      </c>
      <c r="BR39" s="1">
        <v>1</v>
      </c>
      <c r="BS39" s="1">
        <v>8</v>
      </c>
      <c r="BT39" s="1">
        <v>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1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1</v>
      </c>
      <c r="CR39" s="1">
        <v>0</v>
      </c>
      <c r="CS39" s="1">
        <v>1</v>
      </c>
      <c r="CT39" s="1">
        <v>0</v>
      </c>
      <c r="CU39" s="1">
        <v>0</v>
      </c>
      <c r="CV39" s="1">
        <v>0</v>
      </c>
      <c r="CW39" s="1">
        <v>1</v>
      </c>
      <c r="CX39" s="1">
        <v>0</v>
      </c>
      <c r="CY39" s="1">
        <v>0</v>
      </c>
      <c r="CZ39" s="1">
        <v>0</v>
      </c>
      <c r="DA39" s="1">
        <v>0</v>
      </c>
      <c r="DB39" s="1">
        <v>1</v>
      </c>
      <c r="DC39" s="1">
        <v>0</v>
      </c>
      <c r="DD39" s="1">
        <v>0</v>
      </c>
      <c r="DE39" s="1">
        <v>0</v>
      </c>
      <c r="DF39" s="1">
        <v>1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1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1</v>
      </c>
      <c r="EB39" s="1">
        <v>0</v>
      </c>
      <c r="EC39" s="1">
        <v>0</v>
      </c>
      <c r="ED39" s="1">
        <v>0</v>
      </c>
      <c r="EE39" s="1">
        <v>4</v>
      </c>
      <c r="EF39" s="1">
        <v>794</v>
      </c>
      <c r="EG39" s="1">
        <v>64</v>
      </c>
      <c r="EH39" s="19">
        <v>0</v>
      </c>
    </row>
    <row r="40" spans="4:138" x14ac:dyDescent="0.25">
      <c r="D40" s="72"/>
      <c r="E40" s="9" t="s">
        <v>165</v>
      </c>
      <c r="F40" s="10"/>
      <c r="G40" s="13">
        <v>267</v>
      </c>
      <c r="H40" s="11">
        <v>1</v>
      </c>
      <c r="I40" s="1">
        <v>1</v>
      </c>
      <c r="J40" s="1">
        <v>79</v>
      </c>
      <c r="K40" s="1">
        <v>0</v>
      </c>
      <c r="L40" s="1">
        <v>8</v>
      </c>
      <c r="M40" s="1">
        <v>2</v>
      </c>
      <c r="N40" s="1">
        <v>2</v>
      </c>
      <c r="O40" s="1">
        <v>13</v>
      </c>
      <c r="P40" s="1">
        <v>15</v>
      </c>
      <c r="Q40" s="1">
        <v>50</v>
      </c>
      <c r="R40" s="1">
        <v>0</v>
      </c>
      <c r="S40" s="1">
        <v>1</v>
      </c>
      <c r="T40" s="1">
        <v>0</v>
      </c>
      <c r="U40" s="1">
        <v>28</v>
      </c>
      <c r="V40" s="1">
        <v>23</v>
      </c>
      <c r="W40" s="1">
        <v>24</v>
      </c>
      <c r="X40" s="1">
        <v>1</v>
      </c>
      <c r="Y40" s="1">
        <v>3</v>
      </c>
      <c r="Z40" s="1">
        <v>63</v>
      </c>
      <c r="AA40" s="1">
        <v>0</v>
      </c>
      <c r="AB40" s="1">
        <v>0</v>
      </c>
      <c r="AC40" s="1">
        <v>0</v>
      </c>
      <c r="AD40" s="1">
        <v>28</v>
      </c>
      <c r="AE40" s="1">
        <v>11</v>
      </c>
      <c r="AF40" s="1">
        <v>14</v>
      </c>
      <c r="AG40" s="1">
        <v>1</v>
      </c>
      <c r="AH40" s="1">
        <v>3</v>
      </c>
      <c r="AI40" s="1">
        <v>2</v>
      </c>
      <c r="AJ40" s="1">
        <v>0</v>
      </c>
      <c r="AK40" s="1">
        <v>4</v>
      </c>
      <c r="AL40" s="1">
        <v>0</v>
      </c>
      <c r="AM40" s="1">
        <v>6</v>
      </c>
      <c r="AN40" s="1">
        <v>0</v>
      </c>
      <c r="AO40" s="1">
        <v>21</v>
      </c>
      <c r="AP40" s="1">
        <v>0</v>
      </c>
      <c r="AQ40" s="1">
        <v>8</v>
      </c>
      <c r="AR40" s="1">
        <v>1</v>
      </c>
      <c r="AS40" s="1">
        <v>39</v>
      </c>
      <c r="AT40" s="1">
        <v>7</v>
      </c>
      <c r="AU40" s="1">
        <v>15</v>
      </c>
      <c r="AV40" s="1">
        <v>6</v>
      </c>
      <c r="AW40" s="1">
        <v>11</v>
      </c>
      <c r="AX40" s="1">
        <v>0</v>
      </c>
      <c r="AY40" s="1">
        <v>1</v>
      </c>
      <c r="AZ40" s="1">
        <v>6</v>
      </c>
      <c r="BA40" s="1">
        <v>1</v>
      </c>
      <c r="BB40" s="1">
        <v>0</v>
      </c>
      <c r="BC40" s="1">
        <v>1</v>
      </c>
      <c r="BD40" s="1">
        <v>0</v>
      </c>
      <c r="BE40" s="1">
        <v>2</v>
      </c>
      <c r="BF40" s="1">
        <v>0</v>
      </c>
      <c r="BG40" s="1">
        <v>0</v>
      </c>
      <c r="BH40" s="1">
        <v>9</v>
      </c>
      <c r="BI40" s="1">
        <v>2</v>
      </c>
      <c r="BJ40" s="1">
        <v>1</v>
      </c>
      <c r="BK40" s="1">
        <v>0</v>
      </c>
      <c r="BL40" s="1">
        <v>0</v>
      </c>
      <c r="BM40" s="1">
        <v>0</v>
      </c>
      <c r="BN40" s="1">
        <v>5</v>
      </c>
      <c r="BO40" s="1">
        <v>3</v>
      </c>
      <c r="BP40" s="1">
        <v>0</v>
      </c>
      <c r="BQ40" s="1">
        <v>0</v>
      </c>
      <c r="BR40" s="1">
        <v>0</v>
      </c>
      <c r="BS40" s="1">
        <v>2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1</v>
      </c>
      <c r="CD40" s="1">
        <v>0</v>
      </c>
      <c r="CE40" s="1">
        <v>0</v>
      </c>
      <c r="CF40" s="1">
        <v>0</v>
      </c>
      <c r="CG40" s="1">
        <v>1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1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1</v>
      </c>
      <c r="CZ40" s="1">
        <v>1</v>
      </c>
      <c r="DA40" s="1">
        <v>0</v>
      </c>
      <c r="DB40" s="1">
        <v>1</v>
      </c>
      <c r="DC40" s="1">
        <v>1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2</v>
      </c>
      <c r="DX40" s="1">
        <v>1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3</v>
      </c>
      <c r="EF40" s="1">
        <v>538</v>
      </c>
      <c r="EG40" s="1">
        <v>81</v>
      </c>
      <c r="EH40" s="19">
        <v>0</v>
      </c>
    </row>
    <row r="41" spans="4:138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2</v>
      </c>
      <c r="J41" s="1">
        <v>90</v>
      </c>
      <c r="K41" s="1">
        <v>1</v>
      </c>
      <c r="L41" s="1">
        <v>5</v>
      </c>
      <c r="M41" s="1">
        <v>2</v>
      </c>
      <c r="N41" s="1">
        <v>1</v>
      </c>
      <c r="O41" s="1">
        <v>6</v>
      </c>
      <c r="P41" s="1">
        <v>8</v>
      </c>
      <c r="Q41" s="1">
        <v>36</v>
      </c>
      <c r="R41" s="1">
        <v>2</v>
      </c>
      <c r="S41" s="1">
        <v>0</v>
      </c>
      <c r="T41" s="1">
        <v>1</v>
      </c>
      <c r="U41" s="1">
        <v>42</v>
      </c>
      <c r="V41" s="1">
        <v>35</v>
      </c>
      <c r="W41" s="1">
        <v>21</v>
      </c>
      <c r="X41" s="1">
        <v>3</v>
      </c>
      <c r="Y41" s="1">
        <v>0</v>
      </c>
      <c r="Z41" s="1">
        <v>81</v>
      </c>
      <c r="AA41" s="1">
        <v>1</v>
      </c>
      <c r="AB41" s="1">
        <v>0</v>
      </c>
      <c r="AC41" s="1">
        <v>0</v>
      </c>
      <c r="AD41" s="1">
        <v>21</v>
      </c>
      <c r="AE41" s="1">
        <v>9</v>
      </c>
      <c r="AF41" s="1">
        <v>5</v>
      </c>
      <c r="AG41" s="1">
        <v>0</v>
      </c>
      <c r="AH41" s="1">
        <v>0</v>
      </c>
      <c r="AI41" s="1">
        <v>0</v>
      </c>
      <c r="AJ41" s="1">
        <v>0</v>
      </c>
      <c r="AK41" s="1">
        <v>1</v>
      </c>
      <c r="AL41" s="1">
        <v>1</v>
      </c>
      <c r="AM41" s="1">
        <v>4</v>
      </c>
      <c r="AN41" s="1">
        <v>1</v>
      </c>
      <c r="AO41" s="1">
        <v>35</v>
      </c>
      <c r="AP41" s="1">
        <v>0</v>
      </c>
      <c r="AQ41" s="1">
        <v>4</v>
      </c>
      <c r="AR41" s="1">
        <v>0</v>
      </c>
      <c r="AS41" s="1">
        <v>26</v>
      </c>
      <c r="AT41" s="1">
        <v>7</v>
      </c>
      <c r="AU41" s="1">
        <v>17</v>
      </c>
      <c r="AV41" s="1">
        <v>7</v>
      </c>
      <c r="AW41" s="1">
        <v>11</v>
      </c>
      <c r="AX41" s="1">
        <v>0</v>
      </c>
      <c r="AY41" s="1">
        <v>0</v>
      </c>
      <c r="AZ41" s="1">
        <v>3</v>
      </c>
      <c r="BA41" s="1">
        <v>2</v>
      </c>
      <c r="BB41" s="1">
        <v>0</v>
      </c>
      <c r="BC41" s="1">
        <v>3</v>
      </c>
      <c r="BD41" s="1">
        <v>1</v>
      </c>
      <c r="BE41" s="1">
        <v>0</v>
      </c>
      <c r="BF41" s="1">
        <v>0</v>
      </c>
      <c r="BG41" s="1">
        <v>0</v>
      </c>
      <c r="BH41" s="1">
        <v>7</v>
      </c>
      <c r="BI41" s="1">
        <v>1</v>
      </c>
      <c r="BJ41" s="1">
        <v>2</v>
      </c>
      <c r="BK41" s="1">
        <v>2</v>
      </c>
      <c r="BL41" s="1">
        <v>1</v>
      </c>
      <c r="BM41" s="1">
        <v>1</v>
      </c>
      <c r="BN41" s="1">
        <v>6</v>
      </c>
      <c r="BO41" s="1">
        <v>1</v>
      </c>
      <c r="BP41" s="1">
        <v>0</v>
      </c>
      <c r="BQ41" s="1">
        <v>1</v>
      </c>
      <c r="BR41" s="1">
        <v>0</v>
      </c>
      <c r="BS41" s="1">
        <v>3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1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1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1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1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2</v>
      </c>
      <c r="EF41" s="1">
        <v>526</v>
      </c>
      <c r="EG41" s="1">
        <v>63</v>
      </c>
      <c r="EH41" s="19">
        <v>0</v>
      </c>
    </row>
    <row r="42" spans="4:138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1</v>
      </c>
      <c r="J42" s="1">
        <v>102</v>
      </c>
      <c r="K42" s="1">
        <v>0</v>
      </c>
      <c r="L42" s="1">
        <v>1</v>
      </c>
      <c r="M42" s="1">
        <v>1</v>
      </c>
      <c r="N42" s="1">
        <v>1</v>
      </c>
      <c r="O42" s="1">
        <v>6</v>
      </c>
      <c r="P42" s="1">
        <v>3</v>
      </c>
      <c r="Q42" s="1">
        <v>33</v>
      </c>
      <c r="R42" s="1">
        <v>10</v>
      </c>
      <c r="S42" s="1">
        <v>1</v>
      </c>
      <c r="T42" s="1">
        <v>1</v>
      </c>
      <c r="U42" s="1">
        <v>35</v>
      </c>
      <c r="V42" s="1">
        <v>32</v>
      </c>
      <c r="W42" s="1">
        <v>15</v>
      </c>
      <c r="X42" s="1">
        <v>0</v>
      </c>
      <c r="Y42" s="1">
        <v>0</v>
      </c>
      <c r="Z42" s="1">
        <v>86</v>
      </c>
      <c r="AA42" s="1">
        <v>3</v>
      </c>
      <c r="AB42" s="1">
        <v>2</v>
      </c>
      <c r="AC42" s="1">
        <v>1</v>
      </c>
      <c r="AD42" s="1">
        <v>17</v>
      </c>
      <c r="AE42" s="1">
        <v>5</v>
      </c>
      <c r="AF42" s="1">
        <v>1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1</v>
      </c>
      <c r="AM42" s="1">
        <v>1</v>
      </c>
      <c r="AN42" s="1">
        <v>1</v>
      </c>
      <c r="AO42" s="1">
        <v>56</v>
      </c>
      <c r="AP42" s="1">
        <v>0</v>
      </c>
      <c r="AQ42" s="1">
        <v>12</v>
      </c>
      <c r="AR42" s="1">
        <v>0</v>
      </c>
      <c r="AS42" s="1">
        <v>14</v>
      </c>
      <c r="AT42" s="1">
        <v>8</v>
      </c>
      <c r="AU42" s="1">
        <v>14</v>
      </c>
      <c r="AV42" s="1">
        <v>6</v>
      </c>
      <c r="AW42" s="1">
        <v>11</v>
      </c>
      <c r="AX42" s="1">
        <v>0</v>
      </c>
      <c r="AY42" s="1">
        <v>0</v>
      </c>
      <c r="AZ42" s="1">
        <v>1</v>
      </c>
      <c r="BA42" s="1">
        <v>0</v>
      </c>
      <c r="BB42" s="1">
        <v>0</v>
      </c>
      <c r="BC42" s="1">
        <v>5</v>
      </c>
      <c r="BD42" s="1">
        <v>0</v>
      </c>
      <c r="BE42" s="1">
        <v>0</v>
      </c>
      <c r="BF42" s="1">
        <v>0</v>
      </c>
      <c r="BG42" s="1">
        <v>0</v>
      </c>
      <c r="BH42" s="1">
        <v>9</v>
      </c>
      <c r="BI42" s="1">
        <v>1</v>
      </c>
      <c r="BJ42" s="1">
        <v>1</v>
      </c>
      <c r="BK42" s="1">
        <v>0</v>
      </c>
      <c r="BL42" s="1">
        <v>0</v>
      </c>
      <c r="BM42" s="1">
        <v>0</v>
      </c>
      <c r="BN42" s="1">
        <v>5</v>
      </c>
      <c r="BO42" s="1">
        <v>1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1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1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1</v>
      </c>
      <c r="EF42" s="1">
        <v>513</v>
      </c>
      <c r="EG42" s="1">
        <v>59</v>
      </c>
      <c r="EH42" s="19">
        <v>0</v>
      </c>
    </row>
    <row r="43" spans="4:138" x14ac:dyDescent="0.25">
      <c r="D43" s="72"/>
      <c r="E43" s="9" t="s">
        <v>173</v>
      </c>
      <c r="F43" s="10"/>
      <c r="G43" s="13">
        <v>1497</v>
      </c>
      <c r="H43" s="11">
        <v>15</v>
      </c>
      <c r="I43" s="1">
        <v>27</v>
      </c>
      <c r="J43" s="1">
        <v>452</v>
      </c>
      <c r="K43" s="1">
        <v>33</v>
      </c>
      <c r="L43" s="1">
        <v>42</v>
      </c>
      <c r="M43" s="1">
        <v>5</v>
      </c>
      <c r="N43" s="1">
        <v>3</v>
      </c>
      <c r="O43" s="1">
        <v>39</v>
      </c>
      <c r="P43" s="1">
        <v>49</v>
      </c>
      <c r="Q43" s="1">
        <v>201</v>
      </c>
      <c r="R43" s="1">
        <v>22</v>
      </c>
      <c r="S43" s="1">
        <v>2</v>
      </c>
      <c r="T43" s="1">
        <v>3</v>
      </c>
      <c r="U43" s="1">
        <v>26</v>
      </c>
      <c r="V43" s="1">
        <v>30</v>
      </c>
      <c r="W43" s="1">
        <v>78</v>
      </c>
      <c r="X43" s="1">
        <v>23</v>
      </c>
      <c r="Y43" s="1">
        <v>2</v>
      </c>
      <c r="Z43" s="1">
        <v>545</v>
      </c>
      <c r="AA43" s="1">
        <v>9</v>
      </c>
      <c r="AB43" s="1">
        <v>3</v>
      </c>
      <c r="AC43" s="1">
        <v>3</v>
      </c>
      <c r="AD43" s="1">
        <v>76</v>
      </c>
      <c r="AE43" s="1">
        <v>69</v>
      </c>
      <c r="AF43" s="1">
        <v>23</v>
      </c>
      <c r="AG43" s="1">
        <v>3</v>
      </c>
      <c r="AH43" s="1">
        <v>10</v>
      </c>
      <c r="AI43" s="1">
        <v>19</v>
      </c>
      <c r="AJ43" s="1">
        <v>3</v>
      </c>
      <c r="AK43" s="1">
        <v>13</v>
      </c>
      <c r="AL43" s="1">
        <v>16</v>
      </c>
      <c r="AM43" s="1">
        <v>4</v>
      </c>
      <c r="AN43" s="1">
        <v>18</v>
      </c>
      <c r="AO43" s="1">
        <v>345</v>
      </c>
      <c r="AP43" s="1">
        <v>4</v>
      </c>
      <c r="AQ43" s="1">
        <v>66</v>
      </c>
      <c r="AR43" s="1">
        <v>5</v>
      </c>
      <c r="AS43" s="1">
        <v>42</v>
      </c>
      <c r="AT43" s="1">
        <v>33</v>
      </c>
      <c r="AU43" s="1">
        <v>60</v>
      </c>
      <c r="AV43" s="1">
        <v>100</v>
      </c>
      <c r="AW43" s="1">
        <v>50</v>
      </c>
      <c r="AX43" s="1">
        <v>0</v>
      </c>
      <c r="AY43" s="1">
        <v>28</v>
      </c>
      <c r="AZ43" s="1">
        <v>92</v>
      </c>
      <c r="BA43" s="1">
        <v>47</v>
      </c>
      <c r="BB43" s="1">
        <v>2</v>
      </c>
      <c r="BC43" s="1">
        <v>8</v>
      </c>
      <c r="BD43" s="1">
        <v>29</v>
      </c>
      <c r="BE43" s="1">
        <v>4</v>
      </c>
      <c r="BF43" s="1">
        <v>13</v>
      </c>
      <c r="BG43" s="1">
        <v>19</v>
      </c>
      <c r="BH43" s="1">
        <v>78</v>
      </c>
      <c r="BI43" s="1">
        <v>5</v>
      </c>
      <c r="BJ43" s="1">
        <v>9</v>
      </c>
      <c r="BK43" s="1">
        <v>2</v>
      </c>
      <c r="BL43" s="1">
        <v>2</v>
      </c>
      <c r="BM43" s="1">
        <v>1</v>
      </c>
      <c r="BN43" s="1">
        <v>8</v>
      </c>
      <c r="BO43" s="1">
        <v>126</v>
      </c>
      <c r="BP43" s="1">
        <v>0</v>
      </c>
      <c r="BQ43" s="1">
        <v>0</v>
      </c>
      <c r="BR43" s="1">
        <v>4</v>
      </c>
      <c r="BS43" s="1">
        <v>1</v>
      </c>
      <c r="BT43" s="1">
        <v>1</v>
      </c>
      <c r="BU43" s="1">
        <v>0</v>
      </c>
      <c r="BV43" s="1">
        <v>1</v>
      </c>
      <c r="BW43" s="1">
        <v>0</v>
      </c>
      <c r="BX43" s="1">
        <v>1</v>
      </c>
      <c r="BY43" s="1">
        <v>1</v>
      </c>
      <c r="BZ43" s="1">
        <v>2</v>
      </c>
      <c r="CA43" s="1">
        <v>0</v>
      </c>
      <c r="CB43" s="1">
        <v>5</v>
      </c>
      <c r="CC43" s="1">
        <v>0</v>
      </c>
      <c r="CD43" s="1">
        <v>0</v>
      </c>
      <c r="CE43" s="1">
        <v>1</v>
      </c>
      <c r="CF43" s="1">
        <v>0</v>
      </c>
      <c r="CG43" s="1">
        <v>0</v>
      </c>
      <c r="CH43" s="1">
        <v>1</v>
      </c>
      <c r="CI43" s="1">
        <v>5</v>
      </c>
      <c r="CJ43" s="1">
        <v>2</v>
      </c>
      <c r="CK43" s="1">
        <v>2</v>
      </c>
      <c r="CL43" s="1">
        <v>0</v>
      </c>
      <c r="CM43" s="1">
        <v>1</v>
      </c>
      <c r="CN43" s="1">
        <v>0</v>
      </c>
      <c r="CO43" s="1">
        <v>0</v>
      </c>
      <c r="CP43" s="1">
        <v>1</v>
      </c>
      <c r="CQ43" s="1">
        <v>0</v>
      </c>
      <c r="CR43" s="1">
        <v>8</v>
      </c>
      <c r="CS43" s="1">
        <v>0</v>
      </c>
      <c r="CT43" s="1">
        <v>1</v>
      </c>
      <c r="CU43" s="1">
        <v>1</v>
      </c>
      <c r="CV43" s="1">
        <v>0</v>
      </c>
      <c r="CW43" s="1">
        <v>1</v>
      </c>
      <c r="CX43" s="1">
        <v>2</v>
      </c>
      <c r="CY43" s="1">
        <v>0</v>
      </c>
      <c r="CZ43" s="1">
        <v>0</v>
      </c>
      <c r="DA43" s="1">
        <v>0</v>
      </c>
      <c r="DB43" s="1">
        <v>7</v>
      </c>
      <c r="DC43" s="1">
        <v>0</v>
      </c>
      <c r="DD43" s="1">
        <v>1</v>
      </c>
      <c r="DE43" s="1">
        <v>0</v>
      </c>
      <c r="DF43" s="1">
        <v>1</v>
      </c>
      <c r="DG43" s="1">
        <v>1</v>
      </c>
      <c r="DH43" s="1">
        <v>5</v>
      </c>
      <c r="DI43" s="1">
        <v>1</v>
      </c>
      <c r="DJ43" s="1">
        <v>0</v>
      </c>
      <c r="DK43" s="1">
        <v>1</v>
      </c>
      <c r="DL43" s="1">
        <v>0</v>
      </c>
      <c r="DM43" s="1">
        <v>1</v>
      </c>
      <c r="DN43" s="1">
        <v>2</v>
      </c>
      <c r="DO43" s="1">
        <v>0</v>
      </c>
      <c r="DP43" s="1">
        <v>1</v>
      </c>
      <c r="DQ43" s="1">
        <v>1</v>
      </c>
      <c r="DR43" s="1">
        <v>0</v>
      </c>
      <c r="DS43" s="1">
        <v>1</v>
      </c>
      <c r="DT43" s="1">
        <v>1</v>
      </c>
      <c r="DU43" s="1">
        <v>0</v>
      </c>
      <c r="DV43" s="1">
        <v>0</v>
      </c>
      <c r="DW43" s="1">
        <v>0</v>
      </c>
      <c r="DX43" s="1">
        <v>0</v>
      </c>
      <c r="DY43" s="1">
        <v>1</v>
      </c>
      <c r="DZ43" s="1">
        <v>2</v>
      </c>
      <c r="EA43" s="1">
        <v>2</v>
      </c>
      <c r="EB43" s="1">
        <v>2</v>
      </c>
      <c r="EC43" s="1">
        <v>0</v>
      </c>
      <c r="ED43" s="1">
        <v>1</v>
      </c>
      <c r="EE43" s="1">
        <v>10</v>
      </c>
      <c r="EF43" s="1">
        <v>3128</v>
      </c>
      <c r="EG43" s="1">
        <v>439</v>
      </c>
      <c r="EH43" s="19">
        <v>0</v>
      </c>
    </row>
    <row r="44" spans="4:138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0</v>
      </c>
      <c r="J44" s="1">
        <v>7</v>
      </c>
      <c r="K44" s="1">
        <v>1</v>
      </c>
      <c r="L44" s="1">
        <v>0</v>
      </c>
      <c r="M44" s="1">
        <v>0</v>
      </c>
      <c r="N44" s="1">
        <v>0</v>
      </c>
      <c r="O44" s="1">
        <v>3</v>
      </c>
      <c r="P44" s="1">
        <v>0</v>
      </c>
      <c r="Q44" s="1">
        <v>12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2</v>
      </c>
      <c r="X44" s="1">
        <v>2</v>
      </c>
      <c r="Y44" s="1">
        <v>0</v>
      </c>
      <c r="Z44" s="1">
        <v>11</v>
      </c>
      <c r="AA44" s="1">
        <v>0</v>
      </c>
      <c r="AB44" s="1">
        <v>0</v>
      </c>
      <c r="AC44" s="1">
        <v>0</v>
      </c>
      <c r="AD44" s="1">
        <v>8</v>
      </c>
      <c r="AE44" s="1">
        <v>1</v>
      </c>
      <c r="AF44" s="1">
        <v>2</v>
      </c>
      <c r="AG44" s="1">
        <v>0</v>
      </c>
      <c r="AH44" s="1">
        <v>1</v>
      </c>
      <c r="AI44" s="1">
        <v>3</v>
      </c>
      <c r="AJ44" s="1">
        <v>1</v>
      </c>
      <c r="AK44" s="1">
        <v>0</v>
      </c>
      <c r="AL44" s="1">
        <v>2</v>
      </c>
      <c r="AM44" s="1">
        <v>1</v>
      </c>
      <c r="AN44" s="1">
        <v>0</v>
      </c>
      <c r="AO44" s="1">
        <v>4</v>
      </c>
      <c r="AP44" s="1">
        <v>0</v>
      </c>
      <c r="AQ44" s="1">
        <v>2</v>
      </c>
      <c r="AR44" s="1">
        <v>2</v>
      </c>
      <c r="AS44" s="1">
        <v>1</v>
      </c>
      <c r="AT44" s="1">
        <v>3</v>
      </c>
      <c r="AU44" s="1">
        <v>2</v>
      </c>
      <c r="AV44" s="1">
        <v>2</v>
      </c>
      <c r="AW44" s="1">
        <v>2</v>
      </c>
      <c r="AX44" s="1">
        <v>0</v>
      </c>
      <c r="AY44" s="1">
        <v>4</v>
      </c>
      <c r="AZ44" s="1">
        <v>6</v>
      </c>
      <c r="BA44" s="1">
        <v>6</v>
      </c>
      <c r="BB44" s="1">
        <v>0</v>
      </c>
      <c r="BC44" s="1">
        <v>0</v>
      </c>
      <c r="BD44" s="1">
        <v>1</v>
      </c>
      <c r="BE44" s="1">
        <v>3</v>
      </c>
      <c r="BF44" s="1">
        <v>0</v>
      </c>
      <c r="BG44" s="1">
        <v>1</v>
      </c>
      <c r="BH44" s="1">
        <v>8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1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1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1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1</v>
      </c>
      <c r="DH44" s="1">
        <v>0</v>
      </c>
      <c r="DI44" s="1">
        <v>0</v>
      </c>
      <c r="DJ44" s="1">
        <v>0</v>
      </c>
      <c r="DK44" s="1">
        <v>1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1</v>
      </c>
      <c r="EC44" s="1">
        <v>0</v>
      </c>
      <c r="ED44" s="1">
        <v>0</v>
      </c>
      <c r="EE44" s="1">
        <v>0</v>
      </c>
      <c r="EF44" s="1">
        <v>113</v>
      </c>
      <c r="EG44" s="1">
        <v>8</v>
      </c>
      <c r="EH44" s="19">
        <v>0</v>
      </c>
    </row>
    <row r="45" spans="4:138" x14ac:dyDescent="0.25">
      <c r="D45" s="72"/>
      <c r="E45" s="9" t="s">
        <v>162</v>
      </c>
      <c r="F45" s="10"/>
      <c r="G45" s="13">
        <v>181</v>
      </c>
      <c r="H45" s="11">
        <v>2</v>
      </c>
      <c r="I45" s="1">
        <v>0</v>
      </c>
      <c r="J45" s="1">
        <v>44</v>
      </c>
      <c r="K45" s="1">
        <v>3</v>
      </c>
      <c r="L45" s="1">
        <v>5</v>
      </c>
      <c r="M45" s="1">
        <v>0</v>
      </c>
      <c r="N45" s="1">
        <v>1</v>
      </c>
      <c r="O45" s="1">
        <v>9</v>
      </c>
      <c r="P45" s="1">
        <v>3</v>
      </c>
      <c r="Q45" s="1">
        <v>35</v>
      </c>
      <c r="R45" s="1">
        <v>1</v>
      </c>
      <c r="S45" s="1">
        <v>0</v>
      </c>
      <c r="T45" s="1">
        <v>1</v>
      </c>
      <c r="U45" s="1">
        <v>2</v>
      </c>
      <c r="V45" s="1">
        <v>6</v>
      </c>
      <c r="W45" s="1">
        <v>12</v>
      </c>
      <c r="X45" s="1">
        <v>4</v>
      </c>
      <c r="Y45" s="1">
        <v>1</v>
      </c>
      <c r="Z45" s="1">
        <v>63</v>
      </c>
      <c r="AA45" s="1">
        <v>1</v>
      </c>
      <c r="AB45" s="1">
        <v>1</v>
      </c>
      <c r="AC45" s="1">
        <v>0</v>
      </c>
      <c r="AD45" s="1">
        <v>19</v>
      </c>
      <c r="AE45" s="1">
        <v>5</v>
      </c>
      <c r="AF45" s="1">
        <v>2</v>
      </c>
      <c r="AG45" s="1">
        <v>1</v>
      </c>
      <c r="AH45" s="1">
        <v>4</v>
      </c>
      <c r="AI45" s="1">
        <v>6</v>
      </c>
      <c r="AJ45" s="1">
        <v>1</v>
      </c>
      <c r="AK45" s="1">
        <v>6</v>
      </c>
      <c r="AL45" s="1">
        <v>2</v>
      </c>
      <c r="AM45" s="1">
        <v>2</v>
      </c>
      <c r="AN45" s="1">
        <v>1</v>
      </c>
      <c r="AO45" s="1">
        <v>18</v>
      </c>
      <c r="AP45" s="1">
        <v>1</v>
      </c>
      <c r="AQ45" s="1">
        <v>13</v>
      </c>
      <c r="AR45" s="1">
        <v>0</v>
      </c>
      <c r="AS45" s="1">
        <v>5</v>
      </c>
      <c r="AT45" s="1">
        <v>6</v>
      </c>
      <c r="AU45" s="1">
        <v>4</v>
      </c>
      <c r="AV45" s="1">
        <v>10</v>
      </c>
      <c r="AW45" s="1">
        <v>4</v>
      </c>
      <c r="AX45" s="1">
        <v>0</v>
      </c>
      <c r="AY45" s="1">
        <v>10</v>
      </c>
      <c r="AZ45" s="1">
        <v>19</v>
      </c>
      <c r="BA45" s="1">
        <v>17</v>
      </c>
      <c r="BB45" s="1">
        <v>1</v>
      </c>
      <c r="BC45" s="1">
        <v>0</v>
      </c>
      <c r="BD45" s="1">
        <v>1</v>
      </c>
      <c r="BE45" s="1">
        <v>0</v>
      </c>
      <c r="BF45" s="1">
        <v>3</v>
      </c>
      <c r="BG45" s="1">
        <v>0</v>
      </c>
      <c r="BH45" s="1">
        <v>20</v>
      </c>
      <c r="BI45" s="1">
        <v>2</v>
      </c>
      <c r="BJ45" s="1">
        <v>0</v>
      </c>
      <c r="BK45" s="1">
        <v>0</v>
      </c>
      <c r="BL45" s="1">
        <v>0</v>
      </c>
      <c r="BM45" s="1">
        <v>0</v>
      </c>
      <c r="BN45" s="1">
        <v>3</v>
      </c>
      <c r="BO45" s="1">
        <v>5</v>
      </c>
      <c r="BP45" s="1">
        <v>0</v>
      </c>
      <c r="BQ45" s="1">
        <v>0</v>
      </c>
      <c r="BR45" s="1">
        <v>0</v>
      </c>
      <c r="BS45" s="1">
        <v>0</v>
      </c>
      <c r="BT45" s="1">
        <v>1</v>
      </c>
      <c r="BU45" s="1">
        <v>0</v>
      </c>
      <c r="BV45" s="1">
        <v>0</v>
      </c>
      <c r="BW45" s="1">
        <v>0</v>
      </c>
      <c r="BX45" s="1">
        <v>1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1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1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1</v>
      </c>
      <c r="EF45" s="1">
        <v>391</v>
      </c>
      <c r="EG45" s="1">
        <v>55</v>
      </c>
      <c r="EH45" s="19">
        <v>0</v>
      </c>
    </row>
    <row r="46" spans="4:138" x14ac:dyDescent="0.25">
      <c r="D46" s="72"/>
      <c r="E46" s="9" t="s">
        <v>163</v>
      </c>
      <c r="F46" s="10"/>
      <c r="G46" s="13">
        <v>214</v>
      </c>
      <c r="H46" s="11">
        <v>5</v>
      </c>
      <c r="I46" s="1">
        <v>6</v>
      </c>
      <c r="J46" s="1">
        <v>51</v>
      </c>
      <c r="K46" s="1">
        <v>3</v>
      </c>
      <c r="L46" s="1">
        <v>15</v>
      </c>
      <c r="M46" s="1">
        <v>1</v>
      </c>
      <c r="N46" s="1">
        <v>2</v>
      </c>
      <c r="O46" s="1">
        <v>13</v>
      </c>
      <c r="P46" s="1">
        <v>13</v>
      </c>
      <c r="Q46" s="1">
        <v>24</v>
      </c>
      <c r="R46" s="1">
        <v>0</v>
      </c>
      <c r="S46" s="1">
        <v>0</v>
      </c>
      <c r="T46" s="1">
        <v>1</v>
      </c>
      <c r="U46" s="1">
        <v>3</v>
      </c>
      <c r="V46" s="1">
        <v>6</v>
      </c>
      <c r="W46" s="1">
        <v>9</v>
      </c>
      <c r="X46" s="1">
        <v>10</v>
      </c>
      <c r="Y46" s="1">
        <v>1</v>
      </c>
      <c r="Z46" s="1">
        <v>93</v>
      </c>
      <c r="AA46" s="1">
        <v>1</v>
      </c>
      <c r="AB46" s="1">
        <v>2</v>
      </c>
      <c r="AC46" s="1">
        <v>2</v>
      </c>
      <c r="AD46" s="1">
        <v>9</v>
      </c>
      <c r="AE46" s="1">
        <v>12</v>
      </c>
      <c r="AF46" s="1">
        <v>3</v>
      </c>
      <c r="AG46" s="1">
        <v>0</v>
      </c>
      <c r="AH46" s="1">
        <v>4</v>
      </c>
      <c r="AI46" s="1">
        <v>5</v>
      </c>
      <c r="AJ46" s="1">
        <v>1</v>
      </c>
      <c r="AK46" s="1">
        <v>4</v>
      </c>
      <c r="AL46" s="1">
        <v>4</v>
      </c>
      <c r="AM46" s="1">
        <v>1</v>
      </c>
      <c r="AN46" s="1">
        <v>2</v>
      </c>
      <c r="AO46" s="1">
        <v>35</v>
      </c>
      <c r="AP46" s="1">
        <v>1</v>
      </c>
      <c r="AQ46" s="1">
        <v>11</v>
      </c>
      <c r="AR46" s="1">
        <v>1</v>
      </c>
      <c r="AS46" s="1">
        <v>12</v>
      </c>
      <c r="AT46" s="1">
        <v>3</v>
      </c>
      <c r="AU46" s="1">
        <v>10</v>
      </c>
      <c r="AV46" s="1">
        <v>22</v>
      </c>
      <c r="AW46" s="1">
        <v>5</v>
      </c>
      <c r="AX46" s="1">
        <v>0</v>
      </c>
      <c r="AY46" s="1">
        <v>9</v>
      </c>
      <c r="AZ46" s="1">
        <v>10</v>
      </c>
      <c r="BA46" s="1">
        <v>5</v>
      </c>
      <c r="BB46" s="1">
        <v>1</v>
      </c>
      <c r="BC46" s="1">
        <v>1</v>
      </c>
      <c r="BD46" s="1">
        <v>1</v>
      </c>
      <c r="BE46" s="1">
        <v>0</v>
      </c>
      <c r="BF46" s="1">
        <v>5</v>
      </c>
      <c r="BG46" s="1">
        <v>2</v>
      </c>
      <c r="BH46" s="1">
        <v>14</v>
      </c>
      <c r="BI46" s="1">
        <v>2</v>
      </c>
      <c r="BJ46" s="1">
        <v>1</v>
      </c>
      <c r="BK46" s="1">
        <v>0</v>
      </c>
      <c r="BL46" s="1">
        <v>1</v>
      </c>
      <c r="BM46" s="1">
        <v>0</v>
      </c>
      <c r="BN46" s="1">
        <v>3</v>
      </c>
      <c r="BO46" s="1">
        <v>13</v>
      </c>
      <c r="BP46" s="1">
        <v>0</v>
      </c>
      <c r="BQ46" s="1">
        <v>0</v>
      </c>
      <c r="BR46" s="1">
        <v>1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2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2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481</v>
      </c>
      <c r="EG46" s="1">
        <v>65</v>
      </c>
      <c r="EH46" s="19">
        <v>0</v>
      </c>
    </row>
    <row r="47" spans="4:138" x14ac:dyDescent="0.25">
      <c r="D47" s="72"/>
      <c r="E47" s="9" t="s">
        <v>164</v>
      </c>
      <c r="F47" s="10"/>
      <c r="G47" s="13">
        <v>283</v>
      </c>
      <c r="H47" s="11">
        <v>5</v>
      </c>
      <c r="I47" s="1">
        <v>6</v>
      </c>
      <c r="J47" s="1">
        <v>92</v>
      </c>
      <c r="K47" s="1">
        <v>5</v>
      </c>
      <c r="L47" s="1">
        <v>12</v>
      </c>
      <c r="M47" s="1">
        <v>2</v>
      </c>
      <c r="N47" s="1">
        <v>0</v>
      </c>
      <c r="O47" s="1">
        <v>10</v>
      </c>
      <c r="P47" s="1">
        <v>19</v>
      </c>
      <c r="Q47" s="1">
        <v>40</v>
      </c>
      <c r="R47" s="1">
        <v>1</v>
      </c>
      <c r="S47" s="1">
        <v>0</v>
      </c>
      <c r="T47" s="1">
        <v>0</v>
      </c>
      <c r="U47" s="1">
        <v>5</v>
      </c>
      <c r="V47" s="1">
        <v>5</v>
      </c>
      <c r="W47" s="1">
        <v>21</v>
      </c>
      <c r="X47" s="1">
        <v>6</v>
      </c>
      <c r="Y47" s="1">
        <v>0</v>
      </c>
      <c r="Z47" s="1">
        <v>105</v>
      </c>
      <c r="AA47" s="1">
        <v>0</v>
      </c>
      <c r="AB47" s="1">
        <v>0</v>
      </c>
      <c r="AC47" s="1">
        <v>0</v>
      </c>
      <c r="AD47" s="1">
        <v>20</v>
      </c>
      <c r="AE47" s="1">
        <v>16</v>
      </c>
      <c r="AF47" s="1">
        <v>9</v>
      </c>
      <c r="AG47" s="1">
        <v>0</v>
      </c>
      <c r="AH47" s="1">
        <v>1</v>
      </c>
      <c r="AI47" s="1">
        <v>5</v>
      </c>
      <c r="AJ47" s="1">
        <v>0</v>
      </c>
      <c r="AK47" s="1">
        <v>1</v>
      </c>
      <c r="AL47" s="1">
        <v>2</v>
      </c>
      <c r="AM47" s="1">
        <v>0</v>
      </c>
      <c r="AN47" s="1">
        <v>0</v>
      </c>
      <c r="AO47" s="1">
        <v>66</v>
      </c>
      <c r="AP47" s="1">
        <v>0</v>
      </c>
      <c r="AQ47" s="1">
        <v>11</v>
      </c>
      <c r="AR47" s="1">
        <v>1</v>
      </c>
      <c r="AS47" s="1">
        <v>12</v>
      </c>
      <c r="AT47" s="1">
        <v>6</v>
      </c>
      <c r="AU47" s="1">
        <v>16</v>
      </c>
      <c r="AV47" s="1">
        <v>31</v>
      </c>
      <c r="AW47" s="1">
        <v>9</v>
      </c>
      <c r="AX47" s="1">
        <v>0</v>
      </c>
      <c r="AY47" s="1">
        <v>3</v>
      </c>
      <c r="AZ47" s="1">
        <v>35</v>
      </c>
      <c r="BA47" s="1">
        <v>11</v>
      </c>
      <c r="BB47" s="1">
        <v>0</v>
      </c>
      <c r="BC47" s="1">
        <v>0</v>
      </c>
      <c r="BD47" s="1">
        <v>8</v>
      </c>
      <c r="BE47" s="1">
        <v>1</v>
      </c>
      <c r="BF47" s="1">
        <v>4</v>
      </c>
      <c r="BG47" s="1">
        <v>3</v>
      </c>
      <c r="BH47" s="1">
        <v>17</v>
      </c>
      <c r="BI47" s="1">
        <v>0</v>
      </c>
      <c r="BJ47" s="1">
        <v>2</v>
      </c>
      <c r="BK47" s="1">
        <v>2</v>
      </c>
      <c r="BL47" s="1">
        <v>1</v>
      </c>
      <c r="BM47" s="1">
        <v>0</v>
      </c>
      <c r="BN47" s="1">
        <v>2</v>
      </c>
      <c r="BO47" s="1">
        <v>33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1</v>
      </c>
      <c r="BW47" s="1">
        <v>0</v>
      </c>
      <c r="BX47" s="1">
        <v>0</v>
      </c>
      <c r="BY47" s="1">
        <v>0</v>
      </c>
      <c r="BZ47" s="1">
        <v>1</v>
      </c>
      <c r="CA47" s="1">
        <v>0</v>
      </c>
      <c r="CB47" s="1">
        <v>1</v>
      </c>
      <c r="CC47" s="1">
        <v>0</v>
      </c>
      <c r="CD47" s="1">
        <v>0</v>
      </c>
      <c r="CE47" s="1">
        <v>1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1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3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2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2</v>
      </c>
      <c r="EF47" s="1">
        <v>674</v>
      </c>
      <c r="EG47" s="1">
        <v>73</v>
      </c>
      <c r="EH47" s="19">
        <v>0</v>
      </c>
    </row>
    <row r="48" spans="4:138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4</v>
      </c>
      <c r="J48" s="1">
        <v>76</v>
      </c>
      <c r="K48" s="1">
        <v>7</v>
      </c>
      <c r="L48" s="1">
        <v>4</v>
      </c>
      <c r="M48" s="1">
        <v>2</v>
      </c>
      <c r="N48" s="1">
        <v>0</v>
      </c>
      <c r="O48" s="1">
        <v>0</v>
      </c>
      <c r="P48" s="1">
        <v>7</v>
      </c>
      <c r="Q48" s="1">
        <v>39</v>
      </c>
      <c r="R48" s="1">
        <v>1</v>
      </c>
      <c r="S48" s="1">
        <v>0</v>
      </c>
      <c r="T48" s="1">
        <v>1</v>
      </c>
      <c r="U48" s="1">
        <v>5</v>
      </c>
      <c r="V48" s="1">
        <v>6</v>
      </c>
      <c r="W48" s="1">
        <v>16</v>
      </c>
      <c r="X48" s="1">
        <v>1</v>
      </c>
      <c r="Y48" s="1">
        <v>0</v>
      </c>
      <c r="Z48" s="1">
        <v>89</v>
      </c>
      <c r="AA48" s="1">
        <v>0</v>
      </c>
      <c r="AB48" s="1">
        <v>0</v>
      </c>
      <c r="AC48" s="1">
        <v>0</v>
      </c>
      <c r="AD48" s="1">
        <v>12</v>
      </c>
      <c r="AE48" s="1">
        <v>7</v>
      </c>
      <c r="AF48" s="1">
        <v>5</v>
      </c>
      <c r="AG48" s="1">
        <v>1</v>
      </c>
      <c r="AH48" s="1">
        <v>0</v>
      </c>
      <c r="AI48" s="1">
        <v>0</v>
      </c>
      <c r="AJ48" s="1">
        <v>0</v>
      </c>
      <c r="AK48" s="1">
        <v>0</v>
      </c>
      <c r="AL48" s="1">
        <v>1</v>
      </c>
      <c r="AM48" s="1">
        <v>0</v>
      </c>
      <c r="AN48" s="1">
        <v>3</v>
      </c>
      <c r="AO48" s="1">
        <v>60</v>
      </c>
      <c r="AP48" s="1">
        <v>1</v>
      </c>
      <c r="AQ48" s="1">
        <v>7</v>
      </c>
      <c r="AR48" s="1">
        <v>0</v>
      </c>
      <c r="AS48" s="1">
        <v>5</v>
      </c>
      <c r="AT48" s="1">
        <v>8</v>
      </c>
      <c r="AU48" s="1">
        <v>13</v>
      </c>
      <c r="AV48" s="1">
        <v>11</v>
      </c>
      <c r="AW48" s="1">
        <v>9</v>
      </c>
      <c r="AX48" s="1">
        <v>0</v>
      </c>
      <c r="AY48" s="1">
        <v>0</v>
      </c>
      <c r="AZ48" s="1">
        <v>12</v>
      </c>
      <c r="BA48" s="1">
        <v>2</v>
      </c>
      <c r="BB48" s="1">
        <v>0</v>
      </c>
      <c r="BC48" s="1">
        <v>0</v>
      </c>
      <c r="BD48" s="1">
        <v>5</v>
      </c>
      <c r="BE48" s="1">
        <v>0</v>
      </c>
      <c r="BF48" s="1">
        <v>1</v>
      </c>
      <c r="BG48" s="1">
        <v>6</v>
      </c>
      <c r="BH48" s="1">
        <v>8</v>
      </c>
      <c r="BI48" s="1">
        <v>0</v>
      </c>
      <c r="BJ48" s="1">
        <v>3</v>
      </c>
      <c r="BK48" s="1">
        <v>0</v>
      </c>
      <c r="BL48" s="1">
        <v>0</v>
      </c>
      <c r="BM48" s="1">
        <v>0</v>
      </c>
      <c r="BN48" s="1">
        <v>0</v>
      </c>
      <c r="BO48" s="1">
        <v>34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1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1</v>
      </c>
      <c r="CQ48" s="1">
        <v>0</v>
      </c>
      <c r="CR48" s="1">
        <v>1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1</v>
      </c>
      <c r="DG48" s="1">
        <v>0</v>
      </c>
      <c r="DH48" s="1">
        <v>1</v>
      </c>
      <c r="DI48" s="1">
        <v>1</v>
      </c>
      <c r="DJ48" s="1">
        <v>0</v>
      </c>
      <c r="DK48" s="1">
        <v>0</v>
      </c>
      <c r="DL48" s="1">
        <v>0</v>
      </c>
      <c r="DM48" s="1">
        <v>1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1</v>
      </c>
      <c r="EB48" s="1">
        <v>1</v>
      </c>
      <c r="EC48" s="1">
        <v>0</v>
      </c>
      <c r="ED48" s="1">
        <v>0</v>
      </c>
      <c r="EE48" s="1">
        <v>3</v>
      </c>
      <c r="EF48" s="1">
        <v>485</v>
      </c>
      <c r="EG48" s="1">
        <v>78</v>
      </c>
      <c r="EH48" s="19">
        <v>0</v>
      </c>
    </row>
    <row r="49" spans="4:138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7</v>
      </c>
      <c r="J49" s="1">
        <v>81</v>
      </c>
      <c r="K49" s="1">
        <v>8</v>
      </c>
      <c r="L49" s="1">
        <v>4</v>
      </c>
      <c r="M49" s="1">
        <v>0</v>
      </c>
      <c r="N49" s="1">
        <v>0</v>
      </c>
      <c r="O49" s="1">
        <v>1</v>
      </c>
      <c r="P49" s="1">
        <v>6</v>
      </c>
      <c r="Q49" s="1">
        <v>29</v>
      </c>
      <c r="R49" s="1">
        <v>2</v>
      </c>
      <c r="S49" s="1">
        <v>0</v>
      </c>
      <c r="T49" s="1">
        <v>0</v>
      </c>
      <c r="U49" s="1">
        <v>6</v>
      </c>
      <c r="V49" s="1">
        <v>3</v>
      </c>
      <c r="W49" s="1">
        <v>12</v>
      </c>
      <c r="X49" s="1">
        <v>0</v>
      </c>
      <c r="Y49" s="1">
        <v>0</v>
      </c>
      <c r="Z49" s="1">
        <v>91</v>
      </c>
      <c r="AA49" s="1">
        <v>1</v>
      </c>
      <c r="AB49" s="1">
        <v>0</v>
      </c>
      <c r="AC49" s="1">
        <v>1</v>
      </c>
      <c r="AD49" s="1">
        <v>5</v>
      </c>
      <c r="AE49" s="1">
        <v>12</v>
      </c>
      <c r="AF49" s="1">
        <v>2</v>
      </c>
      <c r="AG49" s="1">
        <v>1</v>
      </c>
      <c r="AH49" s="1">
        <v>0</v>
      </c>
      <c r="AI49" s="1">
        <v>0</v>
      </c>
      <c r="AJ49" s="1">
        <v>0</v>
      </c>
      <c r="AK49" s="1">
        <v>1</v>
      </c>
      <c r="AL49" s="1">
        <v>3</v>
      </c>
      <c r="AM49" s="1">
        <v>0</v>
      </c>
      <c r="AN49" s="1">
        <v>4</v>
      </c>
      <c r="AO49" s="1">
        <v>71</v>
      </c>
      <c r="AP49" s="1">
        <v>1</v>
      </c>
      <c r="AQ49" s="1">
        <v>9</v>
      </c>
      <c r="AR49" s="1">
        <v>0</v>
      </c>
      <c r="AS49" s="1">
        <v>5</v>
      </c>
      <c r="AT49" s="1">
        <v>6</v>
      </c>
      <c r="AU49" s="1">
        <v>10</v>
      </c>
      <c r="AV49" s="1">
        <v>15</v>
      </c>
      <c r="AW49" s="1">
        <v>9</v>
      </c>
      <c r="AX49" s="1">
        <v>0</v>
      </c>
      <c r="AY49" s="1">
        <v>1</v>
      </c>
      <c r="AZ49" s="1">
        <v>5</v>
      </c>
      <c r="BA49" s="1">
        <v>3</v>
      </c>
      <c r="BB49" s="1">
        <v>0</v>
      </c>
      <c r="BC49" s="1">
        <v>3</v>
      </c>
      <c r="BD49" s="1">
        <v>8</v>
      </c>
      <c r="BE49" s="1">
        <v>0</v>
      </c>
      <c r="BF49" s="1">
        <v>0</v>
      </c>
      <c r="BG49" s="1">
        <v>5</v>
      </c>
      <c r="BH49" s="1">
        <v>6</v>
      </c>
      <c r="BI49" s="1">
        <v>1</v>
      </c>
      <c r="BJ49" s="1">
        <v>1</v>
      </c>
      <c r="BK49" s="1">
        <v>0</v>
      </c>
      <c r="BL49" s="1">
        <v>0</v>
      </c>
      <c r="BM49" s="1">
        <v>1</v>
      </c>
      <c r="BN49" s="1">
        <v>0</v>
      </c>
      <c r="BO49" s="1">
        <v>23</v>
      </c>
      <c r="BP49" s="1">
        <v>0</v>
      </c>
      <c r="BQ49" s="1">
        <v>0</v>
      </c>
      <c r="BR49" s="1">
        <v>1</v>
      </c>
      <c r="BS49" s="1">
        <v>1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3</v>
      </c>
      <c r="CJ49" s="1">
        <v>0</v>
      </c>
      <c r="CK49" s="1">
        <v>1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3</v>
      </c>
      <c r="CS49" s="1">
        <v>0</v>
      </c>
      <c r="CT49" s="1">
        <v>0</v>
      </c>
      <c r="CU49" s="1">
        <v>1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2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1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1</v>
      </c>
      <c r="EE49" s="1">
        <v>2</v>
      </c>
      <c r="EF49" s="1">
        <v>480</v>
      </c>
      <c r="EG49" s="1">
        <v>71</v>
      </c>
      <c r="EH49" s="19">
        <v>0</v>
      </c>
    </row>
    <row r="50" spans="4:138" x14ac:dyDescent="0.25">
      <c r="D50" s="72"/>
      <c r="E50" s="9" t="s">
        <v>167</v>
      </c>
      <c r="F50" s="10"/>
      <c r="G50" s="13">
        <v>275</v>
      </c>
      <c r="H50" s="11">
        <v>1</v>
      </c>
      <c r="I50" s="1">
        <v>4</v>
      </c>
      <c r="J50" s="1">
        <v>101</v>
      </c>
      <c r="K50" s="1">
        <v>6</v>
      </c>
      <c r="L50" s="1">
        <v>2</v>
      </c>
      <c r="M50" s="1">
        <v>0</v>
      </c>
      <c r="N50" s="1">
        <v>0</v>
      </c>
      <c r="O50" s="1">
        <v>3</v>
      </c>
      <c r="P50" s="1">
        <v>1</v>
      </c>
      <c r="Q50" s="1">
        <v>22</v>
      </c>
      <c r="R50" s="1">
        <v>17</v>
      </c>
      <c r="S50" s="1">
        <v>2</v>
      </c>
      <c r="T50" s="1">
        <v>0</v>
      </c>
      <c r="U50" s="1">
        <v>5</v>
      </c>
      <c r="V50" s="1">
        <v>4</v>
      </c>
      <c r="W50" s="1">
        <v>6</v>
      </c>
      <c r="X50" s="1">
        <v>0</v>
      </c>
      <c r="Y50" s="1">
        <v>0</v>
      </c>
      <c r="Z50" s="1">
        <v>93</v>
      </c>
      <c r="AA50" s="1">
        <v>6</v>
      </c>
      <c r="AB50" s="1">
        <v>0</v>
      </c>
      <c r="AC50" s="1">
        <v>0</v>
      </c>
      <c r="AD50" s="1">
        <v>3</v>
      </c>
      <c r="AE50" s="1">
        <v>16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1</v>
      </c>
      <c r="AL50" s="1">
        <v>2</v>
      </c>
      <c r="AM50" s="1">
        <v>0</v>
      </c>
      <c r="AN50" s="1">
        <v>8</v>
      </c>
      <c r="AO50" s="1">
        <v>91</v>
      </c>
      <c r="AP50" s="1">
        <v>0</v>
      </c>
      <c r="AQ50" s="1">
        <v>13</v>
      </c>
      <c r="AR50" s="1">
        <v>1</v>
      </c>
      <c r="AS50" s="1">
        <v>2</v>
      </c>
      <c r="AT50" s="1">
        <v>1</v>
      </c>
      <c r="AU50" s="1">
        <v>5</v>
      </c>
      <c r="AV50" s="1">
        <v>9</v>
      </c>
      <c r="AW50" s="1">
        <v>12</v>
      </c>
      <c r="AX50" s="1">
        <v>0</v>
      </c>
      <c r="AY50" s="1">
        <v>1</v>
      </c>
      <c r="AZ50" s="1">
        <v>5</v>
      </c>
      <c r="BA50" s="1">
        <v>3</v>
      </c>
      <c r="BB50" s="1">
        <v>0</v>
      </c>
      <c r="BC50" s="1">
        <v>4</v>
      </c>
      <c r="BD50" s="1">
        <v>5</v>
      </c>
      <c r="BE50" s="1">
        <v>0</v>
      </c>
      <c r="BF50" s="1">
        <v>0</v>
      </c>
      <c r="BG50" s="1">
        <v>2</v>
      </c>
      <c r="BH50" s="1">
        <v>5</v>
      </c>
      <c r="BI50" s="1">
        <v>0</v>
      </c>
      <c r="BJ50" s="1">
        <v>2</v>
      </c>
      <c r="BK50" s="1">
        <v>0</v>
      </c>
      <c r="BL50" s="1">
        <v>0</v>
      </c>
      <c r="BM50" s="1">
        <v>0</v>
      </c>
      <c r="BN50" s="1">
        <v>0</v>
      </c>
      <c r="BO50" s="1">
        <v>17</v>
      </c>
      <c r="BP50" s="1">
        <v>0</v>
      </c>
      <c r="BQ50" s="1">
        <v>0</v>
      </c>
      <c r="BR50" s="1">
        <v>1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1</v>
      </c>
      <c r="CA50" s="1">
        <v>0</v>
      </c>
      <c r="CB50" s="1">
        <v>2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1</v>
      </c>
      <c r="CI50" s="1">
        <v>2</v>
      </c>
      <c r="CJ50" s="1">
        <v>2</v>
      </c>
      <c r="CK50" s="1">
        <v>1</v>
      </c>
      <c r="CL50" s="1">
        <v>0</v>
      </c>
      <c r="CM50" s="1">
        <v>1</v>
      </c>
      <c r="CN50" s="1">
        <v>0</v>
      </c>
      <c r="CO50" s="1">
        <v>0</v>
      </c>
      <c r="CP50" s="1">
        <v>0</v>
      </c>
      <c r="CQ50" s="1">
        <v>0</v>
      </c>
      <c r="CR50" s="1">
        <v>1</v>
      </c>
      <c r="CS50" s="1">
        <v>0</v>
      </c>
      <c r="CT50" s="1">
        <v>0</v>
      </c>
      <c r="CU50" s="1">
        <v>0</v>
      </c>
      <c r="CV50" s="1">
        <v>0</v>
      </c>
      <c r="CW50" s="1">
        <v>1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1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2</v>
      </c>
      <c r="DO50" s="1">
        <v>0</v>
      </c>
      <c r="DP50" s="1">
        <v>1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</v>
      </c>
      <c r="DZ50" s="1">
        <v>2</v>
      </c>
      <c r="EA50" s="1">
        <v>1</v>
      </c>
      <c r="EB50" s="1">
        <v>0</v>
      </c>
      <c r="EC50" s="1">
        <v>0</v>
      </c>
      <c r="ED50" s="1">
        <v>0</v>
      </c>
      <c r="EE50" s="1">
        <v>2</v>
      </c>
      <c r="EF50" s="1">
        <v>504</v>
      </c>
      <c r="EG50" s="1">
        <v>89</v>
      </c>
      <c r="EH50" s="19">
        <v>0</v>
      </c>
    </row>
    <row r="51" spans="4:138" x14ac:dyDescent="0.25">
      <c r="D51" s="71" t="s">
        <v>174</v>
      </c>
      <c r="E51" s="12" t="s">
        <v>175</v>
      </c>
      <c r="F51" s="7"/>
      <c r="G51" s="14">
        <v>347</v>
      </c>
      <c r="H51" s="8">
        <v>1</v>
      </c>
      <c r="I51" s="2">
        <v>3</v>
      </c>
      <c r="J51" s="2">
        <v>111</v>
      </c>
      <c r="K51" s="2">
        <v>3</v>
      </c>
      <c r="L51" s="2">
        <v>12</v>
      </c>
      <c r="M51" s="2">
        <v>2</v>
      </c>
      <c r="N51" s="2">
        <v>2</v>
      </c>
      <c r="O51" s="2">
        <v>10</v>
      </c>
      <c r="P51" s="2">
        <v>17</v>
      </c>
      <c r="Q51" s="2">
        <v>47</v>
      </c>
      <c r="R51" s="2">
        <v>4</v>
      </c>
      <c r="S51" s="2">
        <v>0</v>
      </c>
      <c r="T51" s="2">
        <v>0</v>
      </c>
      <c r="U51" s="2">
        <v>36</v>
      </c>
      <c r="V51" s="2">
        <v>36</v>
      </c>
      <c r="W51" s="2">
        <v>24</v>
      </c>
      <c r="X51" s="2">
        <v>7</v>
      </c>
      <c r="Y51" s="2">
        <v>2</v>
      </c>
      <c r="Z51" s="2">
        <v>104</v>
      </c>
      <c r="AA51" s="2">
        <v>0</v>
      </c>
      <c r="AB51" s="2">
        <v>0</v>
      </c>
      <c r="AC51" s="2">
        <v>1</v>
      </c>
      <c r="AD51" s="2">
        <v>27</v>
      </c>
      <c r="AE51" s="2">
        <v>15</v>
      </c>
      <c r="AF51" s="2">
        <v>13</v>
      </c>
      <c r="AG51" s="2">
        <v>1</v>
      </c>
      <c r="AH51" s="2">
        <v>5</v>
      </c>
      <c r="AI51" s="2">
        <v>7</v>
      </c>
      <c r="AJ51" s="2">
        <v>0</v>
      </c>
      <c r="AK51" s="2">
        <v>4</v>
      </c>
      <c r="AL51" s="2">
        <v>3</v>
      </c>
      <c r="AM51" s="2">
        <v>2</v>
      </c>
      <c r="AN51" s="2">
        <v>1</v>
      </c>
      <c r="AO51" s="2">
        <v>56</v>
      </c>
      <c r="AP51" s="2">
        <v>0</v>
      </c>
      <c r="AQ51" s="2">
        <v>11</v>
      </c>
      <c r="AR51" s="2">
        <v>0</v>
      </c>
      <c r="AS51" s="2">
        <v>43</v>
      </c>
      <c r="AT51" s="2">
        <v>5</v>
      </c>
      <c r="AU51" s="2">
        <v>22</v>
      </c>
      <c r="AV51" s="2">
        <v>12</v>
      </c>
      <c r="AW51" s="2">
        <v>20</v>
      </c>
      <c r="AX51" s="2">
        <v>0</v>
      </c>
      <c r="AY51" s="2">
        <v>5</v>
      </c>
      <c r="AZ51" s="2">
        <v>10</v>
      </c>
      <c r="BA51" s="2">
        <v>4</v>
      </c>
      <c r="BB51" s="2">
        <v>0</v>
      </c>
      <c r="BC51" s="2">
        <v>0</v>
      </c>
      <c r="BD51" s="2">
        <v>2</v>
      </c>
      <c r="BE51" s="2">
        <v>1</v>
      </c>
      <c r="BF51" s="2">
        <v>2</v>
      </c>
      <c r="BG51" s="2">
        <v>1</v>
      </c>
      <c r="BH51" s="2">
        <v>21</v>
      </c>
      <c r="BI51" s="2">
        <v>2</v>
      </c>
      <c r="BJ51" s="2">
        <v>0</v>
      </c>
      <c r="BK51" s="2">
        <v>1</v>
      </c>
      <c r="BL51" s="2">
        <v>1</v>
      </c>
      <c r="BM51" s="2">
        <v>0</v>
      </c>
      <c r="BN51" s="2">
        <v>8</v>
      </c>
      <c r="BO51" s="2">
        <v>15</v>
      </c>
      <c r="BP51" s="2">
        <v>0</v>
      </c>
      <c r="BQ51" s="2">
        <v>2</v>
      </c>
      <c r="BR51" s="2">
        <v>0</v>
      </c>
      <c r="BS51" s="2">
        <v>3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1</v>
      </c>
      <c r="CD51" s="2">
        <v>1</v>
      </c>
      <c r="CE51" s="2">
        <v>0</v>
      </c>
      <c r="CF51" s="2">
        <v>0</v>
      </c>
      <c r="CG51" s="2">
        <v>1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1</v>
      </c>
      <c r="CR51" s="2">
        <v>1</v>
      </c>
      <c r="CS51" s="2">
        <v>0</v>
      </c>
      <c r="CT51" s="2">
        <v>0</v>
      </c>
      <c r="CU51" s="2">
        <v>0</v>
      </c>
      <c r="CV51" s="2">
        <v>0</v>
      </c>
      <c r="CW51" s="2">
        <v>1</v>
      </c>
      <c r="CX51" s="2">
        <v>0</v>
      </c>
      <c r="CY51" s="2">
        <v>0</v>
      </c>
      <c r="CZ51" s="2">
        <v>0</v>
      </c>
      <c r="DA51" s="2">
        <v>0</v>
      </c>
      <c r="DB51" s="2">
        <v>3</v>
      </c>
      <c r="DC51" s="2">
        <v>1</v>
      </c>
      <c r="DD51" s="2">
        <v>0</v>
      </c>
      <c r="DE51" s="2">
        <v>0</v>
      </c>
      <c r="DF51" s="2">
        <v>0</v>
      </c>
      <c r="DG51" s="2">
        <v>0</v>
      </c>
      <c r="DH51" s="2">
        <v>1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1</v>
      </c>
      <c r="DT51" s="2">
        <v>0</v>
      </c>
      <c r="DU51" s="2">
        <v>0</v>
      </c>
      <c r="DV51" s="2">
        <v>0</v>
      </c>
      <c r="DW51" s="2">
        <v>2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1</v>
      </c>
      <c r="EE51" s="2">
        <v>4</v>
      </c>
      <c r="EF51" s="2">
        <v>766</v>
      </c>
      <c r="EG51" s="2">
        <v>112</v>
      </c>
      <c r="EH51" s="20">
        <v>0</v>
      </c>
    </row>
    <row r="52" spans="4:138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6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3</v>
      </c>
      <c r="R52" s="1">
        <v>0</v>
      </c>
      <c r="S52" s="1">
        <v>0</v>
      </c>
      <c r="T52" s="1">
        <v>0</v>
      </c>
      <c r="U52" s="1">
        <v>1</v>
      </c>
      <c r="V52" s="1">
        <v>0</v>
      </c>
      <c r="W52" s="1">
        <v>0</v>
      </c>
      <c r="X52" s="1">
        <v>0</v>
      </c>
      <c r="Y52" s="1">
        <v>0</v>
      </c>
      <c r="Z52" s="1">
        <v>5</v>
      </c>
      <c r="AA52" s="1">
        <v>0</v>
      </c>
      <c r="AB52" s="1">
        <v>0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1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2</v>
      </c>
      <c r="AP52" s="1">
        <v>0</v>
      </c>
      <c r="AQ52" s="1">
        <v>1</v>
      </c>
      <c r="AR52" s="1">
        <v>0</v>
      </c>
      <c r="AS52" s="1">
        <v>4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24</v>
      </c>
      <c r="EG52" s="1">
        <v>13</v>
      </c>
      <c r="EH52" s="19">
        <v>0</v>
      </c>
    </row>
    <row r="53" spans="4:138" x14ac:dyDescent="0.25">
      <c r="D53" s="72"/>
      <c r="E53" s="9" t="s">
        <v>177</v>
      </c>
      <c r="F53" s="10"/>
      <c r="G53" s="13">
        <v>216</v>
      </c>
      <c r="H53" s="11">
        <v>1</v>
      </c>
      <c r="I53" s="1">
        <v>1</v>
      </c>
      <c r="J53" s="1">
        <v>72</v>
      </c>
      <c r="K53" s="1">
        <v>2</v>
      </c>
      <c r="L53" s="1">
        <v>9</v>
      </c>
      <c r="M53" s="1">
        <v>1</v>
      </c>
      <c r="N53" s="1">
        <v>0</v>
      </c>
      <c r="O53" s="1">
        <v>8</v>
      </c>
      <c r="P53" s="1">
        <v>11</v>
      </c>
      <c r="Q53" s="1">
        <v>32</v>
      </c>
      <c r="R53" s="1">
        <v>1</v>
      </c>
      <c r="S53" s="1">
        <v>0</v>
      </c>
      <c r="T53" s="1">
        <v>0</v>
      </c>
      <c r="U53" s="1">
        <v>24</v>
      </c>
      <c r="V53" s="1">
        <v>24</v>
      </c>
      <c r="W53" s="1">
        <v>15</v>
      </c>
      <c r="X53" s="1">
        <v>2</v>
      </c>
      <c r="Y53" s="1">
        <v>1</v>
      </c>
      <c r="Z53" s="1">
        <v>74</v>
      </c>
      <c r="AA53" s="1">
        <v>0</v>
      </c>
      <c r="AB53" s="1">
        <v>0</v>
      </c>
      <c r="AC53" s="1">
        <v>1</v>
      </c>
      <c r="AD53" s="1">
        <v>16</v>
      </c>
      <c r="AE53" s="1">
        <v>8</v>
      </c>
      <c r="AF53" s="1">
        <v>5</v>
      </c>
      <c r="AG53" s="1">
        <v>0</v>
      </c>
      <c r="AH53" s="1">
        <v>5</v>
      </c>
      <c r="AI53" s="1">
        <v>3</v>
      </c>
      <c r="AJ53" s="1">
        <v>0</v>
      </c>
      <c r="AK53" s="1">
        <v>3</v>
      </c>
      <c r="AL53" s="1">
        <v>2</v>
      </c>
      <c r="AM53" s="1">
        <v>1</v>
      </c>
      <c r="AN53" s="1">
        <v>0</v>
      </c>
      <c r="AO53" s="1">
        <v>39</v>
      </c>
      <c r="AP53" s="1">
        <v>0</v>
      </c>
      <c r="AQ53" s="1">
        <v>8</v>
      </c>
      <c r="AR53" s="1">
        <v>0</v>
      </c>
      <c r="AS53" s="1">
        <v>24</v>
      </c>
      <c r="AT53" s="1">
        <v>4</v>
      </c>
      <c r="AU53" s="1">
        <v>17</v>
      </c>
      <c r="AV53" s="1">
        <v>9</v>
      </c>
      <c r="AW53" s="1">
        <v>15</v>
      </c>
      <c r="AX53" s="1">
        <v>0</v>
      </c>
      <c r="AY53" s="1">
        <v>4</v>
      </c>
      <c r="AZ53" s="1">
        <v>8</v>
      </c>
      <c r="BA53" s="1">
        <v>3</v>
      </c>
      <c r="BB53" s="1">
        <v>0</v>
      </c>
      <c r="BC53" s="1">
        <v>0</v>
      </c>
      <c r="BD53" s="1">
        <v>1</v>
      </c>
      <c r="BE53" s="1">
        <v>1</v>
      </c>
      <c r="BF53" s="1">
        <v>1</v>
      </c>
      <c r="BG53" s="1">
        <v>1</v>
      </c>
      <c r="BH53" s="1">
        <v>17</v>
      </c>
      <c r="BI53" s="1">
        <v>0</v>
      </c>
      <c r="BJ53" s="1">
        <v>0</v>
      </c>
      <c r="BK53" s="1">
        <v>1</v>
      </c>
      <c r="BL53" s="1">
        <v>0</v>
      </c>
      <c r="BM53" s="1">
        <v>0</v>
      </c>
      <c r="BN53" s="1">
        <v>5</v>
      </c>
      <c r="BO53" s="1">
        <v>12</v>
      </c>
      <c r="BP53" s="1">
        <v>0</v>
      </c>
      <c r="BQ53" s="1">
        <v>1</v>
      </c>
      <c r="BR53" s="1">
        <v>0</v>
      </c>
      <c r="BS53" s="1">
        <v>2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1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1</v>
      </c>
      <c r="CR53" s="1">
        <v>1</v>
      </c>
      <c r="CS53" s="1">
        <v>0</v>
      </c>
      <c r="CT53" s="1">
        <v>0</v>
      </c>
      <c r="CU53" s="1">
        <v>0</v>
      </c>
      <c r="CV53" s="1">
        <v>0</v>
      </c>
      <c r="CW53" s="1">
        <v>1</v>
      </c>
      <c r="CX53" s="1">
        <v>0</v>
      </c>
      <c r="CY53" s="1">
        <v>0</v>
      </c>
      <c r="CZ53" s="1">
        <v>0</v>
      </c>
      <c r="DA53" s="1">
        <v>0</v>
      </c>
      <c r="DB53" s="1">
        <v>3</v>
      </c>
      <c r="DC53" s="1">
        <v>1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1</v>
      </c>
      <c r="EE53" s="1">
        <v>2</v>
      </c>
      <c r="EF53" s="1">
        <v>506</v>
      </c>
      <c r="EG53" s="1">
        <v>70</v>
      </c>
      <c r="EH53" s="19">
        <v>0</v>
      </c>
    </row>
    <row r="54" spans="4:138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22</v>
      </c>
      <c r="K54" s="1">
        <v>0</v>
      </c>
      <c r="L54" s="1">
        <v>2</v>
      </c>
      <c r="M54" s="1">
        <v>1</v>
      </c>
      <c r="N54" s="1">
        <v>2</v>
      </c>
      <c r="O54" s="1">
        <v>2</v>
      </c>
      <c r="P54" s="1">
        <v>2</v>
      </c>
      <c r="Q54" s="1">
        <v>9</v>
      </c>
      <c r="R54" s="1">
        <v>0</v>
      </c>
      <c r="S54" s="1">
        <v>0</v>
      </c>
      <c r="T54" s="1">
        <v>0</v>
      </c>
      <c r="U54" s="1">
        <v>8</v>
      </c>
      <c r="V54" s="1">
        <v>9</v>
      </c>
      <c r="W54" s="1">
        <v>7</v>
      </c>
      <c r="X54" s="1">
        <v>5</v>
      </c>
      <c r="Y54" s="1">
        <v>1</v>
      </c>
      <c r="Z54" s="1">
        <v>15</v>
      </c>
      <c r="AA54" s="1">
        <v>0</v>
      </c>
      <c r="AB54" s="1">
        <v>0</v>
      </c>
      <c r="AC54" s="1">
        <v>0</v>
      </c>
      <c r="AD54" s="1">
        <v>9</v>
      </c>
      <c r="AE54" s="1">
        <v>5</v>
      </c>
      <c r="AF54" s="1">
        <v>6</v>
      </c>
      <c r="AG54" s="1">
        <v>1</v>
      </c>
      <c r="AH54" s="1">
        <v>0</v>
      </c>
      <c r="AI54" s="1">
        <v>2</v>
      </c>
      <c r="AJ54" s="1">
        <v>0</v>
      </c>
      <c r="AK54" s="1">
        <v>1</v>
      </c>
      <c r="AL54" s="1">
        <v>0</v>
      </c>
      <c r="AM54" s="1">
        <v>1</v>
      </c>
      <c r="AN54" s="1">
        <v>0</v>
      </c>
      <c r="AO54" s="1">
        <v>8</v>
      </c>
      <c r="AP54" s="1">
        <v>0</v>
      </c>
      <c r="AQ54" s="1">
        <v>1</v>
      </c>
      <c r="AR54" s="1">
        <v>0</v>
      </c>
      <c r="AS54" s="1">
        <v>10</v>
      </c>
      <c r="AT54" s="1">
        <v>1</v>
      </c>
      <c r="AU54" s="1">
        <v>5</v>
      </c>
      <c r="AV54" s="1">
        <v>1</v>
      </c>
      <c r="AW54" s="1">
        <v>4</v>
      </c>
      <c r="AX54" s="1">
        <v>0</v>
      </c>
      <c r="AY54" s="1">
        <v>1</v>
      </c>
      <c r="AZ54" s="1">
        <v>2</v>
      </c>
      <c r="BA54" s="1">
        <v>1</v>
      </c>
      <c r="BB54" s="1">
        <v>0</v>
      </c>
      <c r="BC54" s="1">
        <v>0</v>
      </c>
      <c r="BD54" s="1">
        <v>0</v>
      </c>
      <c r="BE54" s="1">
        <v>0</v>
      </c>
      <c r="BF54" s="1">
        <v>1</v>
      </c>
      <c r="BG54" s="1">
        <v>0</v>
      </c>
      <c r="BH54" s="1">
        <v>3</v>
      </c>
      <c r="BI54" s="1">
        <v>1</v>
      </c>
      <c r="BJ54" s="1">
        <v>0</v>
      </c>
      <c r="BK54" s="1">
        <v>0</v>
      </c>
      <c r="BL54" s="1">
        <v>1</v>
      </c>
      <c r="BM54" s="1">
        <v>0</v>
      </c>
      <c r="BN54" s="1">
        <v>3</v>
      </c>
      <c r="BO54" s="1">
        <v>2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1</v>
      </c>
      <c r="CD54" s="1">
        <v>0</v>
      </c>
      <c r="CE54" s="1">
        <v>0</v>
      </c>
      <c r="CF54" s="1">
        <v>0</v>
      </c>
      <c r="CG54" s="1">
        <v>1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1</v>
      </c>
      <c r="DT54" s="1">
        <v>0</v>
      </c>
      <c r="DU54" s="1">
        <v>0</v>
      </c>
      <c r="DV54" s="1">
        <v>0</v>
      </c>
      <c r="DW54" s="1">
        <v>2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2</v>
      </c>
      <c r="EF54" s="1">
        <v>163</v>
      </c>
      <c r="EG54" s="1">
        <v>19</v>
      </c>
      <c r="EH54" s="19">
        <v>0</v>
      </c>
    </row>
    <row r="55" spans="4:138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2</v>
      </c>
      <c r="J55" s="1">
        <v>11</v>
      </c>
      <c r="K55" s="1">
        <v>1</v>
      </c>
      <c r="L55" s="1">
        <v>1</v>
      </c>
      <c r="M55" s="1">
        <v>0</v>
      </c>
      <c r="N55" s="1">
        <v>0</v>
      </c>
      <c r="O55" s="1">
        <v>0</v>
      </c>
      <c r="P55" s="1">
        <v>4</v>
      </c>
      <c r="Q55" s="1">
        <v>3</v>
      </c>
      <c r="R55" s="1">
        <v>3</v>
      </c>
      <c r="S55" s="1">
        <v>0</v>
      </c>
      <c r="T55" s="1">
        <v>0</v>
      </c>
      <c r="U55" s="1">
        <v>3</v>
      </c>
      <c r="V55" s="1">
        <v>3</v>
      </c>
      <c r="W55" s="1">
        <v>2</v>
      </c>
      <c r="X55" s="1">
        <v>0</v>
      </c>
      <c r="Y55" s="1">
        <v>0</v>
      </c>
      <c r="Z55" s="1">
        <v>10</v>
      </c>
      <c r="AA55" s="1">
        <v>0</v>
      </c>
      <c r="AB55" s="1">
        <v>0</v>
      </c>
      <c r="AC55" s="1">
        <v>0</v>
      </c>
      <c r="AD55" s="1">
        <v>2</v>
      </c>
      <c r="AE55" s="1">
        <v>1</v>
      </c>
      <c r="AF55" s="1">
        <v>2</v>
      </c>
      <c r="AG55" s="1">
        <v>0</v>
      </c>
      <c r="AH55" s="1">
        <v>0</v>
      </c>
      <c r="AI55" s="1">
        <v>1</v>
      </c>
      <c r="AJ55" s="1">
        <v>0</v>
      </c>
      <c r="AK55" s="1">
        <v>0</v>
      </c>
      <c r="AL55" s="1">
        <v>1</v>
      </c>
      <c r="AM55" s="1">
        <v>0</v>
      </c>
      <c r="AN55" s="1">
        <v>1</v>
      </c>
      <c r="AO55" s="1">
        <v>7</v>
      </c>
      <c r="AP55" s="1">
        <v>0</v>
      </c>
      <c r="AQ55" s="1">
        <v>1</v>
      </c>
      <c r="AR55" s="1">
        <v>0</v>
      </c>
      <c r="AS55" s="1">
        <v>5</v>
      </c>
      <c r="AT55" s="1">
        <v>0</v>
      </c>
      <c r="AU55" s="1">
        <v>0</v>
      </c>
      <c r="AV55" s="1">
        <v>2</v>
      </c>
      <c r="AW55" s="1">
        <v>1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1</v>
      </c>
      <c r="BE55" s="1">
        <v>0</v>
      </c>
      <c r="BF55" s="1">
        <v>0</v>
      </c>
      <c r="BG55" s="1">
        <v>0</v>
      </c>
      <c r="BH55" s="1">
        <v>1</v>
      </c>
      <c r="BI55" s="1">
        <v>1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1</v>
      </c>
      <c r="BR55" s="1">
        <v>0</v>
      </c>
      <c r="BS55" s="1">
        <v>1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73</v>
      </c>
      <c r="EG55" s="1">
        <v>10</v>
      </c>
      <c r="EH55" s="19">
        <v>0</v>
      </c>
    </row>
    <row r="56" spans="4:138" x14ac:dyDescent="0.25">
      <c r="D56" s="72"/>
      <c r="E56" s="9" t="s">
        <v>180</v>
      </c>
      <c r="F56" s="10"/>
      <c r="G56" s="13">
        <v>1224</v>
      </c>
      <c r="H56" s="11">
        <v>9</v>
      </c>
      <c r="I56" s="1">
        <v>16</v>
      </c>
      <c r="J56" s="1">
        <v>315</v>
      </c>
      <c r="K56" s="1">
        <v>7</v>
      </c>
      <c r="L56" s="1">
        <v>43</v>
      </c>
      <c r="M56" s="1">
        <v>5</v>
      </c>
      <c r="N56" s="1">
        <v>7</v>
      </c>
      <c r="O56" s="1">
        <v>71</v>
      </c>
      <c r="P56" s="1">
        <v>78</v>
      </c>
      <c r="Q56" s="1">
        <v>235</v>
      </c>
      <c r="R56" s="1">
        <v>7</v>
      </c>
      <c r="S56" s="1">
        <v>0</v>
      </c>
      <c r="T56" s="1">
        <v>9</v>
      </c>
      <c r="U56" s="1">
        <v>117</v>
      </c>
      <c r="V56" s="1">
        <v>97</v>
      </c>
      <c r="W56" s="1">
        <v>106</v>
      </c>
      <c r="X56" s="1">
        <v>54</v>
      </c>
      <c r="Y56" s="1">
        <v>13</v>
      </c>
      <c r="Z56" s="1">
        <v>322</v>
      </c>
      <c r="AA56" s="1">
        <v>1</v>
      </c>
      <c r="AB56" s="1">
        <v>3</v>
      </c>
      <c r="AC56" s="1">
        <v>2</v>
      </c>
      <c r="AD56" s="1">
        <v>152</v>
      </c>
      <c r="AE56" s="1">
        <v>64</v>
      </c>
      <c r="AF56" s="1">
        <v>30</v>
      </c>
      <c r="AG56" s="1">
        <v>4</v>
      </c>
      <c r="AH56" s="1">
        <v>11</v>
      </c>
      <c r="AI56" s="1">
        <v>33</v>
      </c>
      <c r="AJ56" s="1">
        <v>1</v>
      </c>
      <c r="AK56" s="1">
        <v>18</v>
      </c>
      <c r="AL56" s="1">
        <v>5</v>
      </c>
      <c r="AM56" s="1">
        <v>20</v>
      </c>
      <c r="AN56" s="1">
        <v>2</v>
      </c>
      <c r="AO56" s="1">
        <v>152</v>
      </c>
      <c r="AP56" s="1">
        <v>2</v>
      </c>
      <c r="AQ56" s="1">
        <v>40</v>
      </c>
      <c r="AR56" s="1">
        <v>2</v>
      </c>
      <c r="AS56" s="1">
        <v>122</v>
      </c>
      <c r="AT56" s="1">
        <v>38</v>
      </c>
      <c r="AU56" s="1">
        <v>77</v>
      </c>
      <c r="AV56" s="1">
        <v>58</v>
      </c>
      <c r="AW56" s="1">
        <v>38</v>
      </c>
      <c r="AX56" s="1">
        <v>2</v>
      </c>
      <c r="AY56" s="1">
        <v>36</v>
      </c>
      <c r="AZ56" s="1">
        <v>66</v>
      </c>
      <c r="BA56" s="1">
        <v>24</v>
      </c>
      <c r="BB56" s="1">
        <v>1</v>
      </c>
      <c r="BC56" s="1">
        <v>3</v>
      </c>
      <c r="BD56" s="1">
        <v>8</v>
      </c>
      <c r="BE56" s="1">
        <v>19</v>
      </c>
      <c r="BF56" s="1">
        <v>4</v>
      </c>
      <c r="BG56" s="1">
        <v>3</v>
      </c>
      <c r="BH56" s="1">
        <v>70</v>
      </c>
      <c r="BI56" s="1">
        <v>9</v>
      </c>
      <c r="BJ56" s="1">
        <v>6</v>
      </c>
      <c r="BK56" s="1">
        <v>4</v>
      </c>
      <c r="BL56" s="1">
        <v>4</v>
      </c>
      <c r="BM56" s="1">
        <v>1</v>
      </c>
      <c r="BN56" s="1">
        <v>51</v>
      </c>
      <c r="BO56" s="1">
        <v>34</v>
      </c>
      <c r="BP56" s="1">
        <v>1</v>
      </c>
      <c r="BQ56" s="1">
        <v>1</v>
      </c>
      <c r="BR56" s="1">
        <v>5</v>
      </c>
      <c r="BS56" s="1">
        <v>16</v>
      </c>
      <c r="BT56" s="1">
        <v>1</v>
      </c>
      <c r="BU56" s="1">
        <v>1</v>
      </c>
      <c r="BV56" s="1">
        <v>0</v>
      </c>
      <c r="BW56" s="1">
        <v>0</v>
      </c>
      <c r="BX56" s="1">
        <v>1</v>
      </c>
      <c r="BY56" s="1">
        <v>0</v>
      </c>
      <c r="BZ56" s="1">
        <v>1</v>
      </c>
      <c r="CA56" s="1">
        <v>1</v>
      </c>
      <c r="CB56" s="1">
        <v>2</v>
      </c>
      <c r="CC56" s="1">
        <v>0</v>
      </c>
      <c r="CD56" s="1">
        <v>0</v>
      </c>
      <c r="CE56" s="1">
        <v>0</v>
      </c>
      <c r="CF56" s="1">
        <v>0</v>
      </c>
      <c r="CG56" s="1">
        <v>3</v>
      </c>
      <c r="CH56" s="1">
        <v>0</v>
      </c>
      <c r="CI56" s="1">
        <v>1</v>
      </c>
      <c r="CJ56" s="1">
        <v>0</v>
      </c>
      <c r="CK56" s="1">
        <v>0</v>
      </c>
      <c r="CL56" s="1">
        <v>0</v>
      </c>
      <c r="CM56" s="1">
        <v>0</v>
      </c>
      <c r="CN56" s="1">
        <v>1</v>
      </c>
      <c r="CO56" s="1">
        <v>1</v>
      </c>
      <c r="CP56" s="1">
        <v>0</v>
      </c>
      <c r="CQ56" s="1">
        <v>0</v>
      </c>
      <c r="CR56" s="1">
        <v>1</v>
      </c>
      <c r="CS56" s="1">
        <v>1</v>
      </c>
      <c r="CT56" s="1">
        <v>1</v>
      </c>
      <c r="CU56" s="1">
        <v>1</v>
      </c>
      <c r="CV56" s="1">
        <v>0</v>
      </c>
      <c r="CW56" s="1">
        <v>2</v>
      </c>
      <c r="CX56" s="1">
        <v>0</v>
      </c>
      <c r="CY56" s="1">
        <v>1</v>
      </c>
      <c r="CZ56" s="1">
        <v>1</v>
      </c>
      <c r="DA56" s="1">
        <v>0</v>
      </c>
      <c r="DB56" s="1">
        <v>0</v>
      </c>
      <c r="DC56" s="1">
        <v>1</v>
      </c>
      <c r="DD56" s="1">
        <v>0</v>
      </c>
      <c r="DE56" s="1">
        <v>0</v>
      </c>
      <c r="DF56" s="1">
        <v>1</v>
      </c>
      <c r="DG56" s="1">
        <v>0</v>
      </c>
      <c r="DH56" s="1">
        <v>2</v>
      </c>
      <c r="DI56" s="1">
        <v>0</v>
      </c>
      <c r="DJ56" s="1">
        <v>1</v>
      </c>
      <c r="DK56" s="1">
        <v>0</v>
      </c>
      <c r="DL56" s="1">
        <v>0</v>
      </c>
      <c r="DM56" s="1">
        <v>1</v>
      </c>
      <c r="DN56" s="1">
        <v>0</v>
      </c>
      <c r="DO56" s="1">
        <v>0</v>
      </c>
      <c r="DP56" s="1">
        <v>0</v>
      </c>
      <c r="DQ56" s="1">
        <v>0</v>
      </c>
      <c r="DR56" s="1">
        <v>1</v>
      </c>
      <c r="DS56" s="1">
        <v>0</v>
      </c>
      <c r="DT56" s="1">
        <v>1</v>
      </c>
      <c r="DU56" s="1">
        <v>0</v>
      </c>
      <c r="DV56" s="1">
        <v>0</v>
      </c>
      <c r="DW56" s="1">
        <v>0</v>
      </c>
      <c r="DX56" s="1">
        <v>1</v>
      </c>
      <c r="DY56" s="1">
        <v>0</v>
      </c>
      <c r="DZ56" s="1">
        <v>0</v>
      </c>
      <c r="EA56" s="1">
        <v>1</v>
      </c>
      <c r="EB56" s="1">
        <v>0</v>
      </c>
      <c r="EC56" s="1">
        <v>0</v>
      </c>
      <c r="ED56" s="1">
        <v>0</v>
      </c>
      <c r="EE56" s="1">
        <v>8</v>
      </c>
      <c r="EF56" s="1">
        <v>2793</v>
      </c>
      <c r="EG56" s="1">
        <v>310</v>
      </c>
      <c r="EH56" s="19">
        <v>0</v>
      </c>
    </row>
    <row r="57" spans="4:138" x14ac:dyDescent="0.25">
      <c r="D57" s="72"/>
      <c r="E57" s="9" t="s">
        <v>181</v>
      </c>
      <c r="F57" s="10"/>
      <c r="G57" s="13">
        <v>107</v>
      </c>
      <c r="H57" s="11">
        <v>1</v>
      </c>
      <c r="I57" s="1">
        <v>0</v>
      </c>
      <c r="J57" s="1">
        <v>48</v>
      </c>
      <c r="K57" s="1">
        <v>0</v>
      </c>
      <c r="L57" s="1">
        <v>5</v>
      </c>
      <c r="M57" s="1">
        <v>1</v>
      </c>
      <c r="N57" s="1">
        <v>0</v>
      </c>
      <c r="O57" s="1">
        <v>7</v>
      </c>
      <c r="P57" s="1">
        <v>10</v>
      </c>
      <c r="Q57" s="1">
        <v>27</v>
      </c>
      <c r="R57" s="1">
        <v>0</v>
      </c>
      <c r="S57" s="1">
        <v>0</v>
      </c>
      <c r="T57" s="1">
        <v>2</v>
      </c>
      <c r="U57" s="1">
        <v>32</v>
      </c>
      <c r="V57" s="1">
        <v>24</v>
      </c>
      <c r="W57" s="1">
        <v>6</v>
      </c>
      <c r="X57" s="1">
        <v>8</v>
      </c>
      <c r="Y57" s="1">
        <v>1</v>
      </c>
      <c r="Z57" s="1">
        <v>32</v>
      </c>
      <c r="AA57" s="1">
        <v>0</v>
      </c>
      <c r="AB57" s="1">
        <v>0</v>
      </c>
      <c r="AC57" s="1">
        <v>0</v>
      </c>
      <c r="AD57" s="1">
        <v>15</v>
      </c>
      <c r="AE57" s="1">
        <v>7</v>
      </c>
      <c r="AF57" s="1">
        <v>9</v>
      </c>
      <c r="AG57" s="1">
        <v>0</v>
      </c>
      <c r="AH57" s="1">
        <v>1</v>
      </c>
      <c r="AI57" s="1">
        <v>2</v>
      </c>
      <c r="AJ57" s="1">
        <v>0</v>
      </c>
      <c r="AK57" s="1">
        <v>0</v>
      </c>
      <c r="AL57" s="1">
        <v>0</v>
      </c>
      <c r="AM57" s="1">
        <v>3</v>
      </c>
      <c r="AN57" s="1">
        <v>0</v>
      </c>
      <c r="AO57" s="1">
        <v>11</v>
      </c>
      <c r="AP57" s="1">
        <v>0</v>
      </c>
      <c r="AQ57" s="1">
        <v>1</v>
      </c>
      <c r="AR57" s="1">
        <v>0</v>
      </c>
      <c r="AS57" s="1">
        <v>12</v>
      </c>
      <c r="AT57" s="1">
        <v>4</v>
      </c>
      <c r="AU57" s="1">
        <v>10</v>
      </c>
      <c r="AV57" s="1">
        <v>3</v>
      </c>
      <c r="AW57" s="1">
        <v>6</v>
      </c>
      <c r="AX57" s="1">
        <v>0</v>
      </c>
      <c r="AY57" s="1">
        <v>1</v>
      </c>
      <c r="AZ57" s="1">
        <v>2</v>
      </c>
      <c r="BA57" s="1">
        <v>0</v>
      </c>
      <c r="BB57" s="1">
        <v>0</v>
      </c>
      <c r="BC57" s="1">
        <v>0</v>
      </c>
      <c r="BD57" s="1">
        <v>0</v>
      </c>
      <c r="BE57" s="1">
        <v>2</v>
      </c>
      <c r="BF57" s="1">
        <v>0</v>
      </c>
      <c r="BG57" s="1">
        <v>0</v>
      </c>
      <c r="BH57" s="1">
        <v>4</v>
      </c>
      <c r="BI57" s="1">
        <v>1</v>
      </c>
      <c r="BJ57" s="1">
        <v>0</v>
      </c>
      <c r="BK57" s="1">
        <v>0</v>
      </c>
      <c r="BL57" s="1">
        <v>0</v>
      </c>
      <c r="BM57" s="1">
        <v>0</v>
      </c>
      <c r="BN57" s="1">
        <v>7</v>
      </c>
      <c r="BO57" s="1">
        <v>0</v>
      </c>
      <c r="BP57" s="1">
        <v>1</v>
      </c>
      <c r="BQ57" s="1">
        <v>0</v>
      </c>
      <c r="BR57" s="1">
        <v>0</v>
      </c>
      <c r="BS57" s="1">
        <v>2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1</v>
      </c>
      <c r="EB57" s="1">
        <v>0</v>
      </c>
      <c r="EC57" s="1">
        <v>0</v>
      </c>
      <c r="ED57" s="1">
        <v>0</v>
      </c>
      <c r="EE57" s="1">
        <v>0</v>
      </c>
      <c r="EF57" s="1">
        <v>309</v>
      </c>
      <c r="EG57" s="1">
        <v>21</v>
      </c>
      <c r="EH57" s="19">
        <v>0</v>
      </c>
    </row>
    <row r="58" spans="4:138" x14ac:dyDescent="0.25">
      <c r="D58" s="72"/>
      <c r="E58" s="9" t="s">
        <v>182</v>
      </c>
      <c r="F58" s="10"/>
      <c r="G58" s="13">
        <v>230</v>
      </c>
      <c r="H58" s="11">
        <v>5</v>
      </c>
      <c r="I58" s="1">
        <v>3</v>
      </c>
      <c r="J58" s="1">
        <v>59</v>
      </c>
      <c r="K58" s="1">
        <v>3</v>
      </c>
      <c r="L58" s="1">
        <v>13</v>
      </c>
      <c r="M58" s="1">
        <v>0</v>
      </c>
      <c r="N58" s="1">
        <v>2</v>
      </c>
      <c r="O58" s="1">
        <v>17</v>
      </c>
      <c r="P58" s="1">
        <v>17</v>
      </c>
      <c r="Q58" s="1">
        <v>52</v>
      </c>
      <c r="R58" s="1">
        <v>1</v>
      </c>
      <c r="S58" s="1">
        <v>0</v>
      </c>
      <c r="T58" s="1">
        <v>3</v>
      </c>
      <c r="U58" s="1">
        <v>9</v>
      </c>
      <c r="V58" s="1">
        <v>8</v>
      </c>
      <c r="W58" s="1">
        <v>29</v>
      </c>
      <c r="X58" s="1">
        <v>7</v>
      </c>
      <c r="Y58" s="1">
        <v>0</v>
      </c>
      <c r="Z58" s="1">
        <v>60</v>
      </c>
      <c r="AA58" s="1">
        <v>0</v>
      </c>
      <c r="AB58" s="1">
        <v>0</v>
      </c>
      <c r="AC58" s="1">
        <v>0</v>
      </c>
      <c r="AD58" s="1">
        <v>26</v>
      </c>
      <c r="AE58" s="1">
        <v>17</v>
      </c>
      <c r="AF58" s="1">
        <v>7</v>
      </c>
      <c r="AG58" s="1">
        <v>1</v>
      </c>
      <c r="AH58" s="1">
        <v>2</v>
      </c>
      <c r="AI58" s="1">
        <v>4</v>
      </c>
      <c r="AJ58" s="1">
        <v>1</v>
      </c>
      <c r="AK58" s="1">
        <v>7</v>
      </c>
      <c r="AL58" s="1">
        <v>1</v>
      </c>
      <c r="AM58" s="1">
        <v>1</v>
      </c>
      <c r="AN58" s="1">
        <v>0</v>
      </c>
      <c r="AO58" s="1">
        <v>30</v>
      </c>
      <c r="AP58" s="1">
        <v>0</v>
      </c>
      <c r="AQ58" s="1">
        <v>14</v>
      </c>
      <c r="AR58" s="1">
        <v>1</v>
      </c>
      <c r="AS58" s="1">
        <v>25</v>
      </c>
      <c r="AT58" s="1">
        <v>14</v>
      </c>
      <c r="AU58" s="1">
        <v>14</v>
      </c>
      <c r="AV58" s="1">
        <v>17</v>
      </c>
      <c r="AW58" s="1">
        <v>7</v>
      </c>
      <c r="AX58" s="1">
        <v>0</v>
      </c>
      <c r="AY58" s="1">
        <v>6</v>
      </c>
      <c r="AZ58" s="1">
        <v>19</v>
      </c>
      <c r="BA58" s="1">
        <v>9</v>
      </c>
      <c r="BB58" s="1">
        <v>1</v>
      </c>
      <c r="BC58" s="1">
        <v>0</v>
      </c>
      <c r="BD58" s="1">
        <v>1</v>
      </c>
      <c r="BE58" s="1">
        <v>2</v>
      </c>
      <c r="BF58" s="1">
        <v>3</v>
      </c>
      <c r="BG58" s="1">
        <v>0</v>
      </c>
      <c r="BH58" s="1">
        <v>16</v>
      </c>
      <c r="BI58" s="1">
        <v>1</v>
      </c>
      <c r="BJ58" s="1">
        <v>2</v>
      </c>
      <c r="BK58" s="1">
        <v>2</v>
      </c>
      <c r="BL58" s="1">
        <v>0</v>
      </c>
      <c r="BM58" s="1">
        <v>0</v>
      </c>
      <c r="BN58" s="1">
        <v>10</v>
      </c>
      <c r="BO58" s="1">
        <v>6</v>
      </c>
      <c r="BP58" s="1">
        <v>0</v>
      </c>
      <c r="BQ58" s="1">
        <v>1</v>
      </c>
      <c r="BR58" s="1">
        <v>0</v>
      </c>
      <c r="BS58" s="1">
        <v>1</v>
      </c>
      <c r="BT58" s="1">
        <v>0</v>
      </c>
      <c r="BU58" s="1">
        <v>0</v>
      </c>
      <c r="BV58" s="1">
        <v>0</v>
      </c>
      <c r="BW58" s="1">
        <v>0</v>
      </c>
      <c r="BX58" s="1">
        <v>1</v>
      </c>
      <c r="BY58" s="1">
        <v>0</v>
      </c>
      <c r="BZ58" s="1">
        <v>0</v>
      </c>
      <c r="CA58" s="1">
        <v>1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1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1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1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2</v>
      </c>
      <c r="EF58" s="1">
        <v>564</v>
      </c>
      <c r="EG58" s="1">
        <v>49</v>
      </c>
      <c r="EH58" s="19">
        <v>0</v>
      </c>
    </row>
    <row r="59" spans="4:138" x14ac:dyDescent="0.25">
      <c r="D59" s="72"/>
      <c r="E59" s="9" t="s">
        <v>183</v>
      </c>
      <c r="F59" s="10"/>
      <c r="G59" s="13">
        <v>366</v>
      </c>
      <c r="H59" s="11">
        <v>2</v>
      </c>
      <c r="I59" s="1">
        <v>6</v>
      </c>
      <c r="J59" s="1">
        <v>100</v>
      </c>
      <c r="K59" s="1">
        <v>2</v>
      </c>
      <c r="L59" s="1">
        <v>10</v>
      </c>
      <c r="M59" s="1">
        <v>3</v>
      </c>
      <c r="N59" s="1">
        <v>3</v>
      </c>
      <c r="O59" s="1">
        <v>20</v>
      </c>
      <c r="P59" s="1">
        <v>25</v>
      </c>
      <c r="Q59" s="1">
        <v>68</v>
      </c>
      <c r="R59" s="1">
        <v>2</v>
      </c>
      <c r="S59" s="1">
        <v>0</v>
      </c>
      <c r="T59" s="1">
        <v>2</v>
      </c>
      <c r="U59" s="1">
        <v>35</v>
      </c>
      <c r="V59" s="1">
        <v>33</v>
      </c>
      <c r="W59" s="1">
        <v>35</v>
      </c>
      <c r="X59" s="1">
        <v>15</v>
      </c>
      <c r="Y59" s="1">
        <v>3</v>
      </c>
      <c r="Z59" s="1">
        <v>113</v>
      </c>
      <c r="AA59" s="1">
        <v>1</v>
      </c>
      <c r="AB59" s="1">
        <v>1</v>
      </c>
      <c r="AC59" s="1">
        <v>2</v>
      </c>
      <c r="AD59" s="1">
        <v>58</v>
      </c>
      <c r="AE59" s="1">
        <v>24</v>
      </c>
      <c r="AF59" s="1">
        <v>8</v>
      </c>
      <c r="AG59" s="1">
        <v>2</v>
      </c>
      <c r="AH59" s="1">
        <v>0</v>
      </c>
      <c r="AI59" s="1">
        <v>10</v>
      </c>
      <c r="AJ59" s="1">
        <v>0</v>
      </c>
      <c r="AK59" s="1">
        <v>6</v>
      </c>
      <c r="AL59" s="1">
        <v>2</v>
      </c>
      <c r="AM59" s="1">
        <v>3</v>
      </c>
      <c r="AN59" s="1">
        <v>1</v>
      </c>
      <c r="AO59" s="1">
        <v>52</v>
      </c>
      <c r="AP59" s="1">
        <v>1</v>
      </c>
      <c r="AQ59" s="1">
        <v>13</v>
      </c>
      <c r="AR59" s="1">
        <v>0</v>
      </c>
      <c r="AS59" s="1">
        <v>24</v>
      </c>
      <c r="AT59" s="1">
        <v>12</v>
      </c>
      <c r="AU59" s="1">
        <v>30</v>
      </c>
      <c r="AV59" s="1">
        <v>18</v>
      </c>
      <c r="AW59" s="1">
        <v>13</v>
      </c>
      <c r="AX59" s="1">
        <v>0</v>
      </c>
      <c r="AY59" s="1">
        <v>11</v>
      </c>
      <c r="AZ59" s="1">
        <v>22</v>
      </c>
      <c r="BA59" s="1">
        <v>7</v>
      </c>
      <c r="BB59" s="1">
        <v>0</v>
      </c>
      <c r="BC59" s="1">
        <v>2</v>
      </c>
      <c r="BD59" s="1">
        <v>5</v>
      </c>
      <c r="BE59" s="1">
        <v>10</v>
      </c>
      <c r="BF59" s="1">
        <v>1</v>
      </c>
      <c r="BG59" s="1">
        <v>2</v>
      </c>
      <c r="BH59" s="1">
        <v>22</v>
      </c>
      <c r="BI59" s="1">
        <v>3</v>
      </c>
      <c r="BJ59" s="1">
        <v>3</v>
      </c>
      <c r="BK59" s="1">
        <v>2</v>
      </c>
      <c r="BL59" s="1">
        <v>3</v>
      </c>
      <c r="BM59" s="1">
        <v>1</v>
      </c>
      <c r="BN59" s="1">
        <v>17</v>
      </c>
      <c r="BO59" s="1">
        <v>15</v>
      </c>
      <c r="BP59" s="1">
        <v>0</v>
      </c>
      <c r="BQ59" s="1">
        <v>0</v>
      </c>
      <c r="BR59" s="1">
        <v>4</v>
      </c>
      <c r="BS59" s="1">
        <v>9</v>
      </c>
      <c r="BT59" s="1">
        <v>1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1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1</v>
      </c>
      <c r="CS59" s="1">
        <v>1</v>
      </c>
      <c r="CT59" s="1">
        <v>1</v>
      </c>
      <c r="CU59" s="1">
        <v>0</v>
      </c>
      <c r="CV59" s="1">
        <v>0</v>
      </c>
      <c r="CW59" s="1">
        <v>1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1</v>
      </c>
      <c r="DG59" s="1">
        <v>0</v>
      </c>
      <c r="DH59" s="1">
        <v>1</v>
      </c>
      <c r="DI59" s="1">
        <v>0</v>
      </c>
      <c r="DJ59" s="1">
        <v>0</v>
      </c>
      <c r="DK59" s="1">
        <v>0</v>
      </c>
      <c r="DL59" s="1">
        <v>0</v>
      </c>
      <c r="DM59" s="1">
        <v>1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2</v>
      </c>
      <c r="EF59" s="1">
        <v>909</v>
      </c>
      <c r="EG59" s="1">
        <v>82</v>
      </c>
      <c r="EH59" s="19">
        <v>0</v>
      </c>
    </row>
    <row r="60" spans="4:138" x14ac:dyDescent="0.25">
      <c r="D60" s="72"/>
      <c r="E60" s="9" t="s">
        <v>184</v>
      </c>
      <c r="F60" s="10"/>
      <c r="G60" s="13">
        <v>341</v>
      </c>
      <c r="H60" s="11">
        <v>1</v>
      </c>
      <c r="I60" s="1">
        <v>4</v>
      </c>
      <c r="J60" s="1">
        <v>61</v>
      </c>
      <c r="K60" s="1">
        <v>1</v>
      </c>
      <c r="L60" s="1">
        <v>9</v>
      </c>
      <c r="M60" s="1">
        <v>0</v>
      </c>
      <c r="N60" s="1">
        <v>2</v>
      </c>
      <c r="O60" s="1">
        <v>23</v>
      </c>
      <c r="P60" s="1">
        <v>20</v>
      </c>
      <c r="Q60" s="1">
        <v>62</v>
      </c>
      <c r="R60" s="1">
        <v>3</v>
      </c>
      <c r="S60" s="1">
        <v>0</v>
      </c>
      <c r="T60" s="1">
        <v>1</v>
      </c>
      <c r="U60" s="1">
        <v>25</v>
      </c>
      <c r="V60" s="1">
        <v>18</v>
      </c>
      <c r="W60" s="1">
        <v>21</v>
      </c>
      <c r="X60" s="1">
        <v>15</v>
      </c>
      <c r="Y60" s="1">
        <v>6</v>
      </c>
      <c r="Z60" s="1">
        <v>75</v>
      </c>
      <c r="AA60" s="1">
        <v>0</v>
      </c>
      <c r="AB60" s="1">
        <v>1</v>
      </c>
      <c r="AC60" s="1">
        <v>0</v>
      </c>
      <c r="AD60" s="1">
        <v>33</v>
      </c>
      <c r="AE60" s="1">
        <v>9</v>
      </c>
      <c r="AF60" s="1">
        <v>3</v>
      </c>
      <c r="AG60" s="1">
        <v>0</v>
      </c>
      <c r="AH60" s="1">
        <v>7</v>
      </c>
      <c r="AI60" s="1">
        <v>13</v>
      </c>
      <c r="AJ60" s="1">
        <v>0</v>
      </c>
      <c r="AK60" s="1">
        <v>4</v>
      </c>
      <c r="AL60" s="1">
        <v>2</v>
      </c>
      <c r="AM60" s="1">
        <v>11</v>
      </c>
      <c r="AN60" s="1">
        <v>1</v>
      </c>
      <c r="AO60" s="1">
        <v>35</v>
      </c>
      <c r="AP60" s="1">
        <v>1</v>
      </c>
      <c r="AQ60" s="1">
        <v>6</v>
      </c>
      <c r="AR60" s="1">
        <v>1</v>
      </c>
      <c r="AS60" s="1">
        <v>49</v>
      </c>
      <c r="AT60" s="1">
        <v>6</v>
      </c>
      <c r="AU60" s="1">
        <v>16</v>
      </c>
      <c r="AV60" s="1">
        <v>13</v>
      </c>
      <c r="AW60" s="1">
        <v>6</v>
      </c>
      <c r="AX60" s="1">
        <v>0</v>
      </c>
      <c r="AY60" s="1">
        <v>13</v>
      </c>
      <c r="AZ60" s="1">
        <v>15</v>
      </c>
      <c r="BA60" s="1">
        <v>3</v>
      </c>
      <c r="BB60" s="1">
        <v>0</v>
      </c>
      <c r="BC60" s="1">
        <v>1</v>
      </c>
      <c r="BD60" s="1">
        <v>1</v>
      </c>
      <c r="BE60" s="1">
        <v>4</v>
      </c>
      <c r="BF60" s="1">
        <v>0</v>
      </c>
      <c r="BG60" s="1">
        <v>1</v>
      </c>
      <c r="BH60" s="1">
        <v>18</v>
      </c>
      <c r="BI60" s="1">
        <v>3</v>
      </c>
      <c r="BJ60" s="1">
        <v>1</v>
      </c>
      <c r="BK60" s="1">
        <v>0</v>
      </c>
      <c r="BL60" s="1">
        <v>1</v>
      </c>
      <c r="BM60" s="1">
        <v>0</v>
      </c>
      <c r="BN60" s="1">
        <v>13</v>
      </c>
      <c r="BO60" s="1">
        <v>4</v>
      </c>
      <c r="BP60" s="1">
        <v>0</v>
      </c>
      <c r="BQ60" s="1">
        <v>0</v>
      </c>
      <c r="BR60" s="1">
        <v>1</v>
      </c>
      <c r="BS60" s="1">
        <v>4</v>
      </c>
      <c r="BT60" s="1">
        <v>0</v>
      </c>
      <c r="BU60" s="1">
        <v>1</v>
      </c>
      <c r="BV60" s="1">
        <v>0</v>
      </c>
      <c r="BW60" s="1">
        <v>0</v>
      </c>
      <c r="BX60" s="1">
        <v>0</v>
      </c>
      <c r="BY60" s="1">
        <v>0</v>
      </c>
      <c r="BZ60" s="1">
        <v>1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1</v>
      </c>
      <c r="CO60" s="1">
        <v>1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1</v>
      </c>
      <c r="CX60" s="1">
        <v>0</v>
      </c>
      <c r="CY60" s="1">
        <v>0</v>
      </c>
      <c r="CZ60" s="1">
        <v>1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1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4</v>
      </c>
      <c r="EF60" s="1">
        <v>658</v>
      </c>
      <c r="EG60" s="1">
        <v>109</v>
      </c>
      <c r="EH60" s="19">
        <v>0</v>
      </c>
    </row>
    <row r="61" spans="4:138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3</v>
      </c>
      <c r="J61" s="1">
        <v>47</v>
      </c>
      <c r="K61" s="1">
        <v>1</v>
      </c>
      <c r="L61" s="1">
        <v>6</v>
      </c>
      <c r="M61" s="1">
        <v>1</v>
      </c>
      <c r="N61" s="1">
        <v>0</v>
      </c>
      <c r="O61" s="1">
        <v>4</v>
      </c>
      <c r="P61" s="1">
        <v>6</v>
      </c>
      <c r="Q61" s="1">
        <v>26</v>
      </c>
      <c r="R61" s="1">
        <v>1</v>
      </c>
      <c r="S61" s="1">
        <v>0</v>
      </c>
      <c r="T61" s="1">
        <v>1</v>
      </c>
      <c r="U61" s="1">
        <v>16</v>
      </c>
      <c r="V61" s="1">
        <v>14</v>
      </c>
      <c r="W61" s="1">
        <v>15</v>
      </c>
      <c r="X61" s="1">
        <v>9</v>
      </c>
      <c r="Y61" s="1">
        <v>3</v>
      </c>
      <c r="Z61" s="1">
        <v>42</v>
      </c>
      <c r="AA61" s="1">
        <v>0</v>
      </c>
      <c r="AB61" s="1">
        <v>1</v>
      </c>
      <c r="AC61" s="1">
        <v>0</v>
      </c>
      <c r="AD61" s="1">
        <v>20</v>
      </c>
      <c r="AE61" s="1">
        <v>7</v>
      </c>
      <c r="AF61" s="1">
        <v>3</v>
      </c>
      <c r="AG61" s="1">
        <v>1</v>
      </c>
      <c r="AH61" s="1">
        <v>1</v>
      </c>
      <c r="AI61" s="1">
        <v>4</v>
      </c>
      <c r="AJ61" s="1">
        <v>0</v>
      </c>
      <c r="AK61" s="1">
        <v>1</v>
      </c>
      <c r="AL61" s="1">
        <v>0</v>
      </c>
      <c r="AM61" s="1">
        <v>2</v>
      </c>
      <c r="AN61" s="1">
        <v>0</v>
      </c>
      <c r="AO61" s="1">
        <v>24</v>
      </c>
      <c r="AP61" s="1">
        <v>0</v>
      </c>
      <c r="AQ61" s="1">
        <v>6</v>
      </c>
      <c r="AR61" s="1">
        <v>0</v>
      </c>
      <c r="AS61" s="1">
        <v>12</v>
      </c>
      <c r="AT61" s="1">
        <v>2</v>
      </c>
      <c r="AU61" s="1">
        <v>7</v>
      </c>
      <c r="AV61" s="1">
        <v>7</v>
      </c>
      <c r="AW61" s="1">
        <v>6</v>
      </c>
      <c r="AX61" s="1">
        <v>2</v>
      </c>
      <c r="AY61" s="1">
        <v>5</v>
      </c>
      <c r="AZ61" s="1">
        <v>8</v>
      </c>
      <c r="BA61" s="1">
        <v>5</v>
      </c>
      <c r="BB61" s="1">
        <v>0</v>
      </c>
      <c r="BC61" s="1">
        <v>0</v>
      </c>
      <c r="BD61" s="1">
        <v>1</v>
      </c>
      <c r="BE61" s="1">
        <v>1</v>
      </c>
      <c r="BF61" s="1">
        <v>0</v>
      </c>
      <c r="BG61" s="1">
        <v>0</v>
      </c>
      <c r="BH61" s="1">
        <v>10</v>
      </c>
      <c r="BI61" s="1">
        <v>1</v>
      </c>
      <c r="BJ61" s="1">
        <v>0</v>
      </c>
      <c r="BK61" s="1">
        <v>0</v>
      </c>
      <c r="BL61" s="1">
        <v>0</v>
      </c>
      <c r="BM61" s="1">
        <v>0</v>
      </c>
      <c r="BN61" s="1">
        <v>4</v>
      </c>
      <c r="BO61" s="1">
        <v>9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1</v>
      </c>
      <c r="CC61" s="1">
        <v>0</v>
      </c>
      <c r="CD61" s="1">
        <v>0</v>
      </c>
      <c r="CE61" s="1">
        <v>0</v>
      </c>
      <c r="CF61" s="1">
        <v>0</v>
      </c>
      <c r="CG61" s="1">
        <v>2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1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1</v>
      </c>
      <c r="DD61" s="1">
        <v>0</v>
      </c>
      <c r="DE61" s="1">
        <v>0</v>
      </c>
      <c r="DF61" s="1">
        <v>0</v>
      </c>
      <c r="DG61" s="1">
        <v>0</v>
      </c>
      <c r="DH61" s="1">
        <v>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1</v>
      </c>
      <c r="DS61" s="1">
        <v>0</v>
      </c>
      <c r="DT61" s="1">
        <v>1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353</v>
      </c>
      <c r="EG61" s="1">
        <v>49</v>
      </c>
      <c r="EH61" s="19">
        <v>0</v>
      </c>
    </row>
    <row r="62" spans="4:138" x14ac:dyDescent="0.25">
      <c r="D62" s="72"/>
      <c r="E62" s="9" t="s">
        <v>186</v>
      </c>
      <c r="F62" s="10"/>
      <c r="G62" s="13">
        <v>1429</v>
      </c>
      <c r="H62" s="11">
        <v>12</v>
      </c>
      <c r="I62" s="1">
        <v>19</v>
      </c>
      <c r="J62" s="1">
        <v>456</v>
      </c>
      <c r="K62" s="1">
        <v>25</v>
      </c>
      <c r="L62" s="1">
        <v>36</v>
      </c>
      <c r="M62" s="1">
        <v>6</v>
      </c>
      <c r="N62" s="1">
        <v>7</v>
      </c>
      <c r="O62" s="1">
        <v>50</v>
      </c>
      <c r="P62" s="1">
        <v>44</v>
      </c>
      <c r="Q62" s="1">
        <v>210</v>
      </c>
      <c r="R62" s="1">
        <v>27</v>
      </c>
      <c r="S62" s="1">
        <v>4</v>
      </c>
      <c r="T62" s="1">
        <v>4</v>
      </c>
      <c r="U62" s="1">
        <v>49</v>
      </c>
      <c r="V62" s="1">
        <v>51</v>
      </c>
      <c r="W62" s="1">
        <v>79</v>
      </c>
      <c r="X62" s="1">
        <v>41</v>
      </c>
      <c r="Y62" s="1">
        <v>4</v>
      </c>
      <c r="Z62" s="1">
        <v>529</v>
      </c>
      <c r="AA62" s="1">
        <v>12</v>
      </c>
      <c r="AB62" s="1">
        <v>6</v>
      </c>
      <c r="AC62" s="1">
        <v>2</v>
      </c>
      <c r="AD62" s="1">
        <v>87</v>
      </c>
      <c r="AE62" s="1">
        <v>66</v>
      </c>
      <c r="AF62" s="1">
        <v>19</v>
      </c>
      <c r="AG62" s="1">
        <v>1</v>
      </c>
      <c r="AH62" s="1">
        <v>9</v>
      </c>
      <c r="AI62" s="1">
        <v>24</v>
      </c>
      <c r="AJ62" s="1">
        <v>7</v>
      </c>
      <c r="AK62" s="1">
        <v>10</v>
      </c>
      <c r="AL62" s="1">
        <v>17</v>
      </c>
      <c r="AM62" s="1">
        <v>6</v>
      </c>
      <c r="AN62" s="1">
        <v>18</v>
      </c>
      <c r="AO62" s="1">
        <v>314</v>
      </c>
      <c r="AP62" s="1">
        <v>5</v>
      </c>
      <c r="AQ62" s="1">
        <v>70</v>
      </c>
      <c r="AR62" s="1">
        <v>6</v>
      </c>
      <c r="AS62" s="1">
        <v>50</v>
      </c>
      <c r="AT62" s="1">
        <v>37</v>
      </c>
      <c r="AU62" s="1">
        <v>54</v>
      </c>
      <c r="AV62" s="1">
        <v>79</v>
      </c>
      <c r="AW62" s="1">
        <v>48</v>
      </c>
      <c r="AX62" s="1">
        <v>0</v>
      </c>
      <c r="AY62" s="1">
        <v>42</v>
      </c>
      <c r="AZ62" s="1">
        <v>69</v>
      </c>
      <c r="BA62" s="1">
        <v>40</v>
      </c>
      <c r="BB62" s="1">
        <v>2</v>
      </c>
      <c r="BC62" s="1">
        <v>14</v>
      </c>
      <c r="BD62" s="1">
        <v>21</v>
      </c>
      <c r="BE62" s="1">
        <v>16</v>
      </c>
      <c r="BF62" s="1">
        <v>10</v>
      </c>
      <c r="BG62" s="1">
        <v>15</v>
      </c>
      <c r="BH62" s="1">
        <v>75</v>
      </c>
      <c r="BI62" s="1">
        <v>6</v>
      </c>
      <c r="BJ62" s="1">
        <v>10</v>
      </c>
      <c r="BK62" s="1">
        <v>7</v>
      </c>
      <c r="BL62" s="1">
        <v>2</v>
      </c>
      <c r="BM62" s="1">
        <v>1</v>
      </c>
      <c r="BN62" s="1">
        <v>24</v>
      </c>
      <c r="BO62" s="1">
        <v>85</v>
      </c>
      <c r="BP62" s="1">
        <v>0</v>
      </c>
      <c r="BQ62" s="1">
        <v>3</v>
      </c>
      <c r="BR62" s="1">
        <v>6</v>
      </c>
      <c r="BS62" s="1">
        <v>0</v>
      </c>
      <c r="BT62" s="1">
        <v>2</v>
      </c>
      <c r="BU62" s="1">
        <v>0</v>
      </c>
      <c r="BV62" s="1">
        <v>1</v>
      </c>
      <c r="BW62" s="1">
        <v>0</v>
      </c>
      <c r="BX62" s="1">
        <v>0</v>
      </c>
      <c r="BY62" s="1">
        <v>1</v>
      </c>
      <c r="BZ62" s="1">
        <v>1</v>
      </c>
      <c r="CA62" s="1">
        <v>0</v>
      </c>
      <c r="CB62" s="1">
        <v>6</v>
      </c>
      <c r="CC62" s="1">
        <v>0</v>
      </c>
      <c r="CD62" s="1">
        <v>0</v>
      </c>
      <c r="CE62" s="1">
        <v>1</v>
      </c>
      <c r="CF62" s="1">
        <v>0</v>
      </c>
      <c r="CG62" s="1">
        <v>0</v>
      </c>
      <c r="CH62" s="1">
        <v>1</v>
      </c>
      <c r="CI62" s="1">
        <v>4</v>
      </c>
      <c r="CJ62" s="1">
        <v>2</v>
      </c>
      <c r="CK62" s="1">
        <v>2</v>
      </c>
      <c r="CL62" s="1">
        <v>1</v>
      </c>
      <c r="CM62" s="1">
        <v>1</v>
      </c>
      <c r="CN62" s="1">
        <v>2</v>
      </c>
      <c r="CO62" s="1">
        <v>0</v>
      </c>
      <c r="CP62" s="1">
        <v>1</v>
      </c>
      <c r="CQ62" s="1">
        <v>1</v>
      </c>
      <c r="CR62" s="1">
        <v>7</v>
      </c>
      <c r="CS62" s="1">
        <v>0</v>
      </c>
      <c r="CT62" s="1">
        <v>0</v>
      </c>
      <c r="CU62" s="1">
        <v>0</v>
      </c>
      <c r="CV62" s="1">
        <v>0</v>
      </c>
      <c r="CW62" s="1">
        <v>1</v>
      </c>
      <c r="CX62" s="1">
        <v>2</v>
      </c>
      <c r="CY62" s="1">
        <v>0</v>
      </c>
      <c r="CZ62" s="1">
        <v>0</v>
      </c>
      <c r="DA62" s="1">
        <v>0</v>
      </c>
      <c r="DB62" s="1">
        <v>6</v>
      </c>
      <c r="DC62" s="1">
        <v>0</v>
      </c>
      <c r="DD62" s="1">
        <v>1</v>
      </c>
      <c r="DE62" s="1">
        <v>0</v>
      </c>
      <c r="DF62" s="1">
        <v>1</v>
      </c>
      <c r="DG62" s="1">
        <v>1</v>
      </c>
      <c r="DH62" s="1">
        <v>2</v>
      </c>
      <c r="DI62" s="1">
        <v>1</v>
      </c>
      <c r="DJ62" s="1">
        <v>0</v>
      </c>
      <c r="DK62" s="1">
        <v>1</v>
      </c>
      <c r="DL62" s="1">
        <v>0</v>
      </c>
      <c r="DM62" s="1">
        <v>0</v>
      </c>
      <c r="DN62" s="1">
        <v>3</v>
      </c>
      <c r="DO62" s="1">
        <v>0</v>
      </c>
      <c r="DP62" s="1">
        <v>1</v>
      </c>
      <c r="DQ62" s="1">
        <v>1</v>
      </c>
      <c r="DR62" s="1">
        <v>0</v>
      </c>
      <c r="DS62" s="1">
        <v>1</v>
      </c>
      <c r="DT62" s="1">
        <v>0</v>
      </c>
      <c r="DU62" s="1">
        <v>1</v>
      </c>
      <c r="DV62" s="1">
        <v>0</v>
      </c>
      <c r="DW62" s="1">
        <v>0</v>
      </c>
      <c r="DX62" s="1">
        <v>0</v>
      </c>
      <c r="DY62" s="1">
        <v>1</v>
      </c>
      <c r="DZ62" s="1">
        <v>2</v>
      </c>
      <c r="EA62" s="1">
        <v>2</v>
      </c>
      <c r="EB62" s="1">
        <v>2</v>
      </c>
      <c r="EC62" s="1">
        <v>0</v>
      </c>
      <c r="ED62" s="1">
        <v>0</v>
      </c>
      <c r="EE62" s="1">
        <v>11</v>
      </c>
      <c r="EF62" s="1">
        <v>3123</v>
      </c>
      <c r="EG62" s="1">
        <v>390</v>
      </c>
      <c r="EH62" s="19">
        <v>0</v>
      </c>
    </row>
    <row r="63" spans="4:138" x14ac:dyDescent="0.25">
      <c r="D63" s="72"/>
      <c r="E63" s="9" t="s">
        <v>187</v>
      </c>
      <c r="F63" s="10"/>
      <c r="G63" s="13">
        <v>401</v>
      </c>
      <c r="H63" s="11">
        <v>5</v>
      </c>
      <c r="I63" s="1">
        <v>5</v>
      </c>
      <c r="J63" s="1">
        <v>119</v>
      </c>
      <c r="K63" s="1">
        <v>8</v>
      </c>
      <c r="L63" s="1">
        <v>15</v>
      </c>
      <c r="M63" s="1">
        <v>0</v>
      </c>
      <c r="N63" s="1">
        <v>1</v>
      </c>
      <c r="O63" s="1">
        <v>11</v>
      </c>
      <c r="P63" s="1">
        <v>17</v>
      </c>
      <c r="Q63" s="1">
        <v>56</v>
      </c>
      <c r="R63" s="1">
        <v>5</v>
      </c>
      <c r="S63" s="1">
        <v>0</v>
      </c>
      <c r="T63" s="1">
        <v>0</v>
      </c>
      <c r="U63" s="1">
        <v>9</v>
      </c>
      <c r="V63" s="1">
        <v>10</v>
      </c>
      <c r="W63" s="1">
        <v>20</v>
      </c>
      <c r="X63" s="1">
        <v>11</v>
      </c>
      <c r="Y63" s="1">
        <v>1</v>
      </c>
      <c r="Z63" s="1">
        <v>137</v>
      </c>
      <c r="AA63" s="1">
        <v>2</v>
      </c>
      <c r="AB63" s="1">
        <v>0</v>
      </c>
      <c r="AC63" s="1">
        <v>0</v>
      </c>
      <c r="AD63" s="1">
        <v>19</v>
      </c>
      <c r="AE63" s="1">
        <v>21</v>
      </c>
      <c r="AF63" s="1">
        <v>4</v>
      </c>
      <c r="AG63" s="1">
        <v>0</v>
      </c>
      <c r="AH63" s="1">
        <v>3</v>
      </c>
      <c r="AI63" s="1">
        <v>7</v>
      </c>
      <c r="AJ63" s="1">
        <v>0</v>
      </c>
      <c r="AK63" s="1">
        <v>3</v>
      </c>
      <c r="AL63" s="1">
        <v>4</v>
      </c>
      <c r="AM63" s="1">
        <v>0</v>
      </c>
      <c r="AN63" s="1">
        <v>5</v>
      </c>
      <c r="AO63" s="1">
        <v>79</v>
      </c>
      <c r="AP63" s="1">
        <v>0</v>
      </c>
      <c r="AQ63" s="1">
        <v>13</v>
      </c>
      <c r="AR63" s="1">
        <v>0</v>
      </c>
      <c r="AS63" s="1">
        <v>17</v>
      </c>
      <c r="AT63" s="1">
        <v>11</v>
      </c>
      <c r="AU63" s="1">
        <v>24</v>
      </c>
      <c r="AV63" s="1">
        <v>29</v>
      </c>
      <c r="AW63" s="1">
        <v>10</v>
      </c>
      <c r="AX63" s="1">
        <v>0</v>
      </c>
      <c r="AY63" s="1">
        <v>9</v>
      </c>
      <c r="AZ63" s="1">
        <v>27</v>
      </c>
      <c r="BA63" s="1">
        <v>12</v>
      </c>
      <c r="BB63" s="1">
        <v>0</v>
      </c>
      <c r="BC63" s="1">
        <v>0</v>
      </c>
      <c r="BD63" s="1">
        <v>7</v>
      </c>
      <c r="BE63" s="1">
        <v>2</v>
      </c>
      <c r="BF63" s="1">
        <v>2</v>
      </c>
      <c r="BG63" s="1">
        <v>3</v>
      </c>
      <c r="BH63" s="1">
        <v>19</v>
      </c>
      <c r="BI63" s="1">
        <v>1</v>
      </c>
      <c r="BJ63" s="1">
        <v>4</v>
      </c>
      <c r="BK63" s="1">
        <v>2</v>
      </c>
      <c r="BL63" s="1">
        <v>0</v>
      </c>
      <c r="BM63" s="1">
        <v>0</v>
      </c>
      <c r="BN63" s="1">
        <v>3</v>
      </c>
      <c r="BO63" s="1">
        <v>23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1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1</v>
      </c>
      <c r="CQ63" s="1">
        <v>0</v>
      </c>
      <c r="CR63" s="1">
        <v>2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1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2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1</v>
      </c>
      <c r="DZ63" s="1">
        <v>1</v>
      </c>
      <c r="EA63" s="1">
        <v>2</v>
      </c>
      <c r="EB63" s="1">
        <v>1</v>
      </c>
      <c r="EC63" s="1">
        <v>0</v>
      </c>
      <c r="ED63" s="1">
        <v>0</v>
      </c>
      <c r="EE63" s="1">
        <v>4</v>
      </c>
      <c r="EF63" s="1">
        <v>811</v>
      </c>
      <c r="EG63" s="1">
        <v>125</v>
      </c>
      <c r="EH63" s="19">
        <v>0</v>
      </c>
    </row>
    <row r="64" spans="4:138" x14ac:dyDescent="0.25">
      <c r="D64" s="72"/>
      <c r="E64" s="9" t="s">
        <v>188</v>
      </c>
      <c r="F64" s="10"/>
      <c r="G64" s="13">
        <v>491</v>
      </c>
      <c r="H64" s="11">
        <v>2</v>
      </c>
      <c r="I64" s="1">
        <v>8</v>
      </c>
      <c r="J64" s="1">
        <v>163</v>
      </c>
      <c r="K64" s="1">
        <v>12</v>
      </c>
      <c r="L64" s="1">
        <v>10</v>
      </c>
      <c r="M64" s="1">
        <v>4</v>
      </c>
      <c r="N64" s="1">
        <v>1</v>
      </c>
      <c r="O64" s="1">
        <v>15</v>
      </c>
      <c r="P64" s="1">
        <v>15</v>
      </c>
      <c r="Q64" s="1">
        <v>56</v>
      </c>
      <c r="R64" s="1">
        <v>10</v>
      </c>
      <c r="S64" s="1">
        <v>0</v>
      </c>
      <c r="T64" s="1">
        <v>1</v>
      </c>
      <c r="U64" s="1">
        <v>7</v>
      </c>
      <c r="V64" s="1">
        <v>7</v>
      </c>
      <c r="W64" s="1">
        <v>20</v>
      </c>
      <c r="X64" s="1">
        <v>5</v>
      </c>
      <c r="Y64" s="1">
        <v>0</v>
      </c>
      <c r="Z64" s="1">
        <v>212</v>
      </c>
      <c r="AA64" s="1">
        <v>3</v>
      </c>
      <c r="AB64" s="1">
        <v>1</v>
      </c>
      <c r="AC64" s="1">
        <v>2</v>
      </c>
      <c r="AD64" s="1">
        <v>18</v>
      </c>
      <c r="AE64" s="1">
        <v>23</v>
      </c>
      <c r="AF64" s="1">
        <v>5</v>
      </c>
      <c r="AG64" s="1">
        <v>0</v>
      </c>
      <c r="AH64" s="1">
        <v>3</v>
      </c>
      <c r="AI64" s="1">
        <v>3</v>
      </c>
      <c r="AJ64" s="1">
        <v>1</v>
      </c>
      <c r="AK64" s="1">
        <v>3</v>
      </c>
      <c r="AL64" s="1">
        <v>8</v>
      </c>
      <c r="AM64" s="1">
        <v>1</v>
      </c>
      <c r="AN64" s="1">
        <v>11</v>
      </c>
      <c r="AO64" s="1">
        <v>148</v>
      </c>
      <c r="AP64" s="1">
        <v>2</v>
      </c>
      <c r="AQ64" s="1">
        <v>26</v>
      </c>
      <c r="AR64" s="1">
        <v>2</v>
      </c>
      <c r="AS64" s="1">
        <v>8</v>
      </c>
      <c r="AT64" s="1">
        <v>5</v>
      </c>
      <c r="AU64" s="1">
        <v>12</v>
      </c>
      <c r="AV64" s="1">
        <v>31</v>
      </c>
      <c r="AW64" s="1">
        <v>20</v>
      </c>
      <c r="AX64" s="1">
        <v>0</v>
      </c>
      <c r="AY64" s="1">
        <v>5</v>
      </c>
      <c r="AZ64" s="1">
        <v>20</v>
      </c>
      <c r="BA64" s="1">
        <v>5</v>
      </c>
      <c r="BB64" s="1">
        <v>1</v>
      </c>
      <c r="BC64" s="1">
        <v>6</v>
      </c>
      <c r="BD64" s="1">
        <v>9</v>
      </c>
      <c r="BE64" s="1">
        <v>0</v>
      </c>
      <c r="BF64" s="1">
        <v>7</v>
      </c>
      <c r="BG64" s="1">
        <v>10</v>
      </c>
      <c r="BH64" s="1">
        <v>17</v>
      </c>
      <c r="BI64" s="1">
        <v>1</v>
      </c>
      <c r="BJ64" s="1">
        <v>2</v>
      </c>
      <c r="BK64" s="1">
        <v>1</v>
      </c>
      <c r="BL64" s="1">
        <v>1</v>
      </c>
      <c r="BM64" s="1">
        <v>0</v>
      </c>
      <c r="BN64" s="1">
        <v>2</v>
      </c>
      <c r="BO64" s="1">
        <v>47</v>
      </c>
      <c r="BP64" s="1">
        <v>0</v>
      </c>
      <c r="BQ64" s="1">
        <v>0</v>
      </c>
      <c r="BR64" s="1">
        <v>1</v>
      </c>
      <c r="BS64" s="1">
        <v>0</v>
      </c>
      <c r="BT64" s="1">
        <v>0</v>
      </c>
      <c r="BU64" s="1">
        <v>0</v>
      </c>
      <c r="BV64" s="1">
        <v>1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3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1</v>
      </c>
      <c r="CI64" s="1">
        <v>1</v>
      </c>
      <c r="CJ64" s="1">
        <v>2</v>
      </c>
      <c r="CK64" s="1">
        <v>1</v>
      </c>
      <c r="CL64" s="1">
        <v>0</v>
      </c>
      <c r="CM64" s="1">
        <v>1</v>
      </c>
      <c r="CN64" s="1">
        <v>0</v>
      </c>
      <c r="CO64" s="1">
        <v>0</v>
      </c>
      <c r="CP64" s="1">
        <v>0</v>
      </c>
      <c r="CQ64" s="1">
        <v>0</v>
      </c>
      <c r="CR64" s="1">
        <v>3</v>
      </c>
      <c r="CS64" s="1">
        <v>0</v>
      </c>
      <c r="CT64" s="1">
        <v>0</v>
      </c>
      <c r="CU64" s="1">
        <v>0</v>
      </c>
      <c r="CV64" s="1">
        <v>0</v>
      </c>
      <c r="CW64" s="1">
        <v>1</v>
      </c>
      <c r="CX64" s="1">
        <v>0</v>
      </c>
      <c r="CY64" s="1">
        <v>0</v>
      </c>
      <c r="CZ64" s="1">
        <v>0</v>
      </c>
      <c r="DA64" s="1">
        <v>0</v>
      </c>
      <c r="DB64" s="1">
        <v>6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2</v>
      </c>
      <c r="DI64" s="1">
        <v>1</v>
      </c>
      <c r="DJ64" s="1">
        <v>0</v>
      </c>
      <c r="DK64" s="1">
        <v>0</v>
      </c>
      <c r="DL64" s="1">
        <v>0</v>
      </c>
      <c r="DM64" s="1">
        <v>0</v>
      </c>
      <c r="DN64" s="1">
        <v>1</v>
      </c>
      <c r="DO64" s="1">
        <v>0</v>
      </c>
      <c r="DP64" s="1">
        <v>1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4</v>
      </c>
      <c r="EF64" s="1">
        <v>1048</v>
      </c>
      <c r="EG64" s="1">
        <v>124</v>
      </c>
      <c r="EH64" s="19">
        <v>0</v>
      </c>
    </row>
    <row r="65" spans="4:138" x14ac:dyDescent="0.25">
      <c r="D65" s="72"/>
      <c r="E65" s="9" t="s">
        <v>189</v>
      </c>
      <c r="F65" s="10"/>
      <c r="G65" s="13">
        <v>152</v>
      </c>
      <c r="H65" s="11">
        <v>5</v>
      </c>
      <c r="I65" s="1">
        <v>1</v>
      </c>
      <c r="J65" s="1">
        <v>29</v>
      </c>
      <c r="K65" s="1">
        <v>2</v>
      </c>
      <c r="L65" s="1">
        <v>4</v>
      </c>
      <c r="M65" s="1">
        <v>0</v>
      </c>
      <c r="N65" s="1">
        <v>2</v>
      </c>
      <c r="O65" s="1">
        <v>16</v>
      </c>
      <c r="P65" s="1">
        <v>5</v>
      </c>
      <c r="Q65" s="1">
        <v>50</v>
      </c>
      <c r="R65" s="1">
        <v>0</v>
      </c>
      <c r="S65" s="1">
        <v>0</v>
      </c>
      <c r="T65" s="1">
        <v>2</v>
      </c>
      <c r="U65" s="1">
        <v>2</v>
      </c>
      <c r="V65" s="1">
        <v>5</v>
      </c>
      <c r="W65" s="1">
        <v>11</v>
      </c>
      <c r="X65" s="1">
        <v>22</v>
      </c>
      <c r="Y65" s="1">
        <v>3</v>
      </c>
      <c r="Z65" s="1">
        <v>41</v>
      </c>
      <c r="AA65" s="1">
        <v>1</v>
      </c>
      <c r="AB65" s="1">
        <v>3</v>
      </c>
      <c r="AC65" s="1">
        <v>0</v>
      </c>
      <c r="AD65" s="1">
        <v>30</v>
      </c>
      <c r="AE65" s="1">
        <v>10</v>
      </c>
      <c r="AF65" s="1">
        <v>5</v>
      </c>
      <c r="AG65" s="1">
        <v>1</v>
      </c>
      <c r="AH65" s="1">
        <v>3</v>
      </c>
      <c r="AI65" s="1">
        <v>14</v>
      </c>
      <c r="AJ65" s="1">
        <v>6</v>
      </c>
      <c r="AK65" s="1">
        <v>3</v>
      </c>
      <c r="AL65" s="1">
        <v>4</v>
      </c>
      <c r="AM65" s="1">
        <v>3</v>
      </c>
      <c r="AN65" s="1">
        <v>0</v>
      </c>
      <c r="AO65" s="1">
        <v>7</v>
      </c>
      <c r="AP65" s="1">
        <v>2</v>
      </c>
      <c r="AQ65" s="1">
        <v>14</v>
      </c>
      <c r="AR65" s="1">
        <v>3</v>
      </c>
      <c r="AS65" s="1">
        <v>5</v>
      </c>
      <c r="AT65" s="1">
        <v>9</v>
      </c>
      <c r="AU65" s="1">
        <v>5</v>
      </c>
      <c r="AV65" s="1">
        <v>7</v>
      </c>
      <c r="AW65" s="1">
        <v>6</v>
      </c>
      <c r="AX65" s="1">
        <v>0</v>
      </c>
      <c r="AY65" s="1">
        <v>27</v>
      </c>
      <c r="AZ65" s="1">
        <v>17</v>
      </c>
      <c r="BA65" s="1">
        <v>21</v>
      </c>
      <c r="BB65" s="1">
        <v>1</v>
      </c>
      <c r="BC65" s="1">
        <v>0</v>
      </c>
      <c r="BD65" s="1">
        <v>1</v>
      </c>
      <c r="BE65" s="1">
        <v>14</v>
      </c>
      <c r="BF65" s="1">
        <v>1</v>
      </c>
      <c r="BG65" s="1">
        <v>1</v>
      </c>
      <c r="BH65" s="1">
        <v>30</v>
      </c>
      <c r="BI65" s="1">
        <v>2</v>
      </c>
      <c r="BJ65" s="1">
        <v>0</v>
      </c>
      <c r="BK65" s="1">
        <v>2</v>
      </c>
      <c r="BL65" s="1">
        <v>1</v>
      </c>
      <c r="BM65" s="1">
        <v>0</v>
      </c>
      <c r="BN65" s="1">
        <v>14</v>
      </c>
      <c r="BO65" s="1">
        <v>1</v>
      </c>
      <c r="BP65" s="1">
        <v>0</v>
      </c>
      <c r="BQ65" s="1">
        <v>3</v>
      </c>
      <c r="BR65" s="1">
        <v>3</v>
      </c>
      <c r="BS65" s="1">
        <v>0</v>
      </c>
      <c r="BT65" s="1">
        <v>2</v>
      </c>
      <c r="BU65" s="1">
        <v>0</v>
      </c>
      <c r="BV65" s="1">
        <v>0</v>
      </c>
      <c r="BW65" s="1">
        <v>0</v>
      </c>
      <c r="BX65" s="1">
        <v>0</v>
      </c>
      <c r="BY65" s="1">
        <v>1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2</v>
      </c>
      <c r="CO65" s="1">
        <v>0</v>
      </c>
      <c r="CP65" s="1">
        <v>0</v>
      </c>
      <c r="CQ65" s="1">
        <v>1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1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1</v>
      </c>
      <c r="DH65" s="1">
        <v>0</v>
      </c>
      <c r="DI65" s="1">
        <v>0</v>
      </c>
      <c r="DJ65" s="1">
        <v>0</v>
      </c>
      <c r="DK65" s="1">
        <v>1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1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1</v>
      </c>
      <c r="EC65" s="1">
        <v>0</v>
      </c>
      <c r="ED65" s="1">
        <v>0</v>
      </c>
      <c r="EE65" s="1">
        <v>0</v>
      </c>
      <c r="EF65" s="1">
        <v>491</v>
      </c>
      <c r="EG65" s="1">
        <v>29</v>
      </c>
      <c r="EH65" s="19">
        <v>0</v>
      </c>
    </row>
    <row r="66" spans="4:138" x14ac:dyDescent="0.25">
      <c r="D66" s="72"/>
      <c r="E66" s="9" t="s">
        <v>190</v>
      </c>
      <c r="F66" s="10"/>
      <c r="G66" s="13">
        <v>372</v>
      </c>
      <c r="H66" s="11">
        <v>0</v>
      </c>
      <c r="I66" s="1">
        <v>5</v>
      </c>
      <c r="J66" s="1">
        <v>142</v>
      </c>
      <c r="K66" s="1">
        <v>2</v>
      </c>
      <c r="L66" s="1">
        <v>6</v>
      </c>
      <c r="M66" s="1">
        <v>2</v>
      </c>
      <c r="N66" s="1">
        <v>3</v>
      </c>
      <c r="O66" s="1">
        <v>7</v>
      </c>
      <c r="P66" s="1">
        <v>6</v>
      </c>
      <c r="Q66" s="1">
        <v>45</v>
      </c>
      <c r="R66" s="1">
        <v>11</v>
      </c>
      <c r="S66" s="1">
        <v>4</v>
      </c>
      <c r="T66" s="1">
        <v>1</v>
      </c>
      <c r="U66" s="1">
        <v>31</v>
      </c>
      <c r="V66" s="1">
        <v>29</v>
      </c>
      <c r="W66" s="1">
        <v>26</v>
      </c>
      <c r="X66" s="1">
        <v>3</v>
      </c>
      <c r="Y66" s="1">
        <v>0</v>
      </c>
      <c r="Z66" s="1">
        <v>133</v>
      </c>
      <c r="AA66" s="1">
        <v>6</v>
      </c>
      <c r="AB66" s="1">
        <v>2</v>
      </c>
      <c r="AC66" s="1">
        <v>0</v>
      </c>
      <c r="AD66" s="1">
        <v>19</v>
      </c>
      <c r="AE66" s="1">
        <v>12</v>
      </c>
      <c r="AF66" s="1">
        <v>4</v>
      </c>
      <c r="AG66" s="1">
        <v>0</v>
      </c>
      <c r="AH66" s="1">
        <v>0</v>
      </c>
      <c r="AI66" s="1">
        <v>0</v>
      </c>
      <c r="AJ66" s="1">
        <v>0</v>
      </c>
      <c r="AK66" s="1">
        <v>1</v>
      </c>
      <c r="AL66" s="1">
        <v>1</v>
      </c>
      <c r="AM66" s="1">
        <v>2</v>
      </c>
      <c r="AN66" s="1">
        <v>1</v>
      </c>
      <c r="AO66" s="1">
        <v>77</v>
      </c>
      <c r="AP66" s="1">
        <v>0</v>
      </c>
      <c r="AQ66" s="1">
        <v>16</v>
      </c>
      <c r="AR66" s="1">
        <v>1</v>
      </c>
      <c r="AS66" s="1">
        <v>20</v>
      </c>
      <c r="AT66" s="1">
        <v>11</v>
      </c>
      <c r="AU66" s="1">
        <v>13</v>
      </c>
      <c r="AV66" s="1">
        <v>11</v>
      </c>
      <c r="AW66" s="1">
        <v>11</v>
      </c>
      <c r="AX66" s="1">
        <v>0</v>
      </c>
      <c r="AY66" s="1">
        <v>0</v>
      </c>
      <c r="AZ66" s="1">
        <v>5</v>
      </c>
      <c r="BA66" s="1">
        <v>2</v>
      </c>
      <c r="BB66" s="1">
        <v>0</v>
      </c>
      <c r="BC66" s="1">
        <v>7</v>
      </c>
      <c r="BD66" s="1">
        <v>4</v>
      </c>
      <c r="BE66" s="1">
        <v>0</v>
      </c>
      <c r="BF66" s="1">
        <v>0</v>
      </c>
      <c r="BG66" s="1">
        <v>1</v>
      </c>
      <c r="BH66" s="1">
        <v>9</v>
      </c>
      <c r="BI66" s="1">
        <v>2</v>
      </c>
      <c r="BJ66" s="1">
        <v>3</v>
      </c>
      <c r="BK66" s="1">
        <v>1</v>
      </c>
      <c r="BL66" s="1">
        <v>0</v>
      </c>
      <c r="BM66" s="1">
        <v>1</v>
      </c>
      <c r="BN66" s="1">
        <v>5</v>
      </c>
      <c r="BO66" s="1">
        <v>14</v>
      </c>
      <c r="BP66" s="1">
        <v>0</v>
      </c>
      <c r="BQ66" s="1">
        <v>0</v>
      </c>
      <c r="BR66" s="1">
        <v>1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1</v>
      </c>
      <c r="CA66" s="1">
        <v>0</v>
      </c>
      <c r="CB66" s="1">
        <v>3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3</v>
      </c>
      <c r="CJ66" s="1">
        <v>0</v>
      </c>
      <c r="CK66" s="1">
        <v>1</v>
      </c>
      <c r="CL66" s="1">
        <v>1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2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1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1</v>
      </c>
      <c r="DT66" s="1">
        <v>0</v>
      </c>
      <c r="DU66" s="1">
        <v>1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2</v>
      </c>
      <c r="EF66" s="1">
        <v>735</v>
      </c>
      <c r="EG66" s="1">
        <v>109</v>
      </c>
      <c r="EH66" s="19">
        <v>0</v>
      </c>
    </row>
    <row r="67" spans="4:138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3</v>
      </c>
      <c r="K67" s="6">
        <v>1</v>
      </c>
      <c r="L67" s="6">
        <v>1</v>
      </c>
      <c r="M67" s="6">
        <v>0</v>
      </c>
      <c r="N67" s="6">
        <v>0</v>
      </c>
      <c r="O67" s="6">
        <v>1</v>
      </c>
      <c r="P67" s="6">
        <v>1</v>
      </c>
      <c r="Q67" s="6">
        <v>3</v>
      </c>
      <c r="R67" s="6">
        <v>1</v>
      </c>
      <c r="S67" s="6">
        <v>0</v>
      </c>
      <c r="T67" s="6">
        <v>0</v>
      </c>
      <c r="U67" s="6">
        <v>0</v>
      </c>
      <c r="V67" s="6">
        <v>0</v>
      </c>
      <c r="W67" s="6">
        <v>2</v>
      </c>
      <c r="X67" s="6">
        <v>0</v>
      </c>
      <c r="Y67" s="6">
        <v>0</v>
      </c>
      <c r="Z67" s="6">
        <v>6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1</v>
      </c>
      <c r="AO67" s="6">
        <v>3</v>
      </c>
      <c r="AP67" s="6">
        <v>1</v>
      </c>
      <c r="AQ67" s="6">
        <v>1</v>
      </c>
      <c r="AR67" s="6">
        <v>0</v>
      </c>
      <c r="AS67" s="6">
        <v>0</v>
      </c>
      <c r="AT67" s="6">
        <v>1</v>
      </c>
      <c r="AU67" s="6">
        <v>0</v>
      </c>
      <c r="AV67" s="6">
        <v>1</v>
      </c>
      <c r="AW67" s="6">
        <v>1</v>
      </c>
      <c r="AX67" s="6">
        <v>0</v>
      </c>
      <c r="AY67" s="6">
        <v>1</v>
      </c>
      <c r="AZ67" s="6">
        <v>0</v>
      </c>
      <c r="BA67" s="6">
        <v>0</v>
      </c>
      <c r="BB67" s="6">
        <v>0</v>
      </c>
      <c r="BC67" s="6">
        <v>1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1</v>
      </c>
      <c r="BK67" s="6">
        <v>1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1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1</v>
      </c>
      <c r="EA67" s="6">
        <v>0</v>
      </c>
      <c r="EB67" s="6">
        <v>0</v>
      </c>
      <c r="EC67" s="6">
        <v>0</v>
      </c>
      <c r="ED67" s="6">
        <v>0</v>
      </c>
      <c r="EE67" s="6">
        <v>1</v>
      </c>
      <c r="EF67" s="6">
        <v>38</v>
      </c>
      <c r="EG67" s="6">
        <v>3</v>
      </c>
      <c r="EH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&amp;CN(1)</oddFooter>
  </headerFooter>
  <rowBreaks count="1" manualBreakCount="1">
    <brk id="6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HYPERLINK("#'目次'!B8", "[2]")</f>
        <v>[2]</v>
      </c>
      <c r="C4" s="23" t="s">
        <v>194</v>
      </c>
    </row>
    <row r="7" spans="2:15" x14ac:dyDescent="0.25">
      <c r="C7" s="23" t="s">
        <v>10</v>
      </c>
    </row>
    <row r="8" spans="2:15" ht="63" x14ac:dyDescent="0.25">
      <c r="D8" s="74"/>
      <c r="E8" s="75"/>
      <c r="F8" s="75"/>
      <c r="G8" s="39" t="s">
        <v>11</v>
      </c>
      <c r="H8" s="26" t="s">
        <v>195</v>
      </c>
      <c r="I8" s="4" t="s">
        <v>196</v>
      </c>
      <c r="J8" s="4" t="s">
        <v>197</v>
      </c>
      <c r="K8" s="4" t="s">
        <v>198</v>
      </c>
      <c r="L8" s="4" t="s">
        <v>199</v>
      </c>
      <c r="M8" s="4" t="s">
        <v>142</v>
      </c>
      <c r="N8" s="4" t="s">
        <v>200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812</v>
      </c>
      <c r="I10" s="3">
        <v>159</v>
      </c>
      <c r="J10" s="3">
        <v>273</v>
      </c>
      <c r="K10" s="3">
        <v>284</v>
      </c>
      <c r="L10" s="3">
        <v>1472</v>
      </c>
      <c r="M10" s="3">
        <v>0</v>
      </c>
      <c r="N10" s="41">
        <v>167.48</v>
      </c>
      <c r="O10" s="42">
        <v>205.67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36</v>
      </c>
      <c r="I11" s="2">
        <v>5</v>
      </c>
      <c r="J11" s="2">
        <v>5</v>
      </c>
      <c r="K11" s="2">
        <v>13</v>
      </c>
      <c r="L11" s="2">
        <v>61</v>
      </c>
      <c r="M11" s="2">
        <v>0</v>
      </c>
      <c r="N11" s="22">
        <v>189.25</v>
      </c>
      <c r="O11" s="21">
        <v>243.95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91</v>
      </c>
      <c r="I12" s="1">
        <v>10</v>
      </c>
      <c r="J12" s="1">
        <v>10</v>
      </c>
      <c r="K12" s="1">
        <v>20</v>
      </c>
      <c r="L12" s="1">
        <v>89</v>
      </c>
      <c r="M12" s="1">
        <v>0</v>
      </c>
      <c r="N12" s="18">
        <v>126.08</v>
      </c>
      <c r="O12" s="17">
        <v>190.59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261</v>
      </c>
      <c r="I13" s="1">
        <v>63</v>
      </c>
      <c r="J13" s="1">
        <v>103</v>
      </c>
      <c r="K13" s="1">
        <v>109</v>
      </c>
      <c r="L13" s="1">
        <v>514</v>
      </c>
      <c r="M13" s="1">
        <v>0</v>
      </c>
      <c r="N13" s="18">
        <v>169.39</v>
      </c>
      <c r="O13" s="17">
        <v>206.26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153</v>
      </c>
      <c r="I14" s="1">
        <v>23</v>
      </c>
      <c r="J14" s="1">
        <v>53</v>
      </c>
      <c r="K14" s="1">
        <v>51</v>
      </c>
      <c r="L14" s="1">
        <v>260</v>
      </c>
      <c r="M14" s="1">
        <v>0</v>
      </c>
      <c r="N14" s="18">
        <v>153.07</v>
      </c>
      <c r="O14" s="17">
        <v>191.57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117</v>
      </c>
      <c r="I15" s="1">
        <v>36</v>
      </c>
      <c r="J15" s="1">
        <v>46</v>
      </c>
      <c r="K15" s="1">
        <v>40</v>
      </c>
      <c r="L15" s="1">
        <v>241</v>
      </c>
      <c r="M15" s="1">
        <v>0</v>
      </c>
      <c r="N15" s="18">
        <v>182.45</v>
      </c>
      <c r="O15" s="17">
        <v>224.33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46</v>
      </c>
      <c r="I16" s="1">
        <v>5</v>
      </c>
      <c r="J16" s="1">
        <v>21</v>
      </c>
      <c r="K16" s="1">
        <v>12</v>
      </c>
      <c r="L16" s="1">
        <v>96</v>
      </c>
      <c r="M16" s="1">
        <v>0</v>
      </c>
      <c r="N16" s="18">
        <v>187.73</v>
      </c>
      <c r="O16" s="17">
        <v>212.17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23</v>
      </c>
      <c r="I17" s="1">
        <v>3</v>
      </c>
      <c r="J17" s="1">
        <v>10</v>
      </c>
      <c r="K17" s="1">
        <v>7</v>
      </c>
      <c r="L17" s="1">
        <v>47</v>
      </c>
      <c r="M17" s="1">
        <v>0</v>
      </c>
      <c r="N17" s="18">
        <v>174.49</v>
      </c>
      <c r="O17" s="17">
        <v>180.04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85</v>
      </c>
      <c r="I18" s="1">
        <v>14</v>
      </c>
      <c r="J18" s="1">
        <v>25</v>
      </c>
      <c r="K18" s="1">
        <v>32</v>
      </c>
      <c r="L18" s="1">
        <v>164</v>
      </c>
      <c r="M18" s="1">
        <v>0</v>
      </c>
      <c r="N18" s="18">
        <v>169.95</v>
      </c>
      <c r="O18" s="17">
        <v>190.93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233</v>
      </c>
      <c r="I19" s="2">
        <v>58</v>
      </c>
      <c r="J19" s="2">
        <v>80</v>
      </c>
      <c r="K19" s="2">
        <v>105</v>
      </c>
      <c r="L19" s="2">
        <v>424</v>
      </c>
      <c r="M19" s="2">
        <v>0</v>
      </c>
      <c r="N19" s="22">
        <v>152.26</v>
      </c>
      <c r="O19" s="21">
        <v>192.04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58</v>
      </c>
      <c r="I20" s="1">
        <v>18</v>
      </c>
      <c r="J20" s="1">
        <v>26</v>
      </c>
      <c r="K20" s="1">
        <v>24</v>
      </c>
      <c r="L20" s="1">
        <v>94</v>
      </c>
      <c r="M20" s="1">
        <v>0</v>
      </c>
      <c r="N20" s="18">
        <v>134.55000000000001</v>
      </c>
      <c r="O20" s="17">
        <v>188.94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175</v>
      </c>
      <c r="I21" s="1">
        <v>40</v>
      </c>
      <c r="J21" s="1">
        <v>54</v>
      </c>
      <c r="K21" s="1">
        <v>81</v>
      </c>
      <c r="L21" s="1">
        <v>330</v>
      </c>
      <c r="M21" s="1">
        <v>0</v>
      </c>
      <c r="N21" s="18">
        <v>157.99</v>
      </c>
      <c r="O21" s="17">
        <v>192.83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502</v>
      </c>
      <c r="I22" s="1">
        <v>89</v>
      </c>
      <c r="J22" s="1">
        <v>174</v>
      </c>
      <c r="K22" s="1">
        <v>160</v>
      </c>
      <c r="L22" s="1">
        <v>935</v>
      </c>
      <c r="M22" s="1">
        <v>0</v>
      </c>
      <c r="N22" s="18">
        <v>174.33</v>
      </c>
      <c r="O22" s="17">
        <v>209.8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300</v>
      </c>
      <c r="I23" s="1">
        <v>59</v>
      </c>
      <c r="J23" s="1">
        <v>121</v>
      </c>
      <c r="K23" s="1">
        <v>109</v>
      </c>
      <c r="L23" s="1">
        <v>631</v>
      </c>
      <c r="M23" s="1">
        <v>0</v>
      </c>
      <c r="N23" s="18">
        <v>179.71</v>
      </c>
      <c r="O23" s="17">
        <v>209.97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202</v>
      </c>
      <c r="I24" s="1">
        <v>30</v>
      </c>
      <c r="J24" s="1">
        <v>53</v>
      </c>
      <c r="K24" s="1">
        <v>51</v>
      </c>
      <c r="L24" s="1">
        <v>304</v>
      </c>
      <c r="M24" s="1">
        <v>0</v>
      </c>
      <c r="N24" s="18">
        <v>164.08</v>
      </c>
      <c r="O24" s="17">
        <v>209.26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77</v>
      </c>
      <c r="I25" s="1">
        <v>12</v>
      </c>
      <c r="J25" s="1">
        <v>19</v>
      </c>
      <c r="K25" s="1">
        <v>19</v>
      </c>
      <c r="L25" s="1">
        <v>113</v>
      </c>
      <c r="M25" s="1">
        <v>0</v>
      </c>
      <c r="N25" s="18">
        <v>171.36</v>
      </c>
      <c r="O25" s="17">
        <v>220.09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12</v>
      </c>
      <c r="I26" s="2">
        <v>5</v>
      </c>
      <c r="J26" s="2">
        <v>4</v>
      </c>
      <c r="K26" s="2">
        <v>8</v>
      </c>
      <c r="L26" s="2">
        <v>46</v>
      </c>
      <c r="M26" s="2">
        <v>0</v>
      </c>
      <c r="N26" s="22">
        <v>200.36</v>
      </c>
      <c r="O26" s="21">
        <v>191.34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97</v>
      </c>
      <c r="I27" s="1">
        <v>35</v>
      </c>
      <c r="J27" s="1">
        <v>42</v>
      </c>
      <c r="K27" s="1">
        <v>38</v>
      </c>
      <c r="L27" s="1">
        <v>162</v>
      </c>
      <c r="M27" s="1">
        <v>0</v>
      </c>
      <c r="N27" s="18">
        <v>139.05000000000001</v>
      </c>
      <c r="O27" s="17">
        <v>184.07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125</v>
      </c>
      <c r="I28" s="1">
        <v>32</v>
      </c>
      <c r="J28" s="1">
        <v>51</v>
      </c>
      <c r="K28" s="1">
        <v>56</v>
      </c>
      <c r="L28" s="1">
        <v>173</v>
      </c>
      <c r="M28" s="1">
        <v>0</v>
      </c>
      <c r="N28" s="18">
        <v>130.32</v>
      </c>
      <c r="O28" s="17">
        <v>179.77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137</v>
      </c>
      <c r="I29" s="1">
        <v>35</v>
      </c>
      <c r="J29" s="1">
        <v>76</v>
      </c>
      <c r="K29" s="1">
        <v>64</v>
      </c>
      <c r="L29" s="1">
        <v>270</v>
      </c>
      <c r="M29" s="1">
        <v>0</v>
      </c>
      <c r="N29" s="18">
        <v>143.47999999999999</v>
      </c>
      <c r="O29" s="17">
        <v>175.31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159</v>
      </c>
      <c r="I30" s="1">
        <v>28</v>
      </c>
      <c r="J30" s="1">
        <v>46</v>
      </c>
      <c r="K30" s="1">
        <v>57</v>
      </c>
      <c r="L30" s="1">
        <v>239</v>
      </c>
      <c r="M30" s="1">
        <v>0</v>
      </c>
      <c r="N30" s="18">
        <v>156.97</v>
      </c>
      <c r="O30" s="17">
        <v>212.88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134</v>
      </c>
      <c r="I31" s="1">
        <v>18</v>
      </c>
      <c r="J31" s="1">
        <v>35</v>
      </c>
      <c r="K31" s="1">
        <v>40</v>
      </c>
      <c r="L31" s="1">
        <v>262</v>
      </c>
      <c r="M31" s="1">
        <v>0</v>
      </c>
      <c r="N31" s="18">
        <v>185.83</v>
      </c>
      <c r="O31" s="17">
        <v>206.71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148</v>
      </c>
      <c r="I32" s="1">
        <v>6</v>
      </c>
      <c r="J32" s="1">
        <v>19</v>
      </c>
      <c r="K32" s="1">
        <v>21</v>
      </c>
      <c r="L32" s="1">
        <v>320</v>
      </c>
      <c r="M32" s="1">
        <v>0</v>
      </c>
      <c r="N32" s="18">
        <v>235.47</v>
      </c>
      <c r="O32" s="17">
        <v>245.28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373</v>
      </c>
      <c r="I33" s="2">
        <v>101</v>
      </c>
      <c r="J33" s="2">
        <v>143</v>
      </c>
      <c r="K33" s="2">
        <v>148</v>
      </c>
      <c r="L33" s="2">
        <v>738</v>
      </c>
      <c r="M33" s="2">
        <v>0</v>
      </c>
      <c r="N33" s="22">
        <v>164.59</v>
      </c>
      <c r="O33" s="21">
        <v>199.62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439</v>
      </c>
      <c r="I34" s="1">
        <v>58</v>
      </c>
      <c r="J34" s="1">
        <v>130</v>
      </c>
      <c r="K34" s="1">
        <v>136</v>
      </c>
      <c r="L34" s="1">
        <v>734</v>
      </c>
      <c r="M34" s="1">
        <v>0</v>
      </c>
      <c r="N34" s="18">
        <v>170.37</v>
      </c>
      <c r="O34" s="17">
        <v>211.6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373</v>
      </c>
      <c r="I35" s="2">
        <v>101</v>
      </c>
      <c r="J35" s="2">
        <v>143</v>
      </c>
      <c r="K35" s="2">
        <v>148</v>
      </c>
      <c r="L35" s="2">
        <v>738</v>
      </c>
      <c r="M35" s="2">
        <v>0</v>
      </c>
      <c r="N35" s="22">
        <v>164.59</v>
      </c>
      <c r="O35" s="21">
        <v>199.62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4</v>
      </c>
      <c r="I36" s="1">
        <v>3</v>
      </c>
      <c r="J36" s="1">
        <v>3</v>
      </c>
      <c r="K36" s="1">
        <v>6</v>
      </c>
      <c r="L36" s="1">
        <v>25</v>
      </c>
      <c r="M36" s="1">
        <v>0</v>
      </c>
      <c r="N36" s="18">
        <v>197.68</v>
      </c>
      <c r="O36" s="17">
        <v>182.84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42</v>
      </c>
      <c r="I37" s="1">
        <v>20</v>
      </c>
      <c r="J37" s="1">
        <v>18</v>
      </c>
      <c r="K37" s="1">
        <v>18</v>
      </c>
      <c r="L37" s="1">
        <v>95</v>
      </c>
      <c r="M37" s="1">
        <v>0</v>
      </c>
      <c r="N37" s="18">
        <v>147.94</v>
      </c>
      <c r="O37" s="17">
        <v>179.96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60</v>
      </c>
      <c r="I38" s="1">
        <v>22</v>
      </c>
      <c r="J38" s="1">
        <v>27</v>
      </c>
      <c r="K38" s="1">
        <v>25</v>
      </c>
      <c r="L38" s="1">
        <v>89</v>
      </c>
      <c r="M38" s="1">
        <v>0</v>
      </c>
      <c r="N38" s="18">
        <v>125.58</v>
      </c>
      <c r="O38" s="17">
        <v>170.53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64</v>
      </c>
      <c r="I39" s="1">
        <v>23</v>
      </c>
      <c r="J39" s="1">
        <v>42</v>
      </c>
      <c r="K39" s="1">
        <v>33</v>
      </c>
      <c r="L39" s="1">
        <v>137</v>
      </c>
      <c r="M39" s="1">
        <v>0</v>
      </c>
      <c r="N39" s="18">
        <v>135.26</v>
      </c>
      <c r="O39" s="17">
        <v>158.03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81</v>
      </c>
      <c r="I40" s="1">
        <v>20</v>
      </c>
      <c r="J40" s="1">
        <v>21</v>
      </c>
      <c r="K40" s="1">
        <v>36</v>
      </c>
      <c r="L40" s="1">
        <v>109</v>
      </c>
      <c r="M40" s="1">
        <v>0</v>
      </c>
      <c r="N40" s="18">
        <v>137.16999999999999</v>
      </c>
      <c r="O40" s="17">
        <v>191.49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63</v>
      </c>
      <c r="I41" s="1">
        <v>10</v>
      </c>
      <c r="J41" s="1">
        <v>20</v>
      </c>
      <c r="K41" s="1">
        <v>18</v>
      </c>
      <c r="L41" s="1">
        <v>130</v>
      </c>
      <c r="M41" s="1">
        <v>0</v>
      </c>
      <c r="N41" s="18">
        <v>182.95</v>
      </c>
      <c r="O41" s="17">
        <v>197.3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59</v>
      </c>
      <c r="I42" s="1">
        <v>3</v>
      </c>
      <c r="J42" s="1">
        <v>12</v>
      </c>
      <c r="K42" s="1">
        <v>12</v>
      </c>
      <c r="L42" s="1">
        <v>153</v>
      </c>
      <c r="M42" s="1">
        <v>0</v>
      </c>
      <c r="N42" s="18">
        <v>257.55</v>
      </c>
      <c r="O42" s="17">
        <v>261.36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439</v>
      </c>
      <c r="I43" s="1">
        <v>58</v>
      </c>
      <c r="J43" s="1">
        <v>130</v>
      </c>
      <c r="K43" s="1">
        <v>136</v>
      </c>
      <c r="L43" s="1">
        <v>734</v>
      </c>
      <c r="M43" s="1">
        <v>0</v>
      </c>
      <c r="N43" s="18">
        <v>170.37</v>
      </c>
      <c r="O43" s="17">
        <v>211.6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8</v>
      </c>
      <c r="I44" s="1">
        <v>2</v>
      </c>
      <c r="J44" s="1">
        <v>1</v>
      </c>
      <c r="K44" s="1">
        <v>2</v>
      </c>
      <c r="L44" s="1">
        <v>21</v>
      </c>
      <c r="M44" s="1">
        <v>0</v>
      </c>
      <c r="N44" s="18">
        <v>203.59</v>
      </c>
      <c r="O44" s="17">
        <v>203.84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55</v>
      </c>
      <c r="I45" s="1">
        <v>15</v>
      </c>
      <c r="J45" s="1">
        <v>24</v>
      </c>
      <c r="K45" s="1">
        <v>20</v>
      </c>
      <c r="L45" s="1">
        <v>67</v>
      </c>
      <c r="M45" s="1">
        <v>0</v>
      </c>
      <c r="N45" s="18">
        <v>129.56</v>
      </c>
      <c r="O45" s="17">
        <v>188.39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65</v>
      </c>
      <c r="I46" s="1">
        <v>10</v>
      </c>
      <c r="J46" s="1">
        <v>24</v>
      </c>
      <c r="K46" s="1">
        <v>31</v>
      </c>
      <c r="L46" s="1">
        <v>84</v>
      </c>
      <c r="M46" s="1">
        <v>0</v>
      </c>
      <c r="N46" s="18">
        <v>135.25</v>
      </c>
      <c r="O46" s="17">
        <v>189.18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73</v>
      </c>
      <c r="I47" s="1">
        <v>12</v>
      </c>
      <c r="J47" s="1">
        <v>34</v>
      </c>
      <c r="K47" s="1">
        <v>31</v>
      </c>
      <c r="L47" s="1">
        <v>133</v>
      </c>
      <c r="M47" s="1">
        <v>0</v>
      </c>
      <c r="N47" s="18">
        <v>152.16999999999999</v>
      </c>
      <c r="O47" s="17">
        <v>191.79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78</v>
      </c>
      <c r="I48" s="1">
        <v>8</v>
      </c>
      <c r="J48" s="1">
        <v>25</v>
      </c>
      <c r="K48" s="1">
        <v>21</v>
      </c>
      <c r="L48" s="1">
        <v>130</v>
      </c>
      <c r="M48" s="1">
        <v>0</v>
      </c>
      <c r="N48" s="18">
        <v>177.16</v>
      </c>
      <c r="O48" s="17">
        <v>231.3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71</v>
      </c>
      <c r="I49" s="1">
        <v>8</v>
      </c>
      <c r="J49" s="1">
        <v>15</v>
      </c>
      <c r="K49" s="1">
        <v>22</v>
      </c>
      <c r="L49" s="1">
        <v>132</v>
      </c>
      <c r="M49" s="1">
        <v>0</v>
      </c>
      <c r="N49" s="18">
        <v>188.63</v>
      </c>
      <c r="O49" s="17">
        <v>215.83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89</v>
      </c>
      <c r="I50" s="1">
        <v>3</v>
      </c>
      <c r="J50" s="1">
        <v>7</v>
      </c>
      <c r="K50" s="1">
        <v>9</v>
      </c>
      <c r="L50" s="1">
        <v>167</v>
      </c>
      <c r="M50" s="1">
        <v>0</v>
      </c>
      <c r="N50" s="18">
        <v>216.27</v>
      </c>
      <c r="O50" s="17">
        <v>229.14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112</v>
      </c>
      <c r="I51" s="2">
        <v>17</v>
      </c>
      <c r="J51" s="2">
        <v>30</v>
      </c>
      <c r="K51" s="2">
        <v>33</v>
      </c>
      <c r="L51" s="2">
        <v>155</v>
      </c>
      <c r="M51" s="2">
        <v>0</v>
      </c>
      <c r="N51" s="22">
        <v>145.38</v>
      </c>
      <c r="O51" s="21">
        <v>192.7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13</v>
      </c>
      <c r="I52" s="1">
        <v>1</v>
      </c>
      <c r="J52" s="1">
        <v>2</v>
      </c>
      <c r="K52" s="1">
        <v>1</v>
      </c>
      <c r="L52" s="1">
        <v>12</v>
      </c>
      <c r="M52" s="1">
        <v>0</v>
      </c>
      <c r="N52" s="18">
        <v>89.97</v>
      </c>
      <c r="O52" s="17">
        <v>109.9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70</v>
      </c>
      <c r="I53" s="1">
        <v>7</v>
      </c>
      <c r="J53" s="1">
        <v>15</v>
      </c>
      <c r="K53" s="1">
        <v>21</v>
      </c>
      <c r="L53" s="1">
        <v>103</v>
      </c>
      <c r="M53" s="1">
        <v>0</v>
      </c>
      <c r="N53" s="18">
        <v>156.74</v>
      </c>
      <c r="O53" s="17">
        <v>204.34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19</v>
      </c>
      <c r="I54" s="1">
        <v>7</v>
      </c>
      <c r="J54" s="1">
        <v>10</v>
      </c>
      <c r="K54" s="1">
        <v>6</v>
      </c>
      <c r="L54" s="1">
        <v>26</v>
      </c>
      <c r="M54" s="1">
        <v>0</v>
      </c>
      <c r="N54" s="18">
        <v>134.38</v>
      </c>
      <c r="O54" s="17">
        <v>188.88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10</v>
      </c>
      <c r="I55" s="1">
        <v>2</v>
      </c>
      <c r="J55" s="1">
        <v>3</v>
      </c>
      <c r="K55" s="1">
        <v>5</v>
      </c>
      <c r="L55" s="1">
        <v>14</v>
      </c>
      <c r="M55" s="1">
        <v>0</v>
      </c>
      <c r="N55" s="18">
        <v>142.44</v>
      </c>
      <c r="O55" s="17">
        <v>175.52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310</v>
      </c>
      <c r="I56" s="1">
        <v>92</v>
      </c>
      <c r="J56" s="1">
        <v>142</v>
      </c>
      <c r="K56" s="1">
        <v>148</v>
      </c>
      <c r="L56" s="1">
        <v>532</v>
      </c>
      <c r="M56" s="1">
        <v>0</v>
      </c>
      <c r="N56" s="18">
        <v>139.94</v>
      </c>
      <c r="O56" s="17">
        <v>180.45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21</v>
      </c>
      <c r="I57" s="1">
        <v>5</v>
      </c>
      <c r="J57" s="1">
        <v>13</v>
      </c>
      <c r="K57" s="1">
        <v>17</v>
      </c>
      <c r="L57" s="1">
        <v>51</v>
      </c>
      <c r="M57" s="1">
        <v>0</v>
      </c>
      <c r="N57" s="18">
        <v>172.07</v>
      </c>
      <c r="O57" s="17">
        <v>200.18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49</v>
      </c>
      <c r="I58" s="1">
        <v>15</v>
      </c>
      <c r="J58" s="1">
        <v>37</v>
      </c>
      <c r="K58" s="1">
        <v>30</v>
      </c>
      <c r="L58" s="1">
        <v>99</v>
      </c>
      <c r="M58" s="1">
        <v>0</v>
      </c>
      <c r="N58" s="18">
        <v>138.43</v>
      </c>
      <c r="O58" s="17">
        <v>174.81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82</v>
      </c>
      <c r="I59" s="1">
        <v>27</v>
      </c>
      <c r="J59" s="1">
        <v>39</v>
      </c>
      <c r="K59" s="1">
        <v>53</v>
      </c>
      <c r="L59" s="1">
        <v>165</v>
      </c>
      <c r="M59" s="1">
        <v>0</v>
      </c>
      <c r="N59" s="18">
        <v>146.29</v>
      </c>
      <c r="O59" s="17">
        <v>184.51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109</v>
      </c>
      <c r="I60" s="1">
        <v>34</v>
      </c>
      <c r="J60" s="1">
        <v>28</v>
      </c>
      <c r="K60" s="1">
        <v>32</v>
      </c>
      <c r="L60" s="1">
        <v>138</v>
      </c>
      <c r="M60" s="1">
        <v>0</v>
      </c>
      <c r="N60" s="18">
        <v>129.16999999999999</v>
      </c>
      <c r="O60" s="17">
        <v>180.88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49</v>
      </c>
      <c r="I61" s="1">
        <v>11</v>
      </c>
      <c r="J61" s="1">
        <v>25</v>
      </c>
      <c r="K61" s="1">
        <v>16</v>
      </c>
      <c r="L61" s="1">
        <v>79</v>
      </c>
      <c r="M61" s="1">
        <v>0</v>
      </c>
      <c r="N61" s="18">
        <v>130.25</v>
      </c>
      <c r="O61" s="17">
        <v>164.57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390</v>
      </c>
      <c r="I62" s="1">
        <v>50</v>
      </c>
      <c r="J62" s="1">
        <v>101</v>
      </c>
      <c r="K62" s="1">
        <v>103</v>
      </c>
      <c r="L62" s="1">
        <v>785</v>
      </c>
      <c r="M62" s="1">
        <v>0</v>
      </c>
      <c r="N62" s="18">
        <v>196.43</v>
      </c>
      <c r="O62" s="17">
        <v>224.37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125</v>
      </c>
      <c r="I63" s="1">
        <v>18</v>
      </c>
      <c r="J63" s="1">
        <v>36</v>
      </c>
      <c r="K63" s="1">
        <v>29</v>
      </c>
      <c r="L63" s="1">
        <v>193</v>
      </c>
      <c r="M63" s="1">
        <v>0</v>
      </c>
      <c r="N63" s="18">
        <v>160.22999999999999</v>
      </c>
      <c r="O63" s="17">
        <v>208.67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124</v>
      </c>
      <c r="I64" s="1">
        <v>11</v>
      </c>
      <c r="J64" s="1">
        <v>35</v>
      </c>
      <c r="K64" s="1">
        <v>41</v>
      </c>
      <c r="L64" s="1">
        <v>280</v>
      </c>
      <c r="M64" s="1">
        <v>0</v>
      </c>
      <c r="N64" s="18">
        <v>202.14</v>
      </c>
      <c r="O64" s="17">
        <v>215.84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29</v>
      </c>
      <c r="I65" s="1">
        <v>16</v>
      </c>
      <c r="J65" s="1">
        <v>13</v>
      </c>
      <c r="K65" s="1">
        <v>15</v>
      </c>
      <c r="L65" s="1">
        <v>79</v>
      </c>
      <c r="M65" s="1">
        <v>0</v>
      </c>
      <c r="N65" s="18">
        <v>169.54</v>
      </c>
      <c r="O65" s="17">
        <v>190.57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109</v>
      </c>
      <c r="I66" s="1">
        <v>5</v>
      </c>
      <c r="J66" s="1">
        <v>16</v>
      </c>
      <c r="K66" s="1">
        <v>17</v>
      </c>
      <c r="L66" s="1">
        <v>225</v>
      </c>
      <c r="M66" s="1">
        <v>0</v>
      </c>
      <c r="N66" s="18">
        <v>237.83</v>
      </c>
      <c r="O66" s="17">
        <v>254.31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0</v>
      </c>
      <c r="J67" s="6">
        <v>1</v>
      </c>
      <c r="K67" s="6">
        <v>1</v>
      </c>
      <c r="L67" s="6">
        <v>8</v>
      </c>
      <c r="M67" s="6">
        <v>0</v>
      </c>
      <c r="N67" s="49">
        <v>227.08</v>
      </c>
      <c r="O67" s="50">
        <v>268.33999999999997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&amp;CN(2)</oddFooter>
  </headerFooter>
  <rowBreaks count="1" manualBreakCount="1">
    <brk id="6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4:EI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9" width="8.59765625" style="23" customWidth="1"/>
    <col min="140" max="16384" width="8.8984375" style="23"/>
  </cols>
  <sheetData>
    <row r="4" spans="2:139" x14ac:dyDescent="0.25">
      <c r="B4" s="33" t="str">
        <f xml:space="preserve"> HYPERLINK("#'目次'!B9", "[3]")</f>
        <v>[3]</v>
      </c>
      <c r="C4" s="23" t="s">
        <v>203</v>
      </c>
    </row>
    <row r="7" spans="2:139" x14ac:dyDescent="0.25">
      <c r="C7" s="23" t="s">
        <v>10</v>
      </c>
    </row>
    <row r="8" spans="2:139" ht="50.4" x14ac:dyDescent="0.25">
      <c r="D8" s="74"/>
      <c r="E8" s="75"/>
      <c r="F8" s="75"/>
      <c r="G8" s="39" t="s">
        <v>11</v>
      </c>
      <c r="H8" s="26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204</v>
      </c>
      <c r="EH8" s="4" t="s">
        <v>142</v>
      </c>
      <c r="EI8" s="37" t="s">
        <v>205</v>
      </c>
    </row>
    <row r="9" spans="2:139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38"/>
    </row>
    <row r="10" spans="2:139" x14ac:dyDescent="0.25">
      <c r="D10" s="27"/>
      <c r="E10" s="28" t="s">
        <v>11</v>
      </c>
      <c r="F10" s="36"/>
      <c r="G10" s="31">
        <v>3000</v>
      </c>
      <c r="H10" s="3">
        <v>0</v>
      </c>
      <c r="I10" s="3">
        <v>11</v>
      </c>
      <c r="J10" s="3">
        <v>634</v>
      </c>
      <c r="K10" s="3">
        <v>24</v>
      </c>
      <c r="L10" s="3">
        <v>1</v>
      </c>
      <c r="M10" s="3">
        <v>1</v>
      </c>
      <c r="N10" s="3">
        <v>8</v>
      </c>
      <c r="O10" s="3">
        <v>31</v>
      </c>
      <c r="P10" s="3">
        <v>1</v>
      </c>
      <c r="Q10" s="3">
        <v>373</v>
      </c>
      <c r="R10" s="3">
        <v>17</v>
      </c>
      <c r="S10" s="3">
        <v>2</v>
      </c>
      <c r="T10" s="3">
        <v>5</v>
      </c>
      <c r="U10" s="3">
        <v>19</v>
      </c>
      <c r="V10" s="3">
        <v>57</v>
      </c>
      <c r="W10" s="3">
        <v>86</v>
      </c>
      <c r="X10" s="3">
        <v>33</v>
      </c>
      <c r="Y10" s="3">
        <v>4</v>
      </c>
      <c r="Z10" s="3">
        <v>608</v>
      </c>
      <c r="AA10" s="3">
        <v>10</v>
      </c>
      <c r="AB10" s="3">
        <v>1</v>
      </c>
      <c r="AC10" s="3">
        <v>0</v>
      </c>
      <c r="AD10" s="3">
        <v>168</v>
      </c>
      <c r="AE10" s="3">
        <v>35</v>
      </c>
      <c r="AF10" s="3">
        <v>2</v>
      </c>
      <c r="AG10" s="3">
        <v>1</v>
      </c>
      <c r="AH10" s="3">
        <v>3</v>
      </c>
      <c r="AI10" s="3">
        <v>3</v>
      </c>
      <c r="AJ10" s="3">
        <v>0</v>
      </c>
      <c r="AK10" s="3">
        <v>10</v>
      </c>
      <c r="AL10" s="3">
        <v>9</v>
      </c>
      <c r="AM10" s="3">
        <v>5</v>
      </c>
      <c r="AN10" s="3">
        <v>9</v>
      </c>
      <c r="AO10" s="3">
        <v>376</v>
      </c>
      <c r="AP10" s="3">
        <v>3</v>
      </c>
      <c r="AQ10" s="3">
        <v>30</v>
      </c>
      <c r="AR10" s="3">
        <v>0</v>
      </c>
      <c r="AS10" s="3">
        <v>20</v>
      </c>
      <c r="AT10" s="3">
        <v>33</v>
      </c>
      <c r="AU10" s="3">
        <v>8</v>
      </c>
      <c r="AV10" s="3">
        <v>37</v>
      </c>
      <c r="AW10" s="3">
        <v>7</v>
      </c>
      <c r="AX10" s="3">
        <v>0</v>
      </c>
      <c r="AY10" s="3">
        <v>27</v>
      </c>
      <c r="AZ10" s="3">
        <v>30</v>
      </c>
      <c r="BA10" s="3">
        <v>29</v>
      </c>
      <c r="BB10" s="3">
        <v>1</v>
      </c>
      <c r="BC10" s="3">
        <v>3</v>
      </c>
      <c r="BD10" s="3">
        <v>13</v>
      </c>
      <c r="BE10" s="3">
        <v>7</v>
      </c>
      <c r="BF10" s="3">
        <v>0</v>
      </c>
      <c r="BG10" s="3">
        <v>6</v>
      </c>
      <c r="BH10" s="3">
        <v>3</v>
      </c>
      <c r="BI10" s="3">
        <v>7</v>
      </c>
      <c r="BJ10" s="3">
        <v>0</v>
      </c>
      <c r="BK10" s="3">
        <v>6</v>
      </c>
      <c r="BL10" s="3">
        <v>0</v>
      </c>
      <c r="BM10" s="3">
        <v>1</v>
      </c>
      <c r="BN10" s="3">
        <v>24</v>
      </c>
      <c r="BO10" s="3">
        <v>75</v>
      </c>
      <c r="BP10" s="3">
        <v>0</v>
      </c>
      <c r="BQ10" s="3">
        <v>3</v>
      </c>
      <c r="BR10" s="3">
        <v>4</v>
      </c>
      <c r="BS10" s="3">
        <v>4</v>
      </c>
      <c r="BT10" s="3">
        <v>3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2</v>
      </c>
      <c r="CA10" s="3">
        <v>0</v>
      </c>
      <c r="CB10" s="3">
        <v>6</v>
      </c>
      <c r="CC10" s="3">
        <v>0</v>
      </c>
      <c r="CD10" s="3">
        <v>1</v>
      </c>
      <c r="CE10" s="3">
        <v>0</v>
      </c>
      <c r="CF10" s="3">
        <v>0</v>
      </c>
      <c r="CG10" s="3">
        <v>4</v>
      </c>
      <c r="CH10" s="3">
        <v>1</v>
      </c>
      <c r="CI10" s="3">
        <v>5</v>
      </c>
      <c r="CJ10" s="3">
        <v>1</v>
      </c>
      <c r="CK10" s="3">
        <v>1</v>
      </c>
      <c r="CL10" s="3">
        <v>0</v>
      </c>
      <c r="CM10" s="3">
        <v>1</v>
      </c>
      <c r="CN10" s="3">
        <v>2</v>
      </c>
      <c r="CO10" s="3">
        <v>0</v>
      </c>
      <c r="CP10" s="3">
        <v>1</v>
      </c>
      <c r="CQ10" s="3">
        <v>0</v>
      </c>
      <c r="CR10" s="3">
        <v>8</v>
      </c>
      <c r="CS10" s="3">
        <v>0</v>
      </c>
      <c r="CT10" s="3">
        <v>0</v>
      </c>
      <c r="CU10" s="3">
        <v>1</v>
      </c>
      <c r="CV10" s="3">
        <v>0</v>
      </c>
      <c r="CW10" s="3">
        <v>2</v>
      </c>
      <c r="CX10" s="3">
        <v>2</v>
      </c>
      <c r="CY10" s="3">
        <v>0</v>
      </c>
      <c r="CZ10" s="3">
        <v>0</v>
      </c>
      <c r="DA10" s="3">
        <v>0</v>
      </c>
      <c r="DB10" s="3">
        <v>3</v>
      </c>
      <c r="DC10" s="3">
        <v>0</v>
      </c>
      <c r="DD10" s="3">
        <v>0</v>
      </c>
      <c r="DE10" s="3">
        <v>0</v>
      </c>
      <c r="DF10" s="3">
        <v>2</v>
      </c>
      <c r="DG10" s="3">
        <v>1</v>
      </c>
      <c r="DH10" s="3">
        <v>5</v>
      </c>
      <c r="DI10" s="3">
        <v>1</v>
      </c>
      <c r="DJ10" s="3">
        <v>0</v>
      </c>
      <c r="DK10" s="3">
        <v>1</v>
      </c>
      <c r="DL10" s="3">
        <v>0</v>
      </c>
      <c r="DM10" s="3">
        <v>0</v>
      </c>
      <c r="DN10" s="3">
        <v>1</v>
      </c>
      <c r="DO10" s="3">
        <v>0</v>
      </c>
      <c r="DP10" s="3">
        <v>1</v>
      </c>
      <c r="DQ10" s="3">
        <v>1</v>
      </c>
      <c r="DR10" s="3">
        <v>0</v>
      </c>
      <c r="DS10" s="3">
        <v>2</v>
      </c>
      <c r="DT10" s="3">
        <v>0</v>
      </c>
      <c r="DU10" s="3">
        <v>1</v>
      </c>
      <c r="DV10" s="3">
        <v>0</v>
      </c>
      <c r="DW10" s="3">
        <v>0</v>
      </c>
      <c r="DX10" s="3">
        <v>0</v>
      </c>
      <c r="DY10" s="3">
        <v>0</v>
      </c>
      <c r="DZ10" s="3">
        <v>1</v>
      </c>
      <c r="EA10" s="3">
        <v>2</v>
      </c>
      <c r="EB10" s="3">
        <v>0</v>
      </c>
      <c r="EC10" s="3">
        <v>0</v>
      </c>
      <c r="ED10" s="3">
        <v>1</v>
      </c>
      <c r="EE10" s="3">
        <v>11</v>
      </c>
      <c r="EF10" s="3">
        <v>3003</v>
      </c>
      <c r="EG10" s="3">
        <v>1315</v>
      </c>
      <c r="EH10" s="3">
        <v>0</v>
      </c>
      <c r="EI10" s="45">
        <v>1685</v>
      </c>
    </row>
    <row r="11" spans="2:139" x14ac:dyDescent="0.25">
      <c r="D11" s="71" t="s">
        <v>143</v>
      </c>
      <c r="E11" s="12" t="s">
        <v>144</v>
      </c>
      <c r="F11" s="7"/>
      <c r="G11" s="14">
        <v>120</v>
      </c>
      <c r="H11" s="8">
        <v>0</v>
      </c>
      <c r="I11" s="2">
        <v>2</v>
      </c>
      <c r="J11" s="2">
        <v>25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11</v>
      </c>
      <c r="R11" s="2">
        <v>0</v>
      </c>
      <c r="S11" s="2">
        <v>0</v>
      </c>
      <c r="T11" s="2">
        <v>0</v>
      </c>
      <c r="U11" s="2">
        <v>0</v>
      </c>
      <c r="V11" s="2">
        <v>1</v>
      </c>
      <c r="W11" s="2">
        <v>5</v>
      </c>
      <c r="X11" s="2">
        <v>4</v>
      </c>
      <c r="Y11" s="2">
        <v>0</v>
      </c>
      <c r="Z11" s="2">
        <v>21</v>
      </c>
      <c r="AA11" s="2">
        <v>1</v>
      </c>
      <c r="AB11" s="2">
        <v>0</v>
      </c>
      <c r="AC11" s="2">
        <v>0</v>
      </c>
      <c r="AD11" s="2">
        <v>9</v>
      </c>
      <c r="AE11" s="2">
        <v>4</v>
      </c>
      <c r="AF11" s="2">
        <v>1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1</v>
      </c>
      <c r="AO11" s="2">
        <v>18</v>
      </c>
      <c r="AP11" s="2">
        <v>1</v>
      </c>
      <c r="AQ11" s="2">
        <v>3</v>
      </c>
      <c r="AR11" s="2">
        <v>0</v>
      </c>
      <c r="AS11" s="2">
        <v>1</v>
      </c>
      <c r="AT11" s="2">
        <v>1</v>
      </c>
      <c r="AU11" s="2">
        <v>0</v>
      </c>
      <c r="AV11" s="2">
        <v>1</v>
      </c>
      <c r="AW11" s="2">
        <v>0</v>
      </c>
      <c r="AX11" s="2">
        <v>0</v>
      </c>
      <c r="AY11" s="2">
        <v>1</v>
      </c>
      <c r="AZ11" s="2">
        <v>0</v>
      </c>
      <c r="BA11" s="2">
        <v>1</v>
      </c>
      <c r="BB11" s="2">
        <v>0</v>
      </c>
      <c r="BC11" s="2">
        <v>3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1</v>
      </c>
      <c r="BJ11" s="2">
        <v>0</v>
      </c>
      <c r="BK11" s="2">
        <v>0</v>
      </c>
      <c r="BL11" s="2">
        <v>0</v>
      </c>
      <c r="BM11" s="2">
        <v>0</v>
      </c>
      <c r="BN11" s="2">
        <v>1</v>
      </c>
      <c r="BO11" s="2">
        <v>1</v>
      </c>
      <c r="BP11" s="2">
        <v>0</v>
      </c>
      <c r="BQ11" s="2">
        <v>0</v>
      </c>
      <c r="BR11" s="2">
        <v>0</v>
      </c>
      <c r="BS11" s="2">
        <v>1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1</v>
      </c>
      <c r="CE11" s="2">
        <v>0</v>
      </c>
      <c r="CF11" s="2">
        <v>0</v>
      </c>
      <c r="CG11" s="2">
        <v>0</v>
      </c>
      <c r="CH11" s="2">
        <v>0</v>
      </c>
      <c r="CI11" s="2">
        <v>1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1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1</v>
      </c>
      <c r="EB11" s="2">
        <v>0</v>
      </c>
      <c r="EC11" s="2">
        <v>0</v>
      </c>
      <c r="ED11" s="2">
        <v>0</v>
      </c>
      <c r="EE11" s="2">
        <v>0</v>
      </c>
      <c r="EF11" s="2">
        <v>124</v>
      </c>
      <c r="EG11" s="2">
        <v>51</v>
      </c>
      <c r="EH11" s="2">
        <v>0</v>
      </c>
      <c r="EI11" s="20">
        <v>69</v>
      </c>
    </row>
    <row r="12" spans="2:139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1</v>
      </c>
      <c r="J12" s="1">
        <v>35</v>
      </c>
      <c r="K12" s="1">
        <v>0</v>
      </c>
      <c r="L12" s="1">
        <v>0</v>
      </c>
      <c r="M12" s="1">
        <v>1</v>
      </c>
      <c r="N12" s="1">
        <v>0</v>
      </c>
      <c r="O12" s="1">
        <v>2</v>
      </c>
      <c r="P12" s="1">
        <v>0</v>
      </c>
      <c r="Q12" s="1">
        <v>22</v>
      </c>
      <c r="R12" s="1">
        <v>2</v>
      </c>
      <c r="S12" s="1">
        <v>0</v>
      </c>
      <c r="T12" s="1">
        <v>0</v>
      </c>
      <c r="U12" s="1">
        <v>0</v>
      </c>
      <c r="V12" s="1">
        <v>5</v>
      </c>
      <c r="W12" s="1">
        <v>9</v>
      </c>
      <c r="X12" s="1">
        <v>4</v>
      </c>
      <c r="Y12" s="1">
        <v>0</v>
      </c>
      <c r="Z12" s="1">
        <v>33</v>
      </c>
      <c r="AA12" s="1">
        <v>1</v>
      </c>
      <c r="AB12" s="1">
        <v>0</v>
      </c>
      <c r="AC12" s="1">
        <v>0</v>
      </c>
      <c r="AD12" s="1">
        <v>7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1</v>
      </c>
      <c r="AL12" s="1">
        <v>1</v>
      </c>
      <c r="AM12" s="1">
        <v>0</v>
      </c>
      <c r="AN12" s="1">
        <v>2</v>
      </c>
      <c r="AO12" s="1">
        <v>17</v>
      </c>
      <c r="AP12" s="1">
        <v>0</v>
      </c>
      <c r="AQ12" s="1">
        <v>1</v>
      </c>
      <c r="AR12" s="1">
        <v>0</v>
      </c>
      <c r="AS12" s="1">
        <v>1</v>
      </c>
      <c r="AT12" s="1">
        <v>1</v>
      </c>
      <c r="AU12" s="1">
        <v>0</v>
      </c>
      <c r="AV12" s="1">
        <v>1</v>
      </c>
      <c r="AW12" s="1">
        <v>0</v>
      </c>
      <c r="AX12" s="1">
        <v>0</v>
      </c>
      <c r="AY12" s="1">
        <v>2</v>
      </c>
      <c r="AZ12" s="1">
        <v>2</v>
      </c>
      <c r="BA12" s="1">
        <v>4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2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1</v>
      </c>
      <c r="CJ12" s="1">
        <v>0</v>
      </c>
      <c r="CK12" s="1">
        <v>1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1</v>
      </c>
      <c r="EF12" s="1">
        <v>161</v>
      </c>
      <c r="EG12" s="1">
        <v>117</v>
      </c>
      <c r="EH12" s="1">
        <v>0</v>
      </c>
      <c r="EI12" s="19">
        <v>103</v>
      </c>
    </row>
    <row r="13" spans="2:139" x14ac:dyDescent="0.25">
      <c r="D13" s="72"/>
      <c r="E13" s="9" t="s">
        <v>146</v>
      </c>
      <c r="F13" s="10"/>
      <c r="G13" s="13">
        <v>1050</v>
      </c>
      <c r="H13" s="11">
        <v>0</v>
      </c>
      <c r="I13" s="1">
        <v>3</v>
      </c>
      <c r="J13" s="1">
        <v>213</v>
      </c>
      <c r="K13" s="1">
        <v>8</v>
      </c>
      <c r="L13" s="1">
        <v>0</v>
      </c>
      <c r="M13" s="1">
        <v>0</v>
      </c>
      <c r="N13" s="1">
        <v>4</v>
      </c>
      <c r="O13" s="1">
        <v>14</v>
      </c>
      <c r="P13" s="1">
        <v>1</v>
      </c>
      <c r="Q13" s="1">
        <v>138</v>
      </c>
      <c r="R13" s="1">
        <v>3</v>
      </c>
      <c r="S13" s="1">
        <v>0</v>
      </c>
      <c r="T13" s="1">
        <v>1</v>
      </c>
      <c r="U13" s="1">
        <v>3</v>
      </c>
      <c r="V13" s="1">
        <v>21</v>
      </c>
      <c r="W13" s="1">
        <v>41</v>
      </c>
      <c r="X13" s="1">
        <v>9</v>
      </c>
      <c r="Y13" s="1">
        <v>3</v>
      </c>
      <c r="Z13" s="1">
        <v>226</v>
      </c>
      <c r="AA13" s="1">
        <v>1</v>
      </c>
      <c r="AB13" s="1">
        <v>0</v>
      </c>
      <c r="AC13" s="1">
        <v>0</v>
      </c>
      <c r="AD13" s="1">
        <v>61</v>
      </c>
      <c r="AE13" s="1">
        <v>15</v>
      </c>
      <c r="AF13" s="1">
        <v>0</v>
      </c>
      <c r="AG13" s="1">
        <v>0</v>
      </c>
      <c r="AH13" s="1">
        <v>1</v>
      </c>
      <c r="AI13" s="1">
        <v>1</v>
      </c>
      <c r="AJ13" s="1">
        <v>0</v>
      </c>
      <c r="AK13" s="1">
        <v>1</v>
      </c>
      <c r="AL13" s="1">
        <v>2</v>
      </c>
      <c r="AM13" s="1">
        <v>0</v>
      </c>
      <c r="AN13" s="1">
        <v>4</v>
      </c>
      <c r="AO13" s="1">
        <v>131</v>
      </c>
      <c r="AP13" s="1">
        <v>1</v>
      </c>
      <c r="AQ13" s="1">
        <v>8</v>
      </c>
      <c r="AR13" s="1">
        <v>0</v>
      </c>
      <c r="AS13" s="1">
        <v>3</v>
      </c>
      <c r="AT13" s="1">
        <v>15</v>
      </c>
      <c r="AU13" s="1">
        <v>1</v>
      </c>
      <c r="AV13" s="1">
        <v>13</v>
      </c>
      <c r="AW13" s="1">
        <v>4</v>
      </c>
      <c r="AX13" s="1">
        <v>0</v>
      </c>
      <c r="AY13" s="1">
        <v>10</v>
      </c>
      <c r="AZ13" s="1">
        <v>10</v>
      </c>
      <c r="BA13" s="1">
        <v>9</v>
      </c>
      <c r="BB13" s="1">
        <v>0</v>
      </c>
      <c r="BC13" s="1">
        <v>0</v>
      </c>
      <c r="BD13" s="1">
        <v>4</v>
      </c>
      <c r="BE13" s="1">
        <v>2</v>
      </c>
      <c r="BF13" s="1">
        <v>0</v>
      </c>
      <c r="BG13" s="1">
        <v>4</v>
      </c>
      <c r="BH13" s="1">
        <v>0</v>
      </c>
      <c r="BI13" s="1">
        <v>3</v>
      </c>
      <c r="BJ13" s="1">
        <v>0</v>
      </c>
      <c r="BK13" s="1">
        <v>3</v>
      </c>
      <c r="BL13" s="1">
        <v>0</v>
      </c>
      <c r="BM13" s="1">
        <v>0</v>
      </c>
      <c r="BN13" s="1">
        <v>7</v>
      </c>
      <c r="BO13" s="1">
        <v>30</v>
      </c>
      <c r="BP13" s="1">
        <v>0</v>
      </c>
      <c r="BQ13" s="1">
        <v>1</v>
      </c>
      <c r="BR13" s="1">
        <v>1</v>
      </c>
      <c r="BS13" s="1">
        <v>2</v>
      </c>
      <c r="BT13" s="1">
        <v>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2</v>
      </c>
      <c r="CA13" s="1">
        <v>0</v>
      </c>
      <c r="CB13" s="1">
        <v>4</v>
      </c>
      <c r="CC13" s="1">
        <v>0</v>
      </c>
      <c r="CD13" s="1">
        <v>0</v>
      </c>
      <c r="CE13" s="1">
        <v>0</v>
      </c>
      <c r="CF13" s="1">
        <v>0</v>
      </c>
      <c r="CG13" s="1">
        <v>3</v>
      </c>
      <c r="CH13" s="1">
        <v>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1</v>
      </c>
      <c r="CQ13" s="1">
        <v>0</v>
      </c>
      <c r="CR13" s="1">
        <v>4</v>
      </c>
      <c r="CS13" s="1">
        <v>0</v>
      </c>
      <c r="CT13" s="1">
        <v>0</v>
      </c>
      <c r="CU13" s="1">
        <v>0</v>
      </c>
      <c r="CV13" s="1">
        <v>0</v>
      </c>
      <c r="CW13" s="1">
        <v>1</v>
      </c>
      <c r="CX13" s="1">
        <v>1</v>
      </c>
      <c r="CY13" s="1">
        <v>0</v>
      </c>
      <c r="CZ13" s="1">
        <v>0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1</v>
      </c>
      <c r="DI13" s="1">
        <v>1</v>
      </c>
      <c r="DJ13" s="1">
        <v>0</v>
      </c>
      <c r="DK13" s="1">
        <v>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1</v>
      </c>
      <c r="DR13" s="1">
        <v>0</v>
      </c>
      <c r="DS13" s="1">
        <v>1</v>
      </c>
      <c r="DT13" s="1">
        <v>0</v>
      </c>
      <c r="DU13" s="1">
        <v>1</v>
      </c>
      <c r="DV13" s="1">
        <v>0</v>
      </c>
      <c r="DW13" s="1">
        <v>0</v>
      </c>
      <c r="DX13" s="1">
        <v>0</v>
      </c>
      <c r="DY13" s="1">
        <v>0</v>
      </c>
      <c r="DZ13" s="1">
        <v>1</v>
      </c>
      <c r="EA13" s="1">
        <v>0</v>
      </c>
      <c r="EB13" s="1">
        <v>0</v>
      </c>
      <c r="EC13" s="1">
        <v>0</v>
      </c>
      <c r="ED13" s="1">
        <v>1</v>
      </c>
      <c r="EE13" s="1">
        <v>4</v>
      </c>
      <c r="EF13" s="1">
        <v>1068</v>
      </c>
      <c r="EG13" s="1">
        <v>459</v>
      </c>
      <c r="EH13" s="1">
        <v>0</v>
      </c>
      <c r="EI13" s="19">
        <v>591</v>
      </c>
    </row>
    <row r="14" spans="2:139" x14ac:dyDescent="0.25">
      <c r="D14" s="72"/>
      <c r="E14" s="9" t="s">
        <v>147</v>
      </c>
      <c r="F14" s="10"/>
      <c r="G14" s="13">
        <v>540</v>
      </c>
      <c r="H14" s="11">
        <v>0</v>
      </c>
      <c r="I14" s="1">
        <v>1</v>
      </c>
      <c r="J14" s="1">
        <v>108</v>
      </c>
      <c r="K14" s="1">
        <v>4</v>
      </c>
      <c r="L14" s="1">
        <v>0</v>
      </c>
      <c r="M14" s="1">
        <v>0</v>
      </c>
      <c r="N14" s="1">
        <v>1</v>
      </c>
      <c r="O14" s="1">
        <v>6</v>
      </c>
      <c r="P14" s="1">
        <v>0</v>
      </c>
      <c r="Q14" s="1">
        <v>63</v>
      </c>
      <c r="R14" s="1">
        <v>4</v>
      </c>
      <c r="S14" s="1">
        <v>1</v>
      </c>
      <c r="T14" s="1">
        <v>1</v>
      </c>
      <c r="U14" s="1">
        <v>5</v>
      </c>
      <c r="V14" s="1">
        <v>13</v>
      </c>
      <c r="W14" s="1">
        <v>9</v>
      </c>
      <c r="X14" s="1">
        <v>4</v>
      </c>
      <c r="Y14" s="1">
        <v>0</v>
      </c>
      <c r="Z14" s="1">
        <v>101</v>
      </c>
      <c r="AA14" s="1">
        <v>2</v>
      </c>
      <c r="AB14" s="1">
        <v>0</v>
      </c>
      <c r="AC14" s="1">
        <v>0</v>
      </c>
      <c r="AD14" s="1">
        <v>30</v>
      </c>
      <c r="AE14" s="1">
        <v>6</v>
      </c>
      <c r="AF14" s="1">
        <v>1</v>
      </c>
      <c r="AG14" s="1">
        <v>0</v>
      </c>
      <c r="AH14" s="1">
        <v>1</v>
      </c>
      <c r="AI14" s="1">
        <v>2</v>
      </c>
      <c r="AJ14" s="1">
        <v>0</v>
      </c>
      <c r="AK14" s="1">
        <v>5</v>
      </c>
      <c r="AL14" s="1">
        <v>3</v>
      </c>
      <c r="AM14" s="1">
        <v>2</v>
      </c>
      <c r="AN14" s="1">
        <v>0</v>
      </c>
      <c r="AO14" s="1">
        <v>62</v>
      </c>
      <c r="AP14" s="1">
        <v>0</v>
      </c>
      <c r="AQ14" s="1">
        <v>4</v>
      </c>
      <c r="AR14" s="1">
        <v>0</v>
      </c>
      <c r="AS14" s="1">
        <v>5</v>
      </c>
      <c r="AT14" s="1">
        <v>5</v>
      </c>
      <c r="AU14" s="1">
        <v>2</v>
      </c>
      <c r="AV14" s="1">
        <v>9</v>
      </c>
      <c r="AW14" s="1">
        <v>0</v>
      </c>
      <c r="AX14" s="1">
        <v>0</v>
      </c>
      <c r="AY14" s="1">
        <v>5</v>
      </c>
      <c r="AZ14" s="1">
        <v>4</v>
      </c>
      <c r="BA14" s="1">
        <v>7</v>
      </c>
      <c r="BB14" s="1">
        <v>1</v>
      </c>
      <c r="BC14" s="1">
        <v>0</v>
      </c>
      <c r="BD14" s="1">
        <v>1</v>
      </c>
      <c r="BE14" s="1">
        <v>2</v>
      </c>
      <c r="BF14" s="1">
        <v>0</v>
      </c>
      <c r="BG14" s="1">
        <v>1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6</v>
      </c>
      <c r="BO14" s="1">
        <v>15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1</v>
      </c>
      <c r="CJ14" s="1">
        <v>0</v>
      </c>
      <c r="CK14" s="1">
        <v>0</v>
      </c>
      <c r="CL14" s="1">
        <v>0</v>
      </c>
      <c r="CM14" s="1">
        <v>1</v>
      </c>
      <c r="CN14" s="1">
        <v>0</v>
      </c>
      <c r="CO14" s="1">
        <v>0</v>
      </c>
      <c r="CP14" s="1">
        <v>0</v>
      </c>
      <c r="CQ14" s="1">
        <v>0</v>
      </c>
      <c r="CR14" s="1">
        <v>1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0</v>
      </c>
      <c r="DQ14" s="1">
        <v>0</v>
      </c>
      <c r="DR14" s="1">
        <v>0</v>
      </c>
      <c r="DS14" s="1">
        <v>1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1</v>
      </c>
      <c r="EB14" s="1">
        <v>0</v>
      </c>
      <c r="EC14" s="1">
        <v>0</v>
      </c>
      <c r="ED14" s="1">
        <v>0</v>
      </c>
      <c r="EE14" s="1">
        <v>4</v>
      </c>
      <c r="EF14" s="1">
        <v>512</v>
      </c>
      <c r="EG14" s="1">
        <v>237</v>
      </c>
      <c r="EH14" s="1">
        <v>0</v>
      </c>
      <c r="EI14" s="19">
        <v>303</v>
      </c>
    </row>
    <row r="15" spans="2:139" x14ac:dyDescent="0.25">
      <c r="D15" s="72"/>
      <c r="E15" s="9" t="s">
        <v>148</v>
      </c>
      <c r="F15" s="10"/>
      <c r="G15" s="13">
        <v>480</v>
      </c>
      <c r="H15" s="11">
        <v>0</v>
      </c>
      <c r="I15" s="1">
        <v>2</v>
      </c>
      <c r="J15" s="1">
        <v>115</v>
      </c>
      <c r="K15" s="1">
        <v>5</v>
      </c>
      <c r="L15" s="1">
        <v>0</v>
      </c>
      <c r="M15" s="1">
        <v>0</v>
      </c>
      <c r="N15" s="1">
        <v>0</v>
      </c>
      <c r="O15" s="1">
        <v>2</v>
      </c>
      <c r="P15" s="1">
        <v>0</v>
      </c>
      <c r="Q15" s="1">
        <v>72</v>
      </c>
      <c r="R15" s="1">
        <v>2</v>
      </c>
      <c r="S15" s="1">
        <v>0</v>
      </c>
      <c r="T15" s="1">
        <v>1</v>
      </c>
      <c r="U15" s="1">
        <v>2</v>
      </c>
      <c r="V15" s="1">
        <v>6</v>
      </c>
      <c r="W15" s="1">
        <v>10</v>
      </c>
      <c r="X15" s="1">
        <v>4</v>
      </c>
      <c r="Y15" s="1">
        <v>0</v>
      </c>
      <c r="Z15" s="1">
        <v>107</v>
      </c>
      <c r="AA15" s="1">
        <v>3</v>
      </c>
      <c r="AB15" s="1">
        <v>0</v>
      </c>
      <c r="AC15" s="1">
        <v>0</v>
      </c>
      <c r="AD15" s="1">
        <v>29</v>
      </c>
      <c r="AE15" s="1">
        <v>5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1</v>
      </c>
      <c r="AL15" s="1">
        <v>0</v>
      </c>
      <c r="AM15" s="1">
        <v>2</v>
      </c>
      <c r="AN15" s="1">
        <v>1</v>
      </c>
      <c r="AO15" s="1">
        <v>74</v>
      </c>
      <c r="AP15" s="1">
        <v>1</v>
      </c>
      <c r="AQ15" s="1">
        <v>3</v>
      </c>
      <c r="AR15" s="1">
        <v>0</v>
      </c>
      <c r="AS15" s="1">
        <v>4</v>
      </c>
      <c r="AT15" s="1">
        <v>6</v>
      </c>
      <c r="AU15" s="1">
        <v>1</v>
      </c>
      <c r="AV15" s="1">
        <v>4</v>
      </c>
      <c r="AW15" s="1">
        <v>1</v>
      </c>
      <c r="AX15" s="1">
        <v>0</v>
      </c>
      <c r="AY15" s="1">
        <v>0</v>
      </c>
      <c r="AZ15" s="1">
        <v>5</v>
      </c>
      <c r="BA15" s="1">
        <v>3</v>
      </c>
      <c r="BB15" s="1">
        <v>0</v>
      </c>
      <c r="BC15" s="1">
        <v>0</v>
      </c>
      <c r="BD15" s="1">
        <v>3</v>
      </c>
      <c r="BE15" s="1">
        <v>1</v>
      </c>
      <c r="BF15" s="1">
        <v>0</v>
      </c>
      <c r="BG15" s="1">
        <v>0</v>
      </c>
      <c r="BH15" s="1">
        <v>1</v>
      </c>
      <c r="BI15" s="1">
        <v>1</v>
      </c>
      <c r="BJ15" s="1">
        <v>0</v>
      </c>
      <c r="BK15" s="1">
        <v>0</v>
      </c>
      <c r="BL15" s="1">
        <v>0</v>
      </c>
      <c r="BM15" s="1">
        <v>0</v>
      </c>
      <c r="BN15" s="1">
        <v>1</v>
      </c>
      <c r="BO15" s="1">
        <v>12</v>
      </c>
      <c r="BP15" s="1">
        <v>0</v>
      </c>
      <c r="BQ15" s="1">
        <v>2</v>
      </c>
      <c r="BR15" s="1">
        <v>1</v>
      </c>
      <c r="BS15" s="1">
        <v>1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1</v>
      </c>
      <c r="CH15" s="1">
        <v>0</v>
      </c>
      <c r="CI15" s="1">
        <v>2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2</v>
      </c>
      <c r="CS15" s="1">
        <v>0</v>
      </c>
      <c r="CT15" s="1">
        <v>0</v>
      </c>
      <c r="CU15" s="1">
        <v>1</v>
      </c>
      <c r="CV15" s="1">
        <v>0</v>
      </c>
      <c r="CW15" s="1">
        <v>1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1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1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1</v>
      </c>
      <c r="EF15" s="1">
        <v>505</v>
      </c>
      <c r="EG15" s="1">
        <v>209</v>
      </c>
      <c r="EH15" s="1">
        <v>0</v>
      </c>
      <c r="EI15" s="19">
        <v>271</v>
      </c>
    </row>
    <row r="16" spans="2:139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2</v>
      </c>
      <c r="J16" s="1">
        <v>37</v>
      </c>
      <c r="K16" s="1">
        <v>1</v>
      </c>
      <c r="L16" s="1">
        <v>0</v>
      </c>
      <c r="M16" s="1">
        <v>0</v>
      </c>
      <c r="N16" s="1">
        <v>0</v>
      </c>
      <c r="O16" s="1">
        <v>2</v>
      </c>
      <c r="P16" s="1">
        <v>0</v>
      </c>
      <c r="Q16" s="1">
        <v>23</v>
      </c>
      <c r="R16" s="1">
        <v>2</v>
      </c>
      <c r="S16" s="1">
        <v>0</v>
      </c>
      <c r="T16" s="1">
        <v>1</v>
      </c>
      <c r="U16" s="1">
        <v>4</v>
      </c>
      <c r="V16" s="1">
        <v>4</v>
      </c>
      <c r="W16" s="1">
        <v>4</v>
      </c>
      <c r="X16" s="1">
        <v>4</v>
      </c>
      <c r="Y16" s="1">
        <v>0</v>
      </c>
      <c r="Z16" s="1">
        <v>29</v>
      </c>
      <c r="AA16" s="1">
        <v>0</v>
      </c>
      <c r="AB16" s="1">
        <v>0</v>
      </c>
      <c r="AC16" s="1">
        <v>0</v>
      </c>
      <c r="AD16" s="1">
        <v>11</v>
      </c>
      <c r="AE16" s="1">
        <v>4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2</v>
      </c>
      <c r="AL16" s="1">
        <v>1</v>
      </c>
      <c r="AM16" s="1">
        <v>0</v>
      </c>
      <c r="AN16" s="1">
        <v>1</v>
      </c>
      <c r="AO16" s="1">
        <v>30</v>
      </c>
      <c r="AP16" s="1">
        <v>0</v>
      </c>
      <c r="AQ16" s="1">
        <v>5</v>
      </c>
      <c r="AR16" s="1">
        <v>0</v>
      </c>
      <c r="AS16" s="1">
        <v>1</v>
      </c>
      <c r="AT16" s="1">
        <v>4</v>
      </c>
      <c r="AU16" s="1">
        <v>3</v>
      </c>
      <c r="AV16" s="1">
        <v>2</v>
      </c>
      <c r="AW16" s="1">
        <v>1</v>
      </c>
      <c r="AX16" s="1">
        <v>0</v>
      </c>
      <c r="AY16" s="1">
        <v>2</v>
      </c>
      <c r="AZ16" s="1">
        <v>3</v>
      </c>
      <c r="BA16" s="1">
        <v>1</v>
      </c>
      <c r="BB16" s="1">
        <v>0</v>
      </c>
      <c r="BC16" s="1">
        <v>0</v>
      </c>
      <c r="BD16" s="1">
        <v>0</v>
      </c>
      <c r="BE16" s="1">
        <v>1</v>
      </c>
      <c r="BF16" s="1">
        <v>0</v>
      </c>
      <c r="BG16" s="1">
        <v>1</v>
      </c>
      <c r="BH16" s="1">
        <v>0</v>
      </c>
      <c r="BI16" s="1">
        <v>0</v>
      </c>
      <c r="BJ16" s="1">
        <v>0</v>
      </c>
      <c r="BK16" s="1">
        <v>1</v>
      </c>
      <c r="BL16" s="1">
        <v>0</v>
      </c>
      <c r="BM16" s="1">
        <v>0</v>
      </c>
      <c r="BN16" s="1">
        <v>3</v>
      </c>
      <c r="BO16" s="1">
        <v>4</v>
      </c>
      <c r="BP16" s="1">
        <v>0</v>
      </c>
      <c r="BQ16" s="1">
        <v>0</v>
      </c>
      <c r="BR16" s="1">
        <v>1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1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1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2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1</v>
      </c>
      <c r="EF16" s="1">
        <v>200</v>
      </c>
      <c r="EG16" s="1">
        <v>74</v>
      </c>
      <c r="EH16" s="1">
        <v>0</v>
      </c>
      <c r="EI16" s="19">
        <v>106</v>
      </c>
    </row>
    <row r="17" spans="4:139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26</v>
      </c>
      <c r="K17" s="1">
        <v>3</v>
      </c>
      <c r="L17" s="1">
        <v>0</v>
      </c>
      <c r="M17" s="1">
        <v>0</v>
      </c>
      <c r="N17" s="1">
        <v>3</v>
      </c>
      <c r="O17" s="1">
        <v>0</v>
      </c>
      <c r="P17" s="1">
        <v>0</v>
      </c>
      <c r="Q17" s="1">
        <v>10</v>
      </c>
      <c r="R17" s="1">
        <v>0</v>
      </c>
      <c r="S17" s="1">
        <v>0</v>
      </c>
      <c r="T17" s="1">
        <v>0</v>
      </c>
      <c r="U17" s="1">
        <v>1</v>
      </c>
      <c r="V17" s="1">
        <v>1</v>
      </c>
      <c r="W17" s="1">
        <v>2</v>
      </c>
      <c r="X17" s="1">
        <v>3</v>
      </c>
      <c r="Y17" s="1">
        <v>0</v>
      </c>
      <c r="Z17" s="1">
        <v>24</v>
      </c>
      <c r="AA17" s="1">
        <v>1</v>
      </c>
      <c r="AB17" s="1">
        <v>0</v>
      </c>
      <c r="AC17" s="1">
        <v>0</v>
      </c>
      <c r="AD17" s="1">
        <v>5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1</v>
      </c>
      <c r="AN17" s="1">
        <v>0</v>
      </c>
      <c r="AO17" s="1">
        <v>7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1</v>
      </c>
      <c r="AV17" s="1">
        <v>1</v>
      </c>
      <c r="AW17" s="1">
        <v>0</v>
      </c>
      <c r="AX17" s="1">
        <v>0</v>
      </c>
      <c r="AY17" s="1">
        <v>2</v>
      </c>
      <c r="AZ17" s="1">
        <v>3</v>
      </c>
      <c r="BA17" s="1">
        <v>0</v>
      </c>
      <c r="BB17" s="1">
        <v>0</v>
      </c>
      <c r="BC17" s="1">
        <v>0</v>
      </c>
      <c r="BD17" s="1">
        <v>1</v>
      </c>
      <c r="BE17" s="1">
        <v>0</v>
      </c>
      <c r="BF17" s="1">
        <v>0</v>
      </c>
      <c r="BG17" s="1">
        <v>0</v>
      </c>
      <c r="BH17" s="1">
        <v>1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2</v>
      </c>
      <c r="BP17" s="1">
        <v>0</v>
      </c>
      <c r="BQ17" s="1">
        <v>0</v>
      </c>
      <c r="BR17" s="1">
        <v>1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2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102</v>
      </c>
      <c r="EG17" s="1">
        <v>38</v>
      </c>
      <c r="EH17" s="1">
        <v>0</v>
      </c>
      <c r="EI17" s="19">
        <v>52</v>
      </c>
    </row>
    <row r="18" spans="4:139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0</v>
      </c>
      <c r="J18" s="1">
        <v>75</v>
      </c>
      <c r="K18" s="1">
        <v>2</v>
      </c>
      <c r="L18" s="1">
        <v>1</v>
      </c>
      <c r="M18" s="1">
        <v>0</v>
      </c>
      <c r="N18" s="1">
        <v>0</v>
      </c>
      <c r="O18" s="1">
        <v>5</v>
      </c>
      <c r="P18" s="1">
        <v>0</v>
      </c>
      <c r="Q18" s="1">
        <v>34</v>
      </c>
      <c r="R18" s="1">
        <v>4</v>
      </c>
      <c r="S18" s="1">
        <v>1</v>
      </c>
      <c r="T18" s="1">
        <v>1</v>
      </c>
      <c r="U18" s="1">
        <v>4</v>
      </c>
      <c r="V18" s="1">
        <v>6</v>
      </c>
      <c r="W18" s="1">
        <v>6</v>
      </c>
      <c r="X18" s="1">
        <v>1</v>
      </c>
      <c r="Y18" s="1">
        <v>1</v>
      </c>
      <c r="Z18" s="1">
        <v>67</v>
      </c>
      <c r="AA18" s="1">
        <v>1</v>
      </c>
      <c r="AB18" s="1">
        <v>1</v>
      </c>
      <c r="AC18" s="1">
        <v>0</v>
      </c>
      <c r="AD18" s="1">
        <v>16</v>
      </c>
      <c r="AE18" s="1">
        <v>0</v>
      </c>
      <c r="AF18" s="1">
        <v>0</v>
      </c>
      <c r="AG18" s="1">
        <v>1</v>
      </c>
      <c r="AH18" s="1">
        <v>0</v>
      </c>
      <c r="AI18" s="1">
        <v>0</v>
      </c>
      <c r="AJ18" s="1">
        <v>0</v>
      </c>
      <c r="AK18" s="1">
        <v>0</v>
      </c>
      <c r="AL18" s="1">
        <v>2</v>
      </c>
      <c r="AM18" s="1">
        <v>0</v>
      </c>
      <c r="AN18" s="1">
        <v>0</v>
      </c>
      <c r="AO18" s="1">
        <v>37</v>
      </c>
      <c r="AP18" s="1">
        <v>0</v>
      </c>
      <c r="AQ18" s="1">
        <v>6</v>
      </c>
      <c r="AR18" s="1">
        <v>0</v>
      </c>
      <c r="AS18" s="1">
        <v>5</v>
      </c>
      <c r="AT18" s="1">
        <v>1</v>
      </c>
      <c r="AU18" s="1">
        <v>0</v>
      </c>
      <c r="AV18" s="1">
        <v>6</v>
      </c>
      <c r="AW18" s="1">
        <v>1</v>
      </c>
      <c r="AX18" s="1">
        <v>0</v>
      </c>
      <c r="AY18" s="1">
        <v>5</v>
      </c>
      <c r="AZ18" s="1">
        <v>3</v>
      </c>
      <c r="BA18" s="1">
        <v>4</v>
      </c>
      <c r="BB18" s="1">
        <v>0</v>
      </c>
      <c r="BC18" s="1">
        <v>0</v>
      </c>
      <c r="BD18" s="1">
        <v>4</v>
      </c>
      <c r="BE18" s="1">
        <v>1</v>
      </c>
      <c r="BF18" s="1">
        <v>0</v>
      </c>
      <c r="BG18" s="1">
        <v>0</v>
      </c>
      <c r="BH18" s="1">
        <v>1</v>
      </c>
      <c r="BI18" s="1">
        <v>2</v>
      </c>
      <c r="BJ18" s="1">
        <v>0</v>
      </c>
      <c r="BK18" s="1">
        <v>2</v>
      </c>
      <c r="BL18" s="1">
        <v>0</v>
      </c>
      <c r="BM18" s="1">
        <v>1</v>
      </c>
      <c r="BN18" s="1">
        <v>5</v>
      </c>
      <c r="BO18" s="1">
        <v>9</v>
      </c>
      <c r="BP18" s="1">
        <v>0</v>
      </c>
      <c r="BQ18" s="1">
        <v>0</v>
      </c>
      <c r="BR18" s="1">
        <v>0</v>
      </c>
      <c r="BS18" s="1">
        <v>0</v>
      </c>
      <c r="BT18" s="1">
        <v>1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1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1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1</v>
      </c>
      <c r="CY18" s="1">
        <v>0</v>
      </c>
      <c r="CZ18" s="1">
        <v>0</v>
      </c>
      <c r="DA18" s="1">
        <v>0</v>
      </c>
      <c r="DB18" s="1">
        <v>2</v>
      </c>
      <c r="DC18" s="1">
        <v>0</v>
      </c>
      <c r="DD18" s="1">
        <v>0</v>
      </c>
      <c r="DE18" s="1">
        <v>0</v>
      </c>
      <c r="DF18" s="1">
        <v>0</v>
      </c>
      <c r="DG18" s="1">
        <v>1</v>
      </c>
      <c r="DH18" s="1">
        <v>1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331</v>
      </c>
      <c r="EG18" s="1">
        <v>130</v>
      </c>
      <c r="EH18" s="1">
        <v>0</v>
      </c>
      <c r="EI18" s="19">
        <v>190</v>
      </c>
    </row>
    <row r="19" spans="4:139" x14ac:dyDescent="0.25">
      <c r="D19" s="71" t="s">
        <v>152</v>
      </c>
      <c r="E19" s="12" t="s">
        <v>153</v>
      </c>
      <c r="F19" s="7"/>
      <c r="G19" s="14">
        <v>900</v>
      </c>
      <c r="H19" s="8">
        <v>0</v>
      </c>
      <c r="I19" s="2">
        <v>3</v>
      </c>
      <c r="J19" s="2">
        <v>179</v>
      </c>
      <c r="K19" s="2">
        <v>6</v>
      </c>
      <c r="L19" s="2">
        <v>0</v>
      </c>
      <c r="M19" s="2">
        <v>0</v>
      </c>
      <c r="N19" s="2">
        <v>3</v>
      </c>
      <c r="O19" s="2">
        <v>7</v>
      </c>
      <c r="P19" s="2">
        <v>0</v>
      </c>
      <c r="Q19" s="2">
        <v>117</v>
      </c>
      <c r="R19" s="2">
        <v>3</v>
      </c>
      <c r="S19" s="2">
        <v>0</v>
      </c>
      <c r="T19" s="2">
        <v>2</v>
      </c>
      <c r="U19" s="2">
        <v>4</v>
      </c>
      <c r="V19" s="2">
        <v>20</v>
      </c>
      <c r="W19" s="2">
        <v>28</v>
      </c>
      <c r="X19" s="2">
        <v>10</v>
      </c>
      <c r="Y19" s="2">
        <v>1</v>
      </c>
      <c r="Z19" s="2">
        <v>181</v>
      </c>
      <c r="AA19" s="2">
        <v>3</v>
      </c>
      <c r="AB19" s="2">
        <v>0</v>
      </c>
      <c r="AC19" s="2">
        <v>0</v>
      </c>
      <c r="AD19" s="2">
        <v>51</v>
      </c>
      <c r="AE19" s="2">
        <v>16</v>
      </c>
      <c r="AF19" s="2">
        <v>1</v>
      </c>
      <c r="AG19" s="2">
        <v>0</v>
      </c>
      <c r="AH19" s="2">
        <v>0</v>
      </c>
      <c r="AI19" s="2">
        <v>0</v>
      </c>
      <c r="AJ19" s="2">
        <v>0</v>
      </c>
      <c r="AK19" s="2">
        <v>2</v>
      </c>
      <c r="AL19" s="2">
        <v>3</v>
      </c>
      <c r="AM19" s="2">
        <v>1</v>
      </c>
      <c r="AN19" s="2">
        <v>3</v>
      </c>
      <c r="AO19" s="2">
        <v>103</v>
      </c>
      <c r="AP19" s="2">
        <v>0</v>
      </c>
      <c r="AQ19" s="2">
        <v>8</v>
      </c>
      <c r="AR19" s="2">
        <v>0</v>
      </c>
      <c r="AS19" s="2">
        <v>5</v>
      </c>
      <c r="AT19" s="2">
        <v>8</v>
      </c>
      <c r="AU19" s="2">
        <v>2</v>
      </c>
      <c r="AV19" s="2">
        <v>8</v>
      </c>
      <c r="AW19" s="2">
        <v>2</v>
      </c>
      <c r="AX19" s="2">
        <v>0</v>
      </c>
      <c r="AY19" s="2">
        <v>4</v>
      </c>
      <c r="AZ19" s="2">
        <v>7</v>
      </c>
      <c r="BA19" s="2">
        <v>7</v>
      </c>
      <c r="BB19" s="2">
        <v>0</v>
      </c>
      <c r="BC19" s="2">
        <v>0</v>
      </c>
      <c r="BD19" s="2">
        <v>2</v>
      </c>
      <c r="BE19" s="2">
        <v>4</v>
      </c>
      <c r="BF19" s="2">
        <v>0</v>
      </c>
      <c r="BG19" s="2">
        <v>0</v>
      </c>
      <c r="BH19" s="2">
        <v>0</v>
      </c>
      <c r="BI19" s="2">
        <v>1</v>
      </c>
      <c r="BJ19" s="2">
        <v>0</v>
      </c>
      <c r="BK19" s="2">
        <v>3</v>
      </c>
      <c r="BL19" s="2">
        <v>0</v>
      </c>
      <c r="BM19" s="2">
        <v>0</v>
      </c>
      <c r="BN19" s="2">
        <v>7</v>
      </c>
      <c r="BO19" s="2">
        <v>26</v>
      </c>
      <c r="BP19" s="2">
        <v>0</v>
      </c>
      <c r="BQ19" s="2">
        <v>0</v>
      </c>
      <c r="BR19" s="2">
        <v>1</v>
      </c>
      <c r="BS19" s="2">
        <v>2</v>
      </c>
      <c r="BT19" s="2">
        <v>1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2</v>
      </c>
      <c r="CA19" s="2">
        <v>0</v>
      </c>
      <c r="CB19" s="2">
        <v>2</v>
      </c>
      <c r="CC19" s="2">
        <v>0</v>
      </c>
      <c r="CD19" s="2">
        <v>0</v>
      </c>
      <c r="CE19" s="2">
        <v>0</v>
      </c>
      <c r="CF19" s="2">
        <v>0</v>
      </c>
      <c r="CG19" s="2">
        <v>3</v>
      </c>
      <c r="CH19" s="2">
        <v>0</v>
      </c>
      <c r="CI19" s="2">
        <v>1</v>
      </c>
      <c r="CJ19" s="2">
        <v>0</v>
      </c>
      <c r="CK19" s="2">
        <v>0</v>
      </c>
      <c r="CL19" s="2">
        <v>0</v>
      </c>
      <c r="CM19" s="2">
        <v>1</v>
      </c>
      <c r="CN19" s="2">
        <v>0</v>
      </c>
      <c r="CO19" s="2">
        <v>0</v>
      </c>
      <c r="CP19" s="2">
        <v>1</v>
      </c>
      <c r="CQ19" s="2">
        <v>0</v>
      </c>
      <c r="CR19" s="2">
        <v>3</v>
      </c>
      <c r="CS19" s="2">
        <v>0</v>
      </c>
      <c r="CT19" s="2">
        <v>0</v>
      </c>
      <c r="CU19" s="2">
        <v>1</v>
      </c>
      <c r="CV19" s="2">
        <v>0</v>
      </c>
      <c r="CW19" s="2">
        <v>1</v>
      </c>
      <c r="CX19" s="2">
        <v>2</v>
      </c>
      <c r="CY19" s="2">
        <v>0</v>
      </c>
      <c r="CZ19" s="2">
        <v>0</v>
      </c>
      <c r="DA19" s="2">
        <v>0</v>
      </c>
      <c r="DB19" s="2">
        <v>1</v>
      </c>
      <c r="DC19" s="2">
        <v>0</v>
      </c>
      <c r="DD19" s="2">
        <v>0</v>
      </c>
      <c r="DE19" s="2">
        <v>0</v>
      </c>
      <c r="DF19" s="2">
        <v>0</v>
      </c>
      <c r="DG19" s="2">
        <v>1</v>
      </c>
      <c r="DH19" s="2">
        <v>1</v>
      </c>
      <c r="DI19" s="2">
        <v>0</v>
      </c>
      <c r="DJ19" s="2">
        <v>0</v>
      </c>
      <c r="DK19" s="2">
        <v>1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1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2</v>
      </c>
      <c r="EB19" s="2">
        <v>0</v>
      </c>
      <c r="EC19" s="2">
        <v>0</v>
      </c>
      <c r="ED19" s="2">
        <v>1</v>
      </c>
      <c r="EE19" s="2">
        <v>3</v>
      </c>
      <c r="EF19" s="2">
        <v>873</v>
      </c>
      <c r="EG19" s="2">
        <v>397</v>
      </c>
      <c r="EH19" s="2">
        <v>0</v>
      </c>
      <c r="EI19" s="20">
        <v>503</v>
      </c>
    </row>
    <row r="20" spans="4:139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0</v>
      </c>
      <c r="J20" s="1">
        <v>37</v>
      </c>
      <c r="K20" s="1">
        <v>1</v>
      </c>
      <c r="L20" s="1">
        <v>0</v>
      </c>
      <c r="M20" s="1">
        <v>0</v>
      </c>
      <c r="N20" s="1">
        <v>2</v>
      </c>
      <c r="O20" s="1">
        <v>3</v>
      </c>
      <c r="P20" s="1">
        <v>0</v>
      </c>
      <c r="Q20" s="1">
        <v>36</v>
      </c>
      <c r="R20" s="1">
        <v>0</v>
      </c>
      <c r="S20" s="1">
        <v>0</v>
      </c>
      <c r="T20" s="1">
        <v>0</v>
      </c>
      <c r="U20" s="1">
        <v>0</v>
      </c>
      <c r="V20" s="1">
        <v>6</v>
      </c>
      <c r="W20" s="1">
        <v>9</v>
      </c>
      <c r="X20" s="1">
        <v>1</v>
      </c>
      <c r="Y20" s="1">
        <v>0</v>
      </c>
      <c r="Z20" s="1">
        <v>42</v>
      </c>
      <c r="AA20" s="1">
        <v>0</v>
      </c>
      <c r="AB20" s="1">
        <v>0</v>
      </c>
      <c r="AC20" s="1">
        <v>0</v>
      </c>
      <c r="AD20" s="1">
        <v>15</v>
      </c>
      <c r="AE20" s="1">
        <v>4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1</v>
      </c>
      <c r="AM20" s="1">
        <v>0</v>
      </c>
      <c r="AN20" s="1">
        <v>1</v>
      </c>
      <c r="AO20" s="1">
        <v>25</v>
      </c>
      <c r="AP20" s="1">
        <v>0</v>
      </c>
      <c r="AQ20" s="1">
        <v>2</v>
      </c>
      <c r="AR20" s="1">
        <v>0</v>
      </c>
      <c r="AS20" s="1">
        <v>0</v>
      </c>
      <c r="AT20" s="1">
        <v>2</v>
      </c>
      <c r="AU20" s="1">
        <v>0</v>
      </c>
      <c r="AV20" s="1">
        <v>1</v>
      </c>
      <c r="AW20" s="1">
        <v>0</v>
      </c>
      <c r="AX20" s="1">
        <v>0</v>
      </c>
      <c r="AY20" s="1">
        <v>0</v>
      </c>
      <c r="AZ20" s="1">
        <v>1</v>
      </c>
      <c r="BA20" s="1">
        <v>1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1</v>
      </c>
      <c r="BL20" s="1">
        <v>0</v>
      </c>
      <c r="BM20" s="1">
        <v>0</v>
      </c>
      <c r="BN20" s="1">
        <v>0</v>
      </c>
      <c r="BO20" s="1">
        <v>4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1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1</v>
      </c>
      <c r="EF20" s="1">
        <v>199</v>
      </c>
      <c r="EG20" s="1">
        <v>108</v>
      </c>
      <c r="EH20" s="1">
        <v>0</v>
      </c>
      <c r="EI20" s="19">
        <v>112</v>
      </c>
    </row>
    <row r="21" spans="4:139" x14ac:dyDescent="0.25">
      <c r="D21" s="72"/>
      <c r="E21" s="9" t="s">
        <v>155</v>
      </c>
      <c r="F21" s="10"/>
      <c r="G21" s="13">
        <v>680</v>
      </c>
      <c r="H21" s="11">
        <v>0</v>
      </c>
      <c r="I21" s="1">
        <v>3</v>
      </c>
      <c r="J21" s="1">
        <v>142</v>
      </c>
      <c r="K21" s="1">
        <v>5</v>
      </c>
      <c r="L21" s="1">
        <v>0</v>
      </c>
      <c r="M21" s="1">
        <v>0</v>
      </c>
      <c r="N21" s="1">
        <v>1</v>
      </c>
      <c r="O21" s="1">
        <v>4</v>
      </c>
      <c r="P21" s="1">
        <v>0</v>
      </c>
      <c r="Q21" s="1">
        <v>81</v>
      </c>
      <c r="R21" s="1">
        <v>3</v>
      </c>
      <c r="S21" s="1">
        <v>0</v>
      </c>
      <c r="T21" s="1">
        <v>2</v>
      </c>
      <c r="U21" s="1">
        <v>4</v>
      </c>
      <c r="V21" s="1">
        <v>14</v>
      </c>
      <c r="W21" s="1">
        <v>19</v>
      </c>
      <c r="X21" s="1">
        <v>9</v>
      </c>
      <c r="Y21" s="1">
        <v>1</v>
      </c>
      <c r="Z21" s="1">
        <v>139</v>
      </c>
      <c r="AA21" s="1">
        <v>3</v>
      </c>
      <c r="AB21" s="1">
        <v>0</v>
      </c>
      <c r="AC21" s="1">
        <v>0</v>
      </c>
      <c r="AD21" s="1">
        <v>36</v>
      </c>
      <c r="AE21" s="1">
        <v>12</v>
      </c>
      <c r="AF21" s="1">
        <v>1</v>
      </c>
      <c r="AG21" s="1">
        <v>0</v>
      </c>
      <c r="AH21" s="1">
        <v>0</v>
      </c>
      <c r="AI21" s="1">
        <v>0</v>
      </c>
      <c r="AJ21" s="1">
        <v>0</v>
      </c>
      <c r="AK21" s="1">
        <v>2</v>
      </c>
      <c r="AL21" s="1">
        <v>2</v>
      </c>
      <c r="AM21" s="1">
        <v>1</v>
      </c>
      <c r="AN21" s="1">
        <v>2</v>
      </c>
      <c r="AO21" s="1">
        <v>78</v>
      </c>
      <c r="AP21" s="1">
        <v>0</v>
      </c>
      <c r="AQ21" s="1">
        <v>6</v>
      </c>
      <c r="AR21" s="1">
        <v>0</v>
      </c>
      <c r="AS21" s="1">
        <v>5</v>
      </c>
      <c r="AT21" s="1">
        <v>6</v>
      </c>
      <c r="AU21" s="1">
        <v>2</v>
      </c>
      <c r="AV21" s="1">
        <v>7</v>
      </c>
      <c r="AW21" s="1">
        <v>2</v>
      </c>
      <c r="AX21" s="1">
        <v>0</v>
      </c>
      <c r="AY21" s="1">
        <v>4</v>
      </c>
      <c r="AZ21" s="1">
        <v>6</v>
      </c>
      <c r="BA21" s="1">
        <v>6</v>
      </c>
      <c r="BB21" s="1">
        <v>0</v>
      </c>
      <c r="BC21" s="1">
        <v>0</v>
      </c>
      <c r="BD21" s="1">
        <v>2</v>
      </c>
      <c r="BE21" s="1">
        <v>4</v>
      </c>
      <c r="BF21" s="1">
        <v>0</v>
      </c>
      <c r="BG21" s="1">
        <v>0</v>
      </c>
      <c r="BH21" s="1">
        <v>0</v>
      </c>
      <c r="BI21" s="1">
        <v>1</v>
      </c>
      <c r="BJ21" s="1">
        <v>0</v>
      </c>
      <c r="BK21" s="1">
        <v>2</v>
      </c>
      <c r="BL21" s="1">
        <v>0</v>
      </c>
      <c r="BM21" s="1">
        <v>0</v>
      </c>
      <c r="BN21" s="1">
        <v>7</v>
      </c>
      <c r="BO21" s="1">
        <v>22</v>
      </c>
      <c r="BP21" s="1">
        <v>0</v>
      </c>
      <c r="BQ21" s="1">
        <v>0</v>
      </c>
      <c r="BR21" s="1">
        <v>1</v>
      </c>
      <c r="BS21" s="1">
        <v>1</v>
      </c>
      <c r="BT21" s="1">
        <v>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2</v>
      </c>
      <c r="CA21" s="1">
        <v>0</v>
      </c>
      <c r="CB21" s="1">
        <v>2</v>
      </c>
      <c r="CC21" s="1">
        <v>0</v>
      </c>
      <c r="CD21" s="1">
        <v>0</v>
      </c>
      <c r="CE21" s="1">
        <v>0</v>
      </c>
      <c r="CF21" s="1">
        <v>0</v>
      </c>
      <c r="CG21" s="1">
        <v>3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1</v>
      </c>
      <c r="CN21" s="1">
        <v>0</v>
      </c>
      <c r="CO21" s="1">
        <v>0</v>
      </c>
      <c r="CP21" s="1">
        <v>0</v>
      </c>
      <c r="CQ21" s="1">
        <v>0</v>
      </c>
      <c r="CR21" s="1">
        <v>3</v>
      </c>
      <c r="CS21" s="1">
        <v>0</v>
      </c>
      <c r="CT21" s="1">
        <v>0</v>
      </c>
      <c r="CU21" s="1">
        <v>1</v>
      </c>
      <c r="CV21" s="1">
        <v>0</v>
      </c>
      <c r="CW21" s="1">
        <v>1</v>
      </c>
      <c r="CX21" s="1">
        <v>1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0</v>
      </c>
      <c r="DF21" s="1">
        <v>0</v>
      </c>
      <c r="DG21" s="1">
        <v>1</v>
      </c>
      <c r="DH21" s="1">
        <v>1</v>
      </c>
      <c r="DI21" s="1">
        <v>0</v>
      </c>
      <c r="DJ21" s="1">
        <v>0</v>
      </c>
      <c r="DK21" s="1">
        <v>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1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2</v>
      </c>
      <c r="EB21" s="1">
        <v>0</v>
      </c>
      <c r="EC21" s="1">
        <v>0</v>
      </c>
      <c r="ED21" s="1">
        <v>1</v>
      </c>
      <c r="EE21" s="1">
        <v>2</v>
      </c>
      <c r="EF21" s="1">
        <v>674</v>
      </c>
      <c r="EG21" s="1">
        <v>289</v>
      </c>
      <c r="EH21" s="1">
        <v>0</v>
      </c>
      <c r="EI21" s="19">
        <v>391</v>
      </c>
    </row>
    <row r="22" spans="4:139" x14ac:dyDescent="0.25">
      <c r="D22" s="72"/>
      <c r="E22" s="9" t="s">
        <v>156</v>
      </c>
      <c r="F22" s="10"/>
      <c r="G22" s="13">
        <v>1860</v>
      </c>
      <c r="H22" s="11">
        <v>0</v>
      </c>
      <c r="I22" s="1">
        <v>8</v>
      </c>
      <c r="J22" s="1">
        <v>404</v>
      </c>
      <c r="K22" s="1">
        <v>15</v>
      </c>
      <c r="L22" s="1">
        <v>1</v>
      </c>
      <c r="M22" s="1">
        <v>1</v>
      </c>
      <c r="N22" s="1">
        <v>5</v>
      </c>
      <c r="O22" s="1">
        <v>21</v>
      </c>
      <c r="P22" s="1">
        <v>1</v>
      </c>
      <c r="Q22" s="1">
        <v>231</v>
      </c>
      <c r="R22" s="1">
        <v>9</v>
      </c>
      <c r="S22" s="1">
        <v>1</v>
      </c>
      <c r="T22" s="1">
        <v>3</v>
      </c>
      <c r="U22" s="1">
        <v>13</v>
      </c>
      <c r="V22" s="1">
        <v>33</v>
      </c>
      <c r="W22" s="1">
        <v>55</v>
      </c>
      <c r="X22" s="1">
        <v>21</v>
      </c>
      <c r="Y22" s="1">
        <v>3</v>
      </c>
      <c r="Z22" s="1">
        <v>376</v>
      </c>
      <c r="AA22" s="1">
        <v>7</v>
      </c>
      <c r="AB22" s="1">
        <v>1</v>
      </c>
      <c r="AC22" s="1">
        <v>0</v>
      </c>
      <c r="AD22" s="1">
        <v>101</v>
      </c>
      <c r="AE22" s="1">
        <v>16</v>
      </c>
      <c r="AF22" s="1">
        <v>0</v>
      </c>
      <c r="AG22" s="1">
        <v>1</v>
      </c>
      <c r="AH22" s="1">
        <v>3</v>
      </c>
      <c r="AI22" s="1">
        <v>3</v>
      </c>
      <c r="AJ22" s="1">
        <v>0</v>
      </c>
      <c r="AK22" s="1">
        <v>8</v>
      </c>
      <c r="AL22" s="1">
        <v>4</v>
      </c>
      <c r="AM22" s="1">
        <v>4</v>
      </c>
      <c r="AN22" s="1">
        <v>6</v>
      </c>
      <c r="AO22" s="1">
        <v>230</v>
      </c>
      <c r="AP22" s="1">
        <v>2</v>
      </c>
      <c r="AQ22" s="1">
        <v>19</v>
      </c>
      <c r="AR22" s="1">
        <v>0</v>
      </c>
      <c r="AS22" s="1">
        <v>14</v>
      </c>
      <c r="AT22" s="1">
        <v>24</v>
      </c>
      <c r="AU22" s="1">
        <v>4</v>
      </c>
      <c r="AV22" s="1">
        <v>25</v>
      </c>
      <c r="AW22" s="1">
        <v>4</v>
      </c>
      <c r="AX22" s="1">
        <v>0</v>
      </c>
      <c r="AY22" s="1">
        <v>21</v>
      </c>
      <c r="AZ22" s="1">
        <v>21</v>
      </c>
      <c r="BA22" s="1">
        <v>20</v>
      </c>
      <c r="BB22" s="1">
        <v>1</v>
      </c>
      <c r="BC22" s="1">
        <v>3</v>
      </c>
      <c r="BD22" s="1">
        <v>9</v>
      </c>
      <c r="BE22" s="1">
        <v>3</v>
      </c>
      <c r="BF22" s="1">
        <v>0</v>
      </c>
      <c r="BG22" s="1">
        <v>6</v>
      </c>
      <c r="BH22" s="1">
        <v>3</v>
      </c>
      <c r="BI22" s="1">
        <v>6</v>
      </c>
      <c r="BJ22" s="1">
        <v>0</v>
      </c>
      <c r="BK22" s="1">
        <v>3</v>
      </c>
      <c r="BL22" s="1">
        <v>0</v>
      </c>
      <c r="BM22" s="1">
        <v>1</v>
      </c>
      <c r="BN22" s="1">
        <v>16</v>
      </c>
      <c r="BO22" s="1">
        <v>44</v>
      </c>
      <c r="BP22" s="1">
        <v>0</v>
      </c>
      <c r="BQ22" s="1">
        <v>3</v>
      </c>
      <c r="BR22" s="1">
        <v>3</v>
      </c>
      <c r="BS22" s="1">
        <v>2</v>
      </c>
      <c r="BT22" s="1">
        <v>2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4</v>
      </c>
      <c r="CC22" s="1">
        <v>0</v>
      </c>
      <c r="CD22" s="1">
        <v>1</v>
      </c>
      <c r="CE22" s="1">
        <v>0</v>
      </c>
      <c r="CF22" s="1">
        <v>0</v>
      </c>
      <c r="CG22" s="1">
        <v>1</v>
      </c>
      <c r="CH22" s="1">
        <v>1</v>
      </c>
      <c r="CI22" s="1">
        <v>4</v>
      </c>
      <c r="CJ22" s="1">
        <v>0</v>
      </c>
      <c r="CK22" s="1">
        <v>1</v>
      </c>
      <c r="CL22" s="1">
        <v>0</v>
      </c>
      <c r="CM22" s="1">
        <v>0</v>
      </c>
      <c r="CN22" s="1">
        <v>2</v>
      </c>
      <c r="CO22" s="1">
        <v>0</v>
      </c>
      <c r="CP22" s="1">
        <v>0</v>
      </c>
      <c r="CQ22" s="1">
        <v>0</v>
      </c>
      <c r="CR22" s="1">
        <v>5</v>
      </c>
      <c r="CS22" s="1">
        <v>0</v>
      </c>
      <c r="CT22" s="1">
        <v>0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0</v>
      </c>
      <c r="DB22" s="1">
        <v>1</v>
      </c>
      <c r="DC22" s="1">
        <v>0</v>
      </c>
      <c r="DD22" s="1">
        <v>0</v>
      </c>
      <c r="DE22" s="1">
        <v>0</v>
      </c>
      <c r="DF22" s="1">
        <v>2</v>
      </c>
      <c r="DG22" s="1">
        <v>0</v>
      </c>
      <c r="DH22" s="1">
        <v>4</v>
      </c>
      <c r="DI22" s="1">
        <v>1</v>
      </c>
      <c r="DJ22" s="1">
        <v>0</v>
      </c>
      <c r="DK22" s="1">
        <v>0</v>
      </c>
      <c r="DL22" s="1">
        <v>0</v>
      </c>
      <c r="DM22" s="1">
        <v>0</v>
      </c>
      <c r="DN22" s="1">
        <v>1</v>
      </c>
      <c r="DO22" s="1">
        <v>0</v>
      </c>
      <c r="DP22" s="1">
        <v>1</v>
      </c>
      <c r="DQ22" s="1">
        <v>0</v>
      </c>
      <c r="DR22" s="1">
        <v>0</v>
      </c>
      <c r="DS22" s="1">
        <v>2</v>
      </c>
      <c r="DT22" s="1">
        <v>0</v>
      </c>
      <c r="DU22" s="1">
        <v>1</v>
      </c>
      <c r="DV22" s="1">
        <v>0</v>
      </c>
      <c r="DW22" s="1">
        <v>0</v>
      </c>
      <c r="DX22" s="1">
        <v>0</v>
      </c>
      <c r="DY22" s="1">
        <v>0</v>
      </c>
      <c r="DZ22" s="1">
        <v>1</v>
      </c>
      <c r="EA22" s="1">
        <v>0</v>
      </c>
      <c r="EB22" s="1">
        <v>0</v>
      </c>
      <c r="EC22" s="1">
        <v>0</v>
      </c>
      <c r="ED22" s="1">
        <v>0</v>
      </c>
      <c r="EE22" s="1">
        <v>8</v>
      </c>
      <c r="EF22" s="1">
        <v>1886</v>
      </c>
      <c r="EG22" s="1">
        <v>805</v>
      </c>
      <c r="EH22" s="1">
        <v>0</v>
      </c>
      <c r="EI22" s="19">
        <v>1055</v>
      </c>
    </row>
    <row r="23" spans="4:139" x14ac:dyDescent="0.25">
      <c r="D23" s="72"/>
      <c r="E23" s="9" t="s">
        <v>157</v>
      </c>
      <c r="F23" s="10"/>
      <c r="G23" s="13">
        <v>1220</v>
      </c>
      <c r="H23" s="11">
        <v>0</v>
      </c>
      <c r="I23" s="1">
        <v>3</v>
      </c>
      <c r="J23" s="1">
        <v>272</v>
      </c>
      <c r="K23" s="1">
        <v>11</v>
      </c>
      <c r="L23" s="1">
        <v>0</v>
      </c>
      <c r="M23" s="1">
        <v>0</v>
      </c>
      <c r="N23" s="1">
        <v>5</v>
      </c>
      <c r="O23" s="1">
        <v>9</v>
      </c>
      <c r="P23" s="1">
        <v>0</v>
      </c>
      <c r="Q23" s="1">
        <v>168</v>
      </c>
      <c r="R23" s="1">
        <v>7</v>
      </c>
      <c r="S23" s="1">
        <v>0</v>
      </c>
      <c r="T23" s="1">
        <v>3</v>
      </c>
      <c r="U23" s="1">
        <v>10</v>
      </c>
      <c r="V23" s="1">
        <v>21</v>
      </c>
      <c r="W23" s="1">
        <v>37</v>
      </c>
      <c r="X23" s="1">
        <v>18</v>
      </c>
      <c r="Y23" s="1">
        <v>2</v>
      </c>
      <c r="Z23" s="1">
        <v>240</v>
      </c>
      <c r="AA23" s="1">
        <v>4</v>
      </c>
      <c r="AB23" s="1">
        <v>0</v>
      </c>
      <c r="AC23" s="1">
        <v>0</v>
      </c>
      <c r="AD23" s="1">
        <v>70</v>
      </c>
      <c r="AE23" s="1">
        <v>7</v>
      </c>
      <c r="AF23" s="1">
        <v>0</v>
      </c>
      <c r="AG23" s="1">
        <v>0</v>
      </c>
      <c r="AH23" s="1">
        <v>3</v>
      </c>
      <c r="AI23" s="1">
        <v>2</v>
      </c>
      <c r="AJ23" s="1">
        <v>0</v>
      </c>
      <c r="AK23" s="1">
        <v>3</v>
      </c>
      <c r="AL23" s="1">
        <v>3</v>
      </c>
      <c r="AM23" s="1">
        <v>3</v>
      </c>
      <c r="AN23" s="1">
        <v>3</v>
      </c>
      <c r="AO23" s="1">
        <v>156</v>
      </c>
      <c r="AP23" s="1">
        <v>2</v>
      </c>
      <c r="AQ23" s="1">
        <v>15</v>
      </c>
      <c r="AR23" s="1">
        <v>0</v>
      </c>
      <c r="AS23" s="1">
        <v>10</v>
      </c>
      <c r="AT23" s="1">
        <v>14</v>
      </c>
      <c r="AU23" s="1">
        <v>2</v>
      </c>
      <c r="AV23" s="1">
        <v>15</v>
      </c>
      <c r="AW23" s="1">
        <v>4</v>
      </c>
      <c r="AX23" s="1">
        <v>0</v>
      </c>
      <c r="AY23" s="1">
        <v>13</v>
      </c>
      <c r="AZ23" s="1">
        <v>12</v>
      </c>
      <c r="BA23" s="1">
        <v>16</v>
      </c>
      <c r="BB23" s="1">
        <v>1</v>
      </c>
      <c r="BC23" s="1">
        <v>1</v>
      </c>
      <c r="BD23" s="1">
        <v>8</v>
      </c>
      <c r="BE23" s="1">
        <v>2</v>
      </c>
      <c r="BF23" s="1">
        <v>0</v>
      </c>
      <c r="BG23" s="1">
        <v>5</v>
      </c>
      <c r="BH23" s="1">
        <v>3</v>
      </c>
      <c r="BI23" s="1">
        <v>6</v>
      </c>
      <c r="BJ23" s="1">
        <v>0</v>
      </c>
      <c r="BK23" s="1">
        <v>2</v>
      </c>
      <c r="BL23" s="1">
        <v>0</v>
      </c>
      <c r="BM23" s="1">
        <v>0</v>
      </c>
      <c r="BN23" s="1">
        <v>9</v>
      </c>
      <c r="BO23" s="1">
        <v>35</v>
      </c>
      <c r="BP23" s="1">
        <v>0</v>
      </c>
      <c r="BQ23" s="1">
        <v>2</v>
      </c>
      <c r="BR23" s="1">
        <v>2</v>
      </c>
      <c r="BS23" s="1">
        <v>2</v>
      </c>
      <c r="BT23" s="1">
        <v>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3</v>
      </c>
      <c r="CC23" s="1">
        <v>0</v>
      </c>
      <c r="CD23" s="1">
        <v>1</v>
      </c>
      <c r="CE23" s="1">
        <v>0</v>
      </c>
      <c r="CF23" s="1">
        <v>0</v>
      </c>
      <c r="CG23" s="1">
        <v>1</v>
      </c>
      <c r="CH23" s="1">
        <v>1</v>
      </c>
      <c r="CI23" s="1">
        <v>2</v>
      </c>
      <c r="CJ23" s="1">
        <v>0</v>
      </c>
      <c r="CK23" s="1">
        <v>1</v>
      </c>
      <c r="CL23" s="1">
        <v>0</v>
      </c>
      <c r="CM23" s="1">
        <v>0</v>
      </c>
      <c r="CN23" s="1">
        <v>1</v>
      </c>
      <c r="CO23" s="1">
        <v>0</v>
      </c>
      <c r="CP23" s="1">
        <v>0</v>
      </c>
      <c r="CQ23" s="1">
        <v>0</v>
      </c>
      <c r="CR23" s="1">
        <v>4</v>
      </c>
      <c r="CS23" s="1">
        <v>0</v>
      </c>
      <c r="CT23" s="1">
        <v>0</v>
      </c>
      <c r="CU23" s="1">
        <v>0</v>
      </c>
      <c r="CV23" s="1">
        <v>0</v>
      </c>
      <c r="CW23" s="1">
        <v>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2</v>
      </c>
      <c r="DG23" s="1">
        <v>0</v>
      </c>
      <c r="DH23" s="1">
        <v>4</v>
      </c>
      <c r="DI23" s="1">
        <v>1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1</v>
      </c>
      <c r="DQ23" s="1">
        <v>0</v>
      </c>
      <c r="DR23" s="1">
        <v>0</v>
      </c>
      <c r="DS23" s="1">
        <v>2</v>
      </c>
      <c r="DT23" s="1">
        <v>0</v>
      </c>
      <c r="DU23" s="1">
        <v>1</v>
      </c>
      <c r="DV23" s="1">
        <v>0</v>
      </c>
      <c r="DW23" s="1">
        <v>0</v>
      </c>
      <c r="DX23" s="1">
        <v>0</v>
      </c>
      <c r="DY23" s="1">
        <v>0</v>
      </c>
      <c r="DZ23" s="1">
        <v>1</v>
      </c>
      <c r="EA23" s="1">
        <v>0</v>
      </c>
      <c r="EB23" s="1">
        <v>0</v>
      </c>
      <c r="EC23" s="1">
        <v>0</v>
      </c>
      <c r="ED23" s="1">
        <v>0</v>
      </c>
      <c r="EE23" s="1">
        <v>7</v>
      </c>
      <c r="EF23" s="1">
        <v>1276</v>
      </c>
      <c r="EG23" s="1">
        <v>512</v>
      </c>
      <c r="EH23" s="1">
        <v>0</v>
      </c>
      <c r="EI23" s="19">
        <v>708</v>
      </c>
    </row>
    <row r="24" spans="4:139" x14ac:dyDescent="0.25">
      <c r="D24" s="72"/>
      <c r="E24" s="9" t="s">
        <v>158</v>
      </c>
      <c r="F24" s="10"/>
      <c r="G24" s="13">
        <v>640</v>
      </c>
      <c r="H24" s="11">
        <v>0</v>
      </c>
      <c r="I24" s="1">
        <v>5</v>
      </c>
      <c r="J24" s="1">
        <v>132</v>
      </c>
      <c r="K24" s="1">
        <v>4</v>
      </c>
      <c r="L24" s="1">
        <v>1</v>
      </c>
      <c r="M24" s="1">
        <v>1</v>
      </c>
      <c r="N24" s="1">
        <v>0</v>
      </c>
      <c r="O24" s="1">
        <v>12</v>
      </c>
      <c r="P24" s="1">
        <v>1</v>
      </c>
      <c r="Q24" s="1">
        <v>63</v>
      </c>
      <c r="R24" s="1">
        <v>2</v>
      </c>
      <c r="S24" s="1">
        <v>1</v>
      </c>
      <c r="T24" s="1">
        <v>0</v>
      </c>
      <c r="U24" s="1">
        <v>3</v>
      </c>
      <c r="V24" s="1">
        <v>12</v>
      </c>
      <c r="W24" s="1">
        <v>18</v>
      </c>
      <c r="X24" s="1">
        <v>3</v>
      </c>
      <c r="Y24" s="1">
        <v>1</v>
      </c>
      <c r="Z24" s="1">
        <v>136</v>
      </c>
      <c r="AA24" s="1">
        <v>3</v>
      </c>
      <c r="AB24" s="1">
        <v>1</v>
      </c>
      <c r="AC24" s="1">
        <v>0</v>
      </c>
      <c r="AD24" s="1">
        <v>31</v>
      </c>
      <c r="AE24" s="1">
        <v>9</v>
      </c>
      <c r="AF24" s="1">
        <v>0</v>
      </c>
      <c r="AG24" s="1">
        <v>1</v>
      </c>
      <c r="AH24" s="1">
        <v>0</v>
      </c>
      <c r="AI24" s="1">
        <v>1</v>
      </c>
      <c r="AJ24" s="1">
        <v>0</v>
      </c>
      <c r="AK24" s="1">
        <v>5</v>
      </c>
      <c r="AL24" s="1">
        <v>1</v>
      </c>
      <c r="AM24" s="1">
        <v>1</v>
      </c>
      <c r="AN24" s="1">
        <v>3</v>
      </c>
      <c r="AO24" s="1">
        <v>74</v>
      </c>
      <c r="AP24" s="1">
        <v>0</v>
      </c>
      <c r="AQ24" s="1">
        <v>4</v>
      </c>
      <c r="AR24" s="1">
        <v>0</v>
      </c>
      <c r="AS24" s="1">
        <v>4</v>
      </c>
      <c r="AT24" s="1">
        <v>10</v>
      </c>
      <c r="AU24" s="1">
        <v>2</v>
      </c>
      <c r="AV24" s="1">
        <v>10</v>
      </c>
      <c r="AW24" s="1">
        <v>0</v>
      </c>
      <c r="AX24" s="1">
        <v>0</v>
      </c>
      <c r="AY24" s="1">
        <v>8</v>
      </c>
      <c r="AZ24" s="1">
        <v>9</v>
      </c>
      <c r="BA24" s="1">
        <v>4</v>
      </c>
      <c r="BB24" s="1">
        <v>0</v>
      </c>
      <c r="BC24" s="1">
        <v>2</v>
      </c>
      <c r="BD24" s="1">
        <v>1</v>
      </c>
      <c r="BE24" s="1">
        <v>1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1</v>
      </c>
      <c r="BL24" s="1">
        <v>0</v>
      </c>
      <c r="BM24" s="1">
        <v>1</v>
      </c>
      <c r="BN24" s="1">
        <v>7</v>
      </c>
      <c r="BO24" s="1">
        <v>9</v>
      </c>
      <c r="BP24" s="1">
        <v>0</v>
      </c>
      <c r="BQ24" s="1">
        <v>1</v>
      </c>
      <c r="BR24" s="1">
        <v>1</v>
      </c>
      <c r="BS24" s="1">
        <v>0</v>
      </c>
      <c r="BT24" s="1">
        <v>1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2</v>
      </c>
      <c r="CJ24" s="1">
        <v>0</v>
      </c>
      <c r="CK24" s="1">
        <v>0</v>
      </c>
      <c r="CL24" s="1">
        <v>0</v>
      </c>
      <c r="CM24" s="1">
        <v>0</v>
      </c>
      <c r="CN24" s="1">
        <v>1</v>
      </c>
      <c r="CO24" s="1">
        <v>0</v>
      </c>
      <c r="CP24" s="1">
        <v>0</v>
      </c>
      <c r="CQ24" s="1">
        <v>0</v>
      </c>
      <c r="CR24" s="1">
        <v>1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1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1</v>
      </c>
      <c r="EF24" s="1">
        <v>610</v>
      </c>
      <c r="EG24" s="1">
        <v>293</v>
      </c>
      <c r="EH24" s="1">
        <v>0</v>
      </c>
      <c r="EI24" s="19">
        <v>347</v>
      </c>
    </row>
    <row r="25" spans="4:139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0</v>
      </c>
      <c r="J25" s="1">
        <v>51</v>
      </c>
      <c r="K25" s="1">
        <v>3</v>
      </c>
      <c r="L25" s="1">
        <v>0</v>
      </c>
      <c r="M25" s="1">
        <v>0</v>
      </c>
      <c r="N25" s="1">
        <v>0</v>
      </c>
      <c r="O25" s="1">
        <v>3</v>
      </c>
      <c r="P25" s="1">
        <v>0</v>
      </c>
      <c r="Q25" s="1">
        <v>25</v>
      </c>
      <c r="R25" s="1">
        <v>5</v>
      </c>
      <c r="S25" s="1">
        <v>1</v>
      </c>
      <c r="T25" s="1">
        <v>0</v>
      </c>
      <c r="U25" s="1">
        <v>2</v>
      </c>
      <c r="V25" s="1">
        <v>4</v>
      </c>
      <c r="W25" s="1">
        <v>3</v>
      </c>
      <c r="X25" s="1">
        <v>2</v>
      </c>
      <c r="Y25" s="1">
        <v>0</v>
      </c>
      <c r="Z25" s="1">
        <v>51</v>
      </c>
      <c r="AA25" s="1">
        <v>0</v>
      </c>
      <c r="AB25" s="1">
        <v>0</v>
      </c>
      <c r="AC25" s="1">
        <v>0</v>
      </c>
      <c r="AD25" s="1">
        <v>16</v>
      </c>
      <c r="AE25" s="1">
        <v>3</v>
      </c>
      <c r="AF25" s="1">
        <v>1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2</v>
      </c>
      <c r="AM25" s="1">
        <v>0</v>
      </c>
      <c r="AN25" s="1">
        <v>0</v>
      </c>
      <c r="AO25" s="1">
        <v>43</v>
      </c>
      <c r="AP25" s="1">
        <v>1</v>
      </c>
      <c r="AQ25" s="1">
        <v>3</v>
      </c>
      <c r="AR25" s="1">
        <v>0</v>
      </c>
      <c r="AS25" s="1">
        <v>1</v>
      </c>
      <c r="AT25" s="1">
        <v>1</v>
      </c>
      <c r="AU25" s="1">
        <v>2</v>
      </c>
      <c r="AV25" s="1">
        <v>4</v>
      </c>
      <c r="AW25" s="1">
        <v>1</v>
      </c>
      <c r="AX25" s="1">
        <v>0</v>
      </c>
      <c r="AY25" s="1">
        <v>2</v>
      </c>
      <c r="AZ25" s="1">
        <v>2</v>
      </c>
      <c r="BA25" s="1">
        <v>2</v>
      </c>
      <c r="BB25" s="1">
        <v>0</v>
      </c>
      <c r="BC25" s="1">
        <v>0</v>
      </c>
      <c r="BD25" s="1">
        <v>2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1</v>
      </c>
      <c r="BO25" s="1">
        <v>5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1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1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244</v>
      </c>
      <c r="EG25" s="1">
        <v>113</v>
      </c>
      <c r="EH25" s="1">
        <v>0</v>
      </c>
      <c r="EI25" s="19">
        <v>127</v>
      </c>
    </row>
    <row r="26" spans="4:139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0</v>
      </c>
      <c r="J26" s="2">
        <v>5</v>
      </c>
      <c r="K26" s="2">
        <v>1</v>
      </c>
      <c r="L26" s="2">
        <v>0</v>
      </c>
      <c r="M26" s="2">
        <v>0</v>
      </c>
      <c r="N26" s="2">
        <v>0</v>
      </c>
      <c r="O26" s="2">
        <v>2</v>
      </c>
      <c r="P26" s="2">
        <v>0</v>
      </c>
      <c r="Q26" s="2">
        <v>22</v>
      </c>
      <c r="R26" s="2">
        <v>0</v>
      </c>
      <c r="S26" s="2">
        <v>0</v>
      </c>
      <c r="T26" s="2">
        <v>0</v>
      </c>
      <c r="U26" s="2">
        <v>0</v>
      </c>
      <c r="V26" s="2">
        <v>1</v>
      </c>
      <c r="W26" s="2">
        <v>2</v>
      </c>
      <c r="X26" s="2">
        <v>4</v>
      </c>
      <c r="Y26" s="2">
        <v>0</v>
      </c>
      <c r="Z26" s="2">
        <v>10</v>
      </c>
      <c r="AA26" s="2">
        <v>0</v>
      </c>
      <c r="AB26" s="2">
        <v>0</v>
      </c>
      <c r="AC26" s="2">
        <v>0</v>
      </c>
      <c r="AD26" s="2">
        <v>11</v>
      </c>
      <c r="AE26" s="2">
        <v>1</v>
      </c>
      <c r="AF26" s="2">
        <v>0</v>
      </c>
      <c r="AG26" s="2">
        <v>0</v>
      </c>
      <c r="AH26" s="2">
        <v>1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</v>
      </c>
      <c r="AP26" s="2">
        <v>0</v>
      </c>
      <c r="AQ26" s="2">
        <v>1</v>
      </c>
      <c r="AR26" s="2">
        <v>0</v>
      </c>
      <c r="AS26" s="2">
        <v>0</v>
      </c>
      <c r="AT26" s="2">
        <v>1</v>
      </c>
      <c r="AU26" s="2">
        <v>0</v>
      </c>
      <c r="AV26" s="2">
        <v>1</v>
      </c>
      <c r="AW26" s="2">
        <v>0</v>
      </c>
      <c r="AX26" s="2">
        <v>0</v>
      </c>
      <c r="AY26" s="2">
        <v>7</v>
      </c>
      <c r="AZ26" s="2">
        <v>6</v>
      </c>
      <c r="BA26" s="2">
        <v>2</v>
      </c>
      <c r="BB26" s="2">
        <v>0</v>
      </c>
      <c r="BC26" s="2">
        <v>0</v>
      </c>
      <c r="BD26" s="2">
        <v>0</v>
      </c>
      <c r="BE26" s="2">
        <v>1</v>
      </c>
      <c r="BF26" s="2">
        <v>0</v>
      </c>
      <c r="BG26" s="2">
        <v>1</v>
      </c>
      <c r="BH26" s="2">
        <v>0</v>
      </c>
      <c r="BI26" s="2">
        <v>1</v>
      </c>
      <c r="BJ26" s="2">
        <v>0</v>
      </c>
      <c r="BK26" s="2">
        <v>0</v>
      </c>
      <c r="BL26" s="2">
        <v>0</v>
      </c>
      <c r="BM26" s="2">
        <v>0</v>
      </c>
      <c r="BN26" s="2">
        <v>3</v>
      </c>
      <c r="BO26" s="2">
        <v>1</v>
      </c>
      <c r="BP26" s="2">
        <v>0</v>
      </c>
      <c r="BQ26" s="2">
        <v>1</v>
      </c>
      <c r="BR26" s="2">
        <v>2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1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1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1</v>
      </c>
      <c r="DH26" s="2">
        <v>0</v>
      </c>
      <c r="DI26" s="2">
        <v>0</v>
      </c>
      <c r="DJ26" s="2">
        <v>0</v>
      </c>
      <c r="DK26" s="2">
        <v>1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95</v>
      </c>
      <c r="EG26" s="2">
        <v>23</v>
      </c>
      <c r="EH26" s="2">
        <v>0</v>
      </c>
      <c r="EI26" s="20">
        <v>52</v>
      </c>
    </row>
    <row r="27" spans="4:139" x14ac:dyDescent="0.25">
      <c r="D27" s="72"/>
      <c r="E27" s="9" t="s">
        <v>162</v>
      </c>
      <c r="F27" s="10"/>
      <c r="G27" s="13">
        <v>374</v>
      </c>
      <c r="H27" s="11">
        <v>0</v>
      </c>
      <c r="I27" s="1">
        <v>0</v>
      </c>
      <c r="J27" s="1">
        <v>48</v>
      </c>
      <c r="K27" s="1">
        <v>2</v>
      </c>
      <c r="L27" s="1">
        <v>1</v>
      </c>
      <c r="M27" s="1">
        <v>0</v>
      </c>
      <c r="N27" s="1">
        <v>4</v>
      </c>
      <c r="O27" s="1">
        <v>5</v>
      </c>
      <c r="P27" s="1">
        <v>0</v>
      </c>
      <c r="Q27" s="1">
        <v>67</v>
      </c>
      <c r="R27" s="1">
        <v>0</v>
      </c>
      <c r="S27" s="1">
        <v>0</v>
      </c>
      <c r="T27" s="1">
        <v>0</v>
      </c>
      <c r="U27" s="1">
        <v>1</v>
      </c>
      <c r="V27" s="1">
        <v>3</v>
      </c>
      <c r="W27" s="1">
        <v>13</v>
      </c>
      <c r="X27" s="1">
        <v>7</v>
      </c>
      <c r="Y27" s="1">
        <v>2</v>
      </c>
      <c r="Z27" s="1">
        <v>58</v>
      </c>
      <c r="AA27" s="1">
        <v>0</v>
      </c>
      <c r="AB27" s="1">
        <v>1</v>
      </c>
      <c r="AC27" s="1">
        <v>0</v>
      </c>
      <c r="AD27" s="1">
        <v>28</v>
      </c>
      <c r="AE27" s="1">
        <v>1</v>
      </c>
      <c r="AF27" s="1">
        <v>0</v>
      </c>
      <c r="AG27" s="1">
        <v>1</v>
      </c>
      <c r="AH27" s="1">
        <v>1</v>
      </c>
      <c r="AI27" s="1">
        <v>1</v>
      </c>
      <c r="AJ27" s="1">
        <v>0</v>
      </c>
      <c r="AK27" s="1">
        <v>2</v>
      </c>
      <c r="AL27" s="1">
        <v>1</v>
      </c>
      <c r="AM27" s="1">
        <v>3</v>
      </c>
      <c r="AN27" s="1">
        <v>0</v>
      </c>
      <c r="AO27" s="1">
        <v>21</v>
      </c>
      <c r="AP27" s="1">
        <v>1</v>
      </c>
      <c r="AQ27" s="1">
        <v>1</v>
      </c>
      <c r="AR27" s="1">
        <v>0</v>
      </c>
      <c r="AS27" s="1">
        <v>3</v>
      </c>
      <c r="AT27" s="1">
        <v>5</v>
      </c>
      <c r="AU27" s="1">
        <v>0</v>
      </c>
      <c r="AV27" s="1">
        <v>5</v>
      </c>
      <c r="AW27" s="1">
        <v>0</v>
      </c>
      <c r="AX27" s="1">
        <v>0</v>
      </c>
      <c r="AY27" s="1">
        <v>13</v>
      </c>
      <c r="AZ27" s="1">
        <v>4</v>
      </c>
      <c r="BA27" s="1">
        <v>6</v>
      </c>
      <c r="BB27" s="1">
        <v>1</v>
      </c>
      <c r="BC27" s="1">
        <v>0</v>
      </c>
      <c r="BD27" s="1">
        <v>1</v>
      </c>
      <c r="BE27" s="1">
        <v>2</v>
      </c>
      <c r="BF27" s="1">
        <v>0</v>
      </c>
      <c r="BG27" s="1">
        <v>0</v>
      </c>
      <c r="BH27" s="1">
        <v>1</v>
      </c>
      <c r="BI27" s="1">
        <v>1</v>
      </c>
      <c r="BJ27" s="1">
        <v>0</v>
      </c>
      <c r="BK27" s="1">
        <v>2</v>
      </c>
      <c r="BL27" s="1">
        <v>0</v>
      </c>
      <c r="BM27" s="1">
        <v>0</v>
      </c>
      <c r="BN27" s="1">
        <v>6</v>
      </c>
      <c r="BO27" s="1">
        <v>3</v>
      </c>
      <c r="BP27" s="1">
        <v>0</v>
      </c>
      <c r="BQ27" s="1">
        <v>2</v>
      </c>
      <c r="BR27" s="1">
        <v>2</v>
      </c>
      <c r="BS27" s="1">
        <v>1</v>
      </c>
      <c r="BT27" s="1">
        <v>2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1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1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1</v>
      </c>
      <c r="EF27" s="1">
        <v>337</v>
      </c>
      <c r="EG27" s="1">
        <v>178</v>
      </c>
      <c r="EH27" s="1">
        <v>0</v>
      </c>
      <c r="EI27" s="19">
        <v>196</v>
      </c>
    </row>
    <row r="28" spans="4:139" x14ac:dyDescent="0.25">
      <c r="D28" s="72"/>
      <c r="E28" s="9" t="s">
        <v>163</v>
      </c>
      <c r="F28" s="10"/>
      <c r="G28" s="13">
        <v>437</v>
      </c>
      <c r="H28" s="11">
        <v>0</v>
      </c>
      <c r="I28" s="1">
        <v>2</v>
      </c>
      <c r="J28" s="1">
        <v>57</v>
      </c>
      <c r="K28" s="1">
        <v>3</v>
      </c>
      <c r="L28" s="1">
        <v>0</v>
      </c>
      <c r="M28" s="1">
        <v>1</v>
      </c>
      <c r="N28" s="1">
        <v>1</v>
      </c>
      <c r="O28" s="1">
        <v>6</v>
      </c>
      <c r="P28" s="1">
        <v>0</v>
      </c>
      <c r="Q28" s="1">
        <v>59</v>
      </c>
      <c r="R28" s="1">
        <v>0</v>
      </c>
      <c r="S28" s="1">
        <v>0</v>
      </c>
      <c r="T28" s="1">
        <v>0</v>
      </c>
      <c r="U28" s="1">
        <v>1</v>
      </c>
      <c r="V28" s="1">
        <v>5</v>
      </c>
      <c r="W28" s="1">
        <v>11</v>
      </c>
      <c r="X28" s="1">
        <v>9</v>
      </c>
      <c r="Y28" s="1">
        <v>0</v>
      </c>
      <c r="Z28" s="1">
        <v>97</v>
      </c>
      <c r="AA28" s="1">
        <v>0</v>
      </c>
      <c r="AB28" s="1">
        <v>0</v>
      </c>
      <c r="AC28" s="1">
        <v>0</v>
      </c>
      <c r="AD28" s="1">
        <v>22</v>
      </c>
      <c r="AE28" s="1">
        <v>3</v>
      </c>
      <c r="AF28" s="1">
        <v>0</v>
      </c>
      <c r="AG28" s="1">
        <v>0</v>
      </c>
      <c r="AH28" s="1">
        <v>1</v>
      </c>
      <c r="AI28" s="1">
        <v>0</v>
      </c>
      <c r="AJ28" s="1">
        <v>0</v>
      </c>
      <c r="AK28" s="1">
        <v>2</v>
      </c>
      <c r="AL28" s="1">
        <v>1</v>
      </c>
      <c r="AM28" s="1">
        <v>0</v>
      </c>
      <c r="AN28" s="1">
        <v>0</v>
      </c>
      <c r="AO28" s="1">
        <v>34</v>
      </c>
      <c r="AP28" s="1">
        <v>0</v>
      </c>
      <c r="AQ28" s="1">
        <v>4</v>
      </c>
      <c r="AR28" s="1">
        <v>0</v>
      </c>
      <c r="AS28" s="1">
        <v>4</v>
      </c>
      <c r="AT28" s="1">
        <v>1</v>
      </c>
      <c r="AU28" s="1">
        <v>1</v>
      </c>
      <c r="AV28" s="1">
        <v>7</v>
      </c>
      <c r="AW28" s="1">
        <v>0</v>
      </c>
      <c r="AX28" s="1">
        <v>0</v>
      </c>
      <c r="AY28" s="1">
        <v>5</v>
      </c>
      <c r="AZ28" s="1">
        <v>3</v>
      </c>
      <c r="BA28" s="1">
        <v>4</v>
      </c>
      <c r="BB28" s="1">
        <v>0</v>
      </c>
      <c r="BC28" s="1">
        <v>0</v>
      </c>
      <c r="BD28" s="1">
        <v>1</v>
      </c>
      <c r="BE28" s="1">
        <v>1</v>
      </c>
      <c r="BF28" s="1">
        <v>0</v>
      </c>
      <c r="BG28" s="1">
        <v>0</v>
      </c>
      <c r="BH28" s="1">
        <v>0</v>
      </c>
      <c r="BI28" s="1">
        <v>2</v>
      </c>
      <c r="BJ28" s="1">
        <v>0</v>
      </c>
      <c r="BK28" s="1">
        <v>2</v>
      </c>
      <c r="BL28" s="1">
        <v>0</v>
      </c>
      <c r="BM28" s="1">
        <v>0</v>
      </c>
      <c r="BN28" s="1">
        <v>5</v>
      </c>
      <c r="BO28" s="1">
        <v>6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2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2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1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2</v>
      </c>
      <c r="EF28" s="1">
        <v>369</v>
      </c>
      <c r="EG28" s="1">
        <v>219</v>
      </c>
      <c r="EH28" s="1">
        <v>0</v>
      </c>
      <c r="EI28" s="19">
        <v>218</v>
      </c>
    </row>
    <row r="29" spans="4:139" x14ac:dyDescent="0.25">
      <c r="D29" s="72"/>
      <c r="E29" s="9" t="s">
        <v>164</v>
      </c>
      <c r="F29" s="10"/>
      <c r="G29" s="13">
        <v>582</v>
      </c>
      <c r="H29" s="11">
        <v>0</v>
      </c>
      <c r="I29" s="1">
        <v>0</v>
      </c>
      <c r="J29" s="1">
        <v>115</v>
      </c>
      <c r="K29" s="1">
        <v>2</v>
      </c>
      <c r="L29" s="1">
        <v>0</v>
      </c>
      <c r="M29" s="1">
        <v>0</v>
      </c>
      <c r="N29" s="1">
        <v>1</v>
      </c>
      <c r="O29" s="1">
        <v>8</v>
      </c>
      <c r="P29" s="1">
        <v>0</v>
      </c>
      <c r="Q29" s="1">
        <v>63</v>
      </c>
      <c r="R29" s="1">
        <v>0</v>
      </c>
      <c r="S29" s="1">
        <v>0</v>
      </c>
      <c r="T29" s="1">
        <v>2</v>
      </c>
      <c r="U29" s="1">
        <v>2</v>
      </c>
      <c r="V29" s="1">
        <v>8</v>
      </c>
      <c r="W29" s="1">
        <v>28</v>
      </c>
      <c r="X29" s="1">
        <v>9</v>
      </c>
      <c r="Y29" s="1">
        <v>1</v>
      </c>
      <c r="Z29" s="1">
        <v>102</v>
      </c>
      <c r="AA29" s="1">
        <v>0</v>
      </c>
      <c r="AB29" s="1">
        <v>0</v>
      </c>
      <c r="AC29" s="1">
        <v>0</v>
      </c>
      <c r="AD29" s="1">
        <v>49</v>
      </c>
      <c r="AE29" s="1">
        <v>7</v>
      </c>
      <c r="AF29" s="1">
        <v>1</v>
      </c>
      <c r="AG29" s="1">
        <v>0</v>
      </c>
      <c r="AH29" s="1">
        <v>0</v>
      </c>
      <c r="AI29" s="1">
        <v>1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58</v>
      </c>
      <c r="AP29" s="1">
        <v>0</v>
      </c>
      <c r="AQ29" s="1">
        <v>2</v>
      </c>
      <c r="AR29" s="1">
        <v>0</v>
      </c>
      <c r="AS29" s="1">
        <v>6</v>
      </c>
      <c r="AT29" s="1">
        <v>4</v>
      </c>
      <c r="AU29" s="1">
        <v>2</v>
      </c>
      <c r="AV29" s="1">
        <v>9</v>
      </c>
      <c r="AW29" s="1">
        <v>0</v>
      </c>
      <c r="AX29" s="1">
        <v>0</v>
      </c>
      <c r="AY29" s="1">
        <v>2</v>
      </c>
      <c r="AZ29" s="1">
        <v>9</v>
      </c>
      <c r="BA29" s="1">
        <v>8</v>
      </c>
      <c r="BB29" s="1">
        <v>0</v>
      </c>
      <c r="BC29" s="1">
        <v>0</v>
      </c>
      <c r="BD29" s="1">
        <v>2</v>
      </c>
      <c r="BE29" s="1">
        <v>2</v>
      </c>
      <c r="BF29" s="1">
        <v>0</v>
      </c>
      <c r="BG29" s="1">
        <v>2</v>
      </c>
      <c r="BH29" s="1">
        <v>0</v>
      </c>
      <c r="BI29" s="1">
        <v>0</v>
      </c>
      <c r="BJ29" s="1">
        <v>0</v>
      </c>
      <c r="BK29" s="1">
        <v>1</v>
      </c>
      <c r="BL29" s="1">
        <v>0</v>
      </c>
      <c r="BM29" s="1">
        <v>0</v>
      </c>
      <c r="BN29" s="1">
        <v>5</v>
      </c>
      <c r="BO29" s="1">
        <v>16</v>
      </c>
      <c r="BP29" s="1">
        <v>0</v>
      </c>
      <c r="BQ29" s="1">
        <v>0</v>
      </c>
      <c r="BR29" s="1">
        <v>0</v>
      </c>
      <c r="BS29" s="1">
        <v>2</v>
      </c>
      <c r="BT29" s="1">
        <v>1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1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1</v>
      </c>
      <c r="CS29" s="1">
        <v>0</v>
      </c>
      <c r="CT29" s="1">
        <v>0</v>
      </c>
      <c r="CU29" s="1">
        <v>0</v>
      </c>
      <c r="CV29" s="1">
        <v>0</v>
      </c>
      <c r="CW29" s="1">
        <v>1</v>
      </c>
      <c r="CX29" s="1">
        <v>0</v>
      </c>
      <c r="CY29" s="1">
        <v>0</v>
      </c>
      <c r="CZ29" s="1">
        <v>0</v>
      </c>
      <c r="DA29" s="1">
        <v>0</v>
      </c>
      <c r="DB29" s="1">
        <v>1</v>
      </c>
      <c r="DC29" s="1">
        <v>0</v>
      </c>
      <c r="DD29" s="1">
        <v>0</v>
      </c>
      <c r="DE29" s="1">
        <v>0</v>
      </c>
      <c r="DF29" s="1">
        <v>1</v>
      </c>
      <c r="DG29" s="1">
        <v>0</v>
      </c>
      <c r="DH29" s="1">
        <v>2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1</v>
      </c>
      <c r="EB29" s="1">
        <v>0</v>
      </c>
      <c r="EC29" s="1">
        <v>0</v>
      </c>
      <c r="ED29" s="1">
        <v>0</v>
      </c>
      <c r="EE29" s="1">
        <v>2</v>
      </c>
      <c r="EF29" s="1">
        <v>541</v>
      </c>
      <c r="EG29" s="1">
        <v>269</v>
      </c>
      <c r="EH29" s="1">
        <v>0</v>
      </c>
      <c r="EI29" s="19">
        <v>313</v>
      </c>
    </row>
    <row r="30" spans="4:139" x14ac:dyDescent="0.25">
      <c r="D30" s="72"/>
      <c r="E30" s="9" t="s">
        <v>165</v>
      </c>
      <c r="F30" s="10"/>
      <c r="G30" s="13">
        <v>529</v>
      </c>
      <c r="H30" s="11">
        <v>0</v>
      </c>
      <c r="I30" s="1">
        <v>1</v>
      </c>
      <c r="J30" s="1">
        <v>108</v>
      </c>
      <c r="K30" s="1">
        <v>6</v>
      </c>
      <c r="L30" s="1">
        <v>0</v>
      </c>
      <c r="M30" s="1">
        <v>0</v>
      </c>
      <c r="N30" s="1">
        <v>2</v>
      </c>
      <c r="O30" s="1">
        <v>4</v>
      </c>
      <c r="P30" s="1">
        <v>0</v>
      </c>
      <c r="Q30" s="1">
        <v>69</v>
      </c>
      <c r="R30" s="1">
        <v>0</v>
      </c>
      <c r="S30" s="1">
        <v>1</v>
      </c>
      <c r="T30" s="1">
        <v>1</v>
      </c>
      <c r="U30" s="1">
        <v>2</v>
      </c>
      <c r="V30" s="1">
        <v>6</v>
      </c>
      <c r="W30" s="1">
        <v>16</v>
      </c>
      <c r="X30" s="1">
        <v>1</v>
      </c>
      <c r="Y30" s="1">
        <v>1</v>
      </c>
      <c r="Z30" s="1">
        <v>91</v>
      </c>
      <c r="AA30" s="1">
        <v>0</v>
      </c>
      <c r="AB30" s="1">
        <v>0</v>
      </c>
      <c r="AC30" s="1">
        <v>0</v>
      </c>
      <c r="AD30" s="1">
        <v>31</v>
      </c>
      <c r="AE30" s="1">
        <v>3</v>
      </c>
      <c r="AF30" s="1">
        <v>1</v>
      </c>
      <c r="AG30" s="1">
        <v>0</v>
      </c>
      <c r="AH30" s="1">
        <v>0</v>
      </c>
      <c r="AI30" s="1">
        <v>1</v>
      </c>
      <c r="AJ30" s="1">
        <v>0</v>
      </c>
      <c r="AK30" s="1">
        <v>3</v>
      </c>
      <c r="AL30" s="1">
        <v>1</v>
      </c>
      <c r="AM30" s="1">
        <v>1</v>
      </c>
      <c r="AN30" s="1">
        <v>1</v>
      </c>
      <c r="AO30" s="1">
        <v>56</v>
      </c>
      <c r="AP30" s="1">
        <v>1</v>
      </c>
      <c r="AQ30" s="1">
        <v>2</v>
      </c>
      <c r="AR30" s="1">
        <v>0</v>
      </c>
      <c r="AS30" s="1">
        <v>3</v>
      </c>
      <c r="AT30" s="1">
        <v>9</v>
      </c>
      <c r="AU30" s="1">
        <v>0</v>
      </c>
      <c r="AV30" s="1">
        <v>5</v>
      </c>
      <c r="AW30" s="1">
        <v>2</v>
      </c>
      <c r="AX30" s="1">
        <v>0</v>
      </c>
      <c r="AY30" s="1">
        <v>0</v>
      </c>
      <c r="AZ30" s="1">
        <v>3</v>
      </c>
      <c r="BA30" s="1">
        <v>3</v>
      </c>
      <c r="BB30" s="1">
        <v>0</v>
      </c>
      <c r="BC30" s="1">
        <v>0</v>
      </c>
      <c r="BD30" s="1">
        <v>3</v>
      </c>
      <c r="BE30" s="1">
        <v>1</v>
      </c>
      <c r="BF30" s="1">
        <v>0</v>
      </c>
      <c r="BG30" s="1">
        <v>2</v>
      </c>
      <c r="BH30" s="1">
        <v>0</v>
      </c>
      <c r="BI30" s="1">
        <v>2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24</v>
      </c>
      <c r="BP30" s="1">
        <v>0</v>
      </c>
      <c r="BQ30" s="1">
        <v>0</v>
      </c>
      <c r="BR30" s="1">
        <v>0</v>
      </c>
      <c r="BS30" s="1">
        <v>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1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1</v>
      </c>
      <c r="CQ30" s="1">
        <v>0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1</v>
      </c>
      <c r="DG30" s="1">
        <v>0</v>
      </c>
      <c r="DH30" s="1">
        <v>1</v>
      </c>
      <c r="DI30" s="1">
        <v>1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2</v>
      </c>
      <c r="EF30" s="1">
        <v>476</v>
      </c>
      <c r="EG30" s="1">
        <v>252</v>
      </c>
      <c r="EH30" s="1">
        <v>0</v>
      </c>
      <c r="EI30" s="19">
        <v>277</v>
      </c>
    </row>
    <row r="31" spans="4:139" x14ac:dyDescent="0.25">
      <c r="D31" s="72"/>
      <c r="E31" s="9" t="s">
        <v>166</v>
      </c>
      <c r="F31" s="10"/>
      <c r="G31" s="13">
        <v>489</v>
      </c>
      <c r="H31" s="11">
        <v>0</v>
      </c>
      <c r="I31" s="1">
        <v>4</v>
      </c>
      <c r="J31" s="1">
        <v>130</v>
      </c>
      <c r="K31" s="1">
        <v>6</v>
      </c>
      <c r="L31" s="1">
        <v>0</v>
      </c>
      <c r="M31" s="1">
        <v>0</v>
      </c>
      <c r="N31" s="1">
        <v>0</v>
      </c>
      <c r="O31" s="1">
        <v>5</v>
      </c>
      <c r="P31" s="1">
        <v>1</v>
      </c>
      <c r="Q31" s="1">
        <v>53</v>
      </c>
      <c r="R31" s="1">
        <v>2</v>
      </c>
      <c r="S31" s="1">
        <v>0</v>
      </c>
      <c r="T31" s="1">
        <v>1</v>
      </c>
      <c r="U31" s="1">
        <v>4</v>
      </c>
      <c r="V31" s="1">
        <v>19</v>
      </c>
      <c r="W31" s="1">
        <v>10</v>
      </c>
      <c r="X31" s="1">
        <v>3</v>
      </c>
      <c r="Y31" s="1">
        <v>0</v>
      </c>
      <c r="Z31" s="1">
        <v>110</v>
      </c>
      <c r="AA31" s="1">
        <v>2</v>
      </c>
      <c r="AB31" s="1">
        <v>0</v>
      </c>
      <c r="AC31" s="1">
        <v>0</v>
      </c>
      <c r="AD31" s="1">
        <v>15</v>
      </c>
      <c r="AE31" s="1">
        <v>7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2</v>
      </c>
      <c r="AL31" s="1">
        <v>3</v>
      </c>
      <c r="AM31" s="1">
        <v>0</v>
      </c>
      <c r="AN31" s="1">
        <v>3</v>
      </c>
      <c r="AO31" s="1">
        <v>86</v>
      </c>
      <c r="AP31" s="1">
        <v>1</v>
      </c>
      <c r="AQ31" s="1">
        <v>6</v>
      </c>
      <c r="AR31" s="1">
        <v>0</v>
      </c>
      <c r="AS31" s="1">
        <v>3</v>
      </c>
      <c r="AT31" s="1">
        <v>9</v>
      </c>
      <c r="AU31" s="1">
        <v>2</v>
      </c>
      <c r="AV31" s="1">
        <v>7</v>
      </c>
      <c r="AW31" s="1">
        <v>3</v>
      </c>
      <c r="AX31" s="1">
        <v>0</v>
      </c>
      <c r="AY31" s="1">
        <v>0</v>
      </c>
      <c r="AZ31" s="1">
        <v>2</v>
      </c>
      <c r="BA31" s="1">
        <v>4</v>
      </c>
      <c r="BB31" s="1">
        <v>0</v>
      </c>
      <c r="BC31" s="1">
        <v>2</v>
      </c>
      <c r="BD31" s="1">
        <v>4</v>
      </c>
      <c r="BE31" s="1">
        <v>0</v>
      </c>
      <c r="BF31" s="1">
        <v>0</v>
      </c>
      <c r="BG31" s="1">
        <v>1</v>
      </c>
      <c r="BH31" s="1">
        <v>0</v>
      </c>
      <c r="BI31" s="1">
        <v>0</v>
      </c>
      <c r="BJ31" s="1">
        <v>0</v>
      </c>
      <c r="BK31" s="1">
        <v>1</v>
      </c>
      <c r="BL31" s="1">
        <v>0</v>
      </c>
      <c r="BM31" s="1">
        <v>1</v>
      </c>
      <c r="BN31" s="1">
        <v>3</v>
      </c>
      <c r="BO31" s="1">
        <v>13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1</v>
      </c>
      <c r="CE31" s="1">
        <v>0</v>
      </c>
      <c r="CF31" s="1">
        <v>0</v>
      </c>
      <c r="CG31" s="1">
        <v>0</v>
      </c>
      <c r="CH31" s="1">
        <v>0</v>
      </c>
      <c r="CI31" s="1">
        <v>3</v>
      </c>
      <c r="CJ31" s="1">
        <v>0</v>
      </c>
      <c r="CK31" s="1">
        <v>1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3</v>
      </c>
      <c r="CS31" s="1">
        <v>0</v>
      </c>
      <c r="CT31" s="1">
        <v>0</v>
      </c>
      <c r="CU31" s="1">
        <v>1</v>
      </c>
      <c r="CV31" s="1">
        <v>0</v>
      </c>
      <c r="CW31" s="1">
        <v>1</v>
      </c>
      <c r="CX31" s="1">
        <v>0</v>
      </c>
      <c r="CY31" s="1">
        <v>0</v>
      </c>
      <c r="CZ31" s="1">
        <v>0</v>
      </c>
      <c r="DA31" s="1">
        <v>0</v>
      </c>
      <c r="DB31" s="1">
        <v>2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1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2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1</v>
      </c>
      <c r="EE31" s="1">
        <v>3</v>
      </c>
      <c r="EF31" s="1">
        <v>547</v>
      </c>
      <c r="EG31" s="1">
        <v>196</v>
      </c>
      <c r="EH31" s="1">
        <v>0</v>
      </c>
      <c r="EI31" s="19">
        <v>293</v>
      </c>
    </row>
    <row r="32" spans="4:139" x14ac:dyDescent="0.25">
      <c r="D32" s="72"/>
      <c r="E32" s="9" t="s">
        <v>167</v>
      </c>
      <c r="F32" s="10"/>
      <c r="G32" s="13">
        <v>514</v>
      </c>
      <c r="H32" s="11">
        <v>0</v>
      </c>
      <c r="I32" s="1">
        <v>4</v>
      </c>
      <c r="J32" s="1">
        <v>171</v>
      </c>
      <c r="K32" s="1">
        <v>4</v>
      </c>
      <c r="L32" s="1">
        <v>0</v>
      </c>
      <c r="M32" s="1">
        <v>0</v>
      </c>
      <c r="N32" s="1">
        <v>0</v>
      </c>
      <c r="O32" s="1">
        <v>1</v>
      </c>
      <c r="P32" s="1">
        <v>0</v>
      </c>
      <c r="Q32" s="1">
        <v>40</v>
      </c>
      <c r="R32" s="1">
        <v>15</v>
      </c>
      <c r="S32" s="1">
        <v>1</v>
      </c>
      <c r="T32" s="1">
        <v>1</v>
      </c>
      <c r="U32" s="1">
        <v>9</v>
      </c>
      <c r="V32" s="1">
        <v>15</v>
      </c>
      <c r="W32" s="1">
        <v>6</v>
      </c>
      <c r="X32" s="1">
        <v>0</v>
      </c>
      <c r="Y32" s="1">
        <v>0</v>
      </c>
      <c r="Z32" s="1">
        <v>140</v>
      </c>
      <c r="AA32" s="1">
        <v>8</v>
      </c>
      <c r="AB32" s="1">
        <v>0</v>
      </c>
      <c r="AC32" s="1">
        <v>0</v>
      </c>
      <c r="AD32" s="1">
        <v>12</v>
      </c>
      <c r="AE32" s="1">
        <v>13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1</v>
      </c>
      <c r="AL32" s="1">
        <v>3</v>
      </c>
      <c r="AM32" s="1">
        <v>1</v>
      </c>
      <c r="AN32" s="1">
        <v>5</v>
      </c>
      <c r="AO32" s="1">
        <v>118</v>
      </c>
      <c r="AP32" s="1">
        <v>0</v>
      </c>
      <c r="AQ32" s="1">
        <v>14</v>
      </c>
      <c r="AR32" s="1">
        <v>0</v>
      </c>
      <c r="AS32" s="1">
        <v>1</v>
      </c>
      <c r="AT32" s="1">
        <v>4</v>
      </c>
      <c r="AU32" s="1">
        <v>3</v>
      </c>
      <c r="AV32" s="1">
        <v>3</v>
      </c>
      <c r="AW32" s="1">
        <v>2</v>
      </c>
      <c r="AX32" s="1">
        <v>0</v>
      </c>
      <c r="AY32" s="1">
        <v>0</v>
      </c>
      <c r="AZ32" s="1">
        <v>3</v>
      </c>
      <c r="BA32" s="1">
        <v>2</v>
      </c>
      <c r="BB32" s="1">
        <v>0</v>
      </c>
      <c r="BC32" s="1">
        <v>1</v>
      </c>
      <c r="BD32" s="1">
        <v>2</v>
      </c>
      <c r="BE32" s="1">
        <v>0</v>
      </c>
      <c r="BF32" s="1">
        <v>0</v>
      </c>
      <c r="BG32" s="1">
        <v>0</v>
      </c>
      <c r="BH32" s="1">
        <v>2</v>
      </c>
      <c r="BI32" s="1">
        <v>1</v>
      </c>
      <c r="BJ32" s="1">
        <v>0</v>
      </c>
      <c r="BK32" s="1">
        <v>0</v>
      </c>
      <c r="BL32" s="1">
        <v>0</v>
      </c>
      <c r="BM32" s="1">
        <v>0</v>
      </c>
      <c r="BN32" s="1">
        <v>2</v>
      </c>
      <c r="BO32" s="1">
        <v>12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1</v>
      </c>
      <c r="CA32" s="1">
        <v>0</v>
      </c>
      <c r="CB32" s="1">
        <v>5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2</v>
      </c>
      <c r="CJ32" s="1">
        <v>1</v>
      </c>
      <c r="CK32" s="1">
        <v>0</v>
      </c>
      <c r="CL32" s="1">
        <v>0</v>
      </c>
      <c r="CM32" s="1">
        <v>1</v>
      </c>
      <c r="CN32" s="1">
        <v>0</v>
      </c>
      <c r="CO32" s="1">
        <v>0</v>
      </c>
      <c r="CP32" s="1">
        <v>0</v>
      </c>
      <c r="CQ32" s="1">
        <v>0</v>
      </c>
      <c r="CR32" s="1">
        <v>1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1</v>
      </c>
      <c r="DO32" s="1">
        <v>0</v>
      </c>
      <c r="DP32" s="1">
        <v>1</v>
      </c>
      <c r="DQ32" s="1">
        <v>0</v>
      </c>
      <c r="DR32" s="1">
        <v>0</v>
      </c>
      <c r="DS32" s="1">
        <v>0</v>
      </c>
      <c r="DT32" s="1">
        <v>0</v>
      </c>
      <c r="DU32" s="1">
        <v>1</v>
      </c>
      <c r="DV32" s="1">
        <v>0</v>
      </c>
      <c r="DW32" s="1">
        <v>0</v>
      </c>
      <c r="DX32" s="1">
        <v>0</v>
      </c>
      <c r="DY32" s="1">
        <v>0</v>
      </c>
      <c r="DZ32" s="1">
        <v>1</v>
      </c>
      <c r="EA32" s="1">
        <v>1</v>
      </c>
      <c r="EB32" s="1">
        <v>0</v>
      </c>
      <c r="EC32" s="1">
        <v>0</v>
      </c>
      <c r="ED32" s="1">
        <v>0</v>
      </c>
      <c r="EE32" s="1">
        <v>1</v>
      </c>
      <c r="EF32" s="1">
        <v>638</v>
      </c>
      <c r="EG32" s="1">
        <v>178</v>
      </c>
      <c r="EH32" s="1">
        <v>0</v>
      </c>
      <c r="EI32" s="19">
        <v>336</v>
      </c>
    </row>
    <row r="33" spans="4:139" x14ac:dyDescent="0.25">
      <c r="D33" s="71" t="s">
        <v>168</v>
      </c>
      <c r="E33" s="12" t="s">
        <v>169</v>
      </c>
      <c r="F33" s="7"/>
      <c r="G33" s="14">
        <v>1503</v>
      </c>
      <c r="H33" s="8">
        <v>0</v>
      </c>
      <c r="I33" s="2">
        <v>0</v>
      </c>
      <c r="J33" s="2">
        <v>309</v>
      </c>
      <c r="K33" s="2">
        <v>1</v>
      </c>
      <c r="L33" s="2">
        <v>1</v>
      </c>
      <c r="M33" s="2">
        <v>1</v>
      </c>
      <c r="N33" s="2">
        <v>7</v>
      </c>
      <c r="O33" s="2">
        <v>24</v>
      </c>
      <c r="P33" s="2">
        <v>0</v>
      </c>
      <c r="Q33" s="2">
        <v>219</v>
      </c>
      <c r="R33" s="2">
        <v>6</v>
      </c>
      <c r="S33" s="2">
        <v>1</v>
      </c>
      <c r="T33" s="2">
        <v>4</v>
      </c>
      <c r="U33" s="2">
        <v>18</v>
      </c>
      <c r="V33" s="2">
        <v>50</v>
      </c>
      <c r="W33" s="2">
        <v>58</v>
      </c>
      <c r="X33" s="2">
        <v>27</v>
      </c>
      <c r="Y33" s="2">
        <v>4</v>
      </c>
      <c r="Z33" s="2">
        <v>252</v>
      </c>
      <c r="AA33" s="2">
        <v>3</v>
      </c>
      <c r="AB33" s="2">
        <v>1</v>
      </c>
      <c r="AC33" s="2">
        <v>0</v>
      </c>
      <c r="AD33" s="2">
        <v>123</v>
      </c>
      <c r="AE33" s="2">
        <v>17</v>
      </c>
      <c r="AF33" s="2">
        <v>2</v>
      </c>
      <c r="AG33" s="2">
        <v>1</v>
      </c>
      <c r="AH33" s="2">
        <v>3</v>
      </c>
      <c r="AI33" s="2">
        <v>3</v>
      </c>
      <c r="AJ33" s="2">
        <v>0</v>
      </c>
      <c r="AK33" s="2">
        <v>7</v>
      </c>
      <c r="AL33" s="2">
        <v>1</v>
      </c>
      <c r="AM33" s="2">
        <v>3</v>
      </c>
      <c r="AN33" s="2">
        <v>2</v>
      </c>
      <c r="AO33" s="2">
        <v>120</v>
      </c>
      <c r="AP33" s="2">
        <v>1</v>
      </c>
      <c r="AQ33" s="2">
        <v>14</v>
      </c>
      <c r="AR33" s="2">
        <v>0</v>
      </c>
      <c r="AS33" s="2">
        <v>18</v>
      </c>
      <c r="AT33" s="2">
        <v>18</v>
      </c>
      <c r="AU33" s="2">
        <v>6</v>
      </c>
      <c r="AV33" s="2">
        <v>12</v>
      </c>
      <c r="AW33" s="2">
        <v>5</v>
      </c>
      <c r="AX33" s="2">
        <v>0</v>
      </c>
      <c r="AY33" s="2">
        <v>19</v>
      </c>
      <c r="AZ33" s="2">
        <v>7</v>
      </c>
      <c r="BA33" s="2">
        <v>7</v>
      </c>
      <c r="BB33" s="2">
        <v>0</v>
      </c>
      <c r="BC33" s="2">
        <v>2</v>
      </c>
      <c r="BD33" s="2">
        <v>0</v>
      </c>
      <c r="BE33" s="2">
        <v>7</v>
      </c>
      <c r="BF33" s="2">
        <v>0</v>
      </c>
      <c r="BG33" s="2">
        <v>0</v>
      </c>
      <c r="BH33" s="2">
        <v>0</v>
      </c>
      <c r="BI33" s="2">
        <v>6</v>
      </c>
      <c r="BJ33" s="2">
        <v>0</v>
      </c>
      <c r="BK33" s="2">
        <v>5</v>
      </c>
      <c r="BL33" s="2">
        <v>0</v>
      </c>
      <c r="BM33" s="2">
        <v>1</v>
      </c>
      <c r="BN33" s="2">
        <v>23</v>
      </c>
      <c r="BO33" s="2">
        <v>3</v>
      </c>
      <c r="BP33" s="2">
        <v>0</v>
      </c>
      <c r="BQ33" s="2">
        <v>3</v>
      </c>
      <c r="BR33" s="2">
        <v>3</v>
      </c>
      <c r="BS33" s="2">
        <v>4</v>
      </c>
      <c r="BT33" s="2">
        <v>2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3</v>
      </c>
      <c r="CC33" s="2">
        <v>0</v>
      </c>
      <c r="CD33" s="2">
        <v>1</v>
      </c>
      <c r="CE33" s="2">
        <v>0</v>
      </c>
      <c r="CF33" s="2">
        <v>0</v>
      </c>
      <c r="CG33" s="2">
        <v>4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2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2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  <c r="DE33" s="2">
        <v>0</v>
      </c>
      <c r="DF33" s="2">
        <v>1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1</v>
      </c>
      <c r="DT33" s="2">
        <v>0</v>
      </c>
      <c r="DU33" s="2">
        <v>1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1</v>
      </c>
      <c r="EB33" s="2">
        <v>0</v>
      </c>
      <c r="EC33" s="2">
        <v>0</v>
      </c>
      <c r="ED33" s="2">
        <v>0</v>
      </c>
      <c r="EE33" s="2">
        <v>5</v>
      </c>
      <c r="EF33" s="2">
        <v>1455</v>
      </c>
      <c r="EG33" s="2">
        <v>658</v>
      </c>
      <c r="EH33" s="2">
        <v>0</v>
      </c>
      <c r="EI33" s="20">
        <v>845</v>
      </c>
    </row>
    <row r="34" spans="4:139" x14ac:dyDescent="0.25">
      <c r="D34" s="72"/>
      <c r="E34" s="9" t="s">
        <v>170</v>
      </c>
      <c r="F34" s="10"/>
      <c r="G34" s="13">
        <v>1497</v>
      </c>
      <c r="H34" s="11">
        <v>0</v>
      </c>
      <c r="I34" s="1">
        <v>11</v>
      </c>
      <c r="J34" s="1">
        <v>325</v>
      </c>
      <c r="K34" s="1">
        <v>23</v>
      </c>
      <c r="L34" s="1">
        <v>0</v>
      </c>
      <c r="M34" s="1">
        <v>0</v>
      </c>
      <c r="N34" s="1">
        <v>1</v>
      </c>
      <c r="O34" s="1">
        <v>7</v>
      </c>
      <c r="P34" s="1">
        <v>1</v>
      </c>
      <c r="Q34" s="1">
        <v>154</v>
      </c>
      <c r="R34" s="1">
        <v>11</v>
      </c>
      <c r="S34" s="1">
        <v>1</v>
      </c>
      <c r="T34" s="1">
        <v>1</v>
      </c>
      <c r="U34" s="1">
        <v>1</v>
      </c>
      <c r="V34" s="1">
        <v>7</v>
      </c>
      <c r="W34" s="1">
        <v>28</v>
      </c>
      <c r="X34" s="1">
        <v>6</v>
      </c>
      <c r="Y34" s="1">
        <v>0</v>
      </c>
      <c r="Z34" s="1">
        <v>356</v>
      </c>
      <c r="AA34" s="1">
        <v>7</v>
      </c>
      <c r="AB34" s="1">
        <v>0</v>
      </c>
      <c r="AC34" s="1">
        <v>0</v>
      </c>
      <c r="AD34" s="1">
        <v>45</v>
      </c>
      <c r="AE34" s="1">
        <v>18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3</v>
      </c>
      <c r="AL34" s="1">
        <v>8</v>
      </c>
      <c r="AM34" s="1">
        <v>2</v>
      </c>
      <c r="AN34" s="1">
        <v>7</v>
      </c>
      <c r="AO34" s="1">
        <v>256</v>
      </c>
      <c r="AP34" s="1">
        <v>2</v>
      </c>
      <c r="AQ34" s="1">
        <v>16</v>
      </c>
      <c r="AR34" s="1">
        <v>0</v>
      </c>
      <c r="AS34" s="1">
        <v>2</v>
      </c>
      <c r="AT34" s="1">
        <v>15</v>
      </c>
      <c r="AU34" s="1">
        <v>2</v>
      </c>
      <c r="AV34" s="1">
        <v>25</v>
      </c>
      <c r="AW34" s="1">
        <v>2</v>
      </c>
      <c r="AX34" s="1">
        <v>0</v>
      </c>
      <c r="AY34" s="1">
        <v>8</v>
      </c>
      <c r="AZ34" s="1">
        <v>23</v>
      </c>
      <c r="BA34" s="1">
        <v>22</v>
      </c>
      <c r="BB34" s="1">
        <v>1</v>
      </c>
      <c r="BC34" s="1">
        <v>1</v>
      </c>
      <c r="BD34" s="1">
        <v>13</v>
      </c>
      <c r="BE34" s="1">
        <v>0</v>
      </c>
      <c r="BF34" s="1">
        <v>0</v>
      </c>
      <c r="BG34" s="1">
        <v>6</v>
      </c>
      <c r="BH34" s="1">
        <v>3</v>
      </c>
      <c r="BI34" s="1">
        <v>1</v>
      </c>
      <c r="BJ34" s="1">
        <v>0</v>
      </c>
      <c r="BK34" s="1">
        <v>1</v>
      </c>
      <c r="BL34" s="1">
        <v>0</v>
      </c>
      <c r="BM34" s="1">
        <v>0</v>
      </c>
      <c r="BN34" s="1">
        <v>1</v>
      </c>
      <c r="BO34" s="1">
        <v>72</v>
      </c>
      <c r="BP34" s="1">
        <v>0</v>
      </c>
      <c r="BQ34" s="1">
        <v>0</v>
      </c>
      <c r="BR34" s="1">
        <v>1</v>
      </c>
      <c r="BS34" s="1">
        <v>0</v>
      </c>
      <c r="BT34" s="1">
        <v>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2</v>
      </c>
      <c r="CA34" s="1">
        <v>0</v>
      </c>
      <c r="CB34" s="1">
        <v>3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1</v>
      </c>
      <c r="CI34" s="1">
        <v>5</v>
      </c>
      <c r="CJ34" s="1">
        <v>1</v>
      </c>
      <c r="CK34" s="1">
        <v>1</v>
      </c>
      <c r="CL34" s="1">
        <v>0</v>
      </c>
      <c r="CM34" s="1">
        <v>1</v>
      </c>
      <c r="CN34" s="1">
        <v>0</v>
      </c>
      <c r="CO34" s="1">
        <v>0</v>
      </c>
      <c r="CP34" s="1">
        <v>1</v>
      </c>
      <c r="CQ34" s="1">
        <v>0</v>
      </c>
      <c r="CR34" s="1">
        <v>8</v>
      </c>
      <c r="CS34" s="1">
        <v>0</v>
      </c>
      <c r="CT34" s="1">
        <v>0</v>
      </c>
      <c r="CU34" s="1">
        <v>1</v>
      </c>
      <c r="CV34" s="1">
        <v>0</v>
      </c>
      <c r="CW34" s="1">
        <v>0</v>
      </c>
      <c r="CX34" s="1">
        <v>2</v>
      </c>
      <c r="CY34" s="1">
        <v>0</v>
      </c>
      <c r="CZ34" s="1">
        <v>0</v>
      </c>
      <c r="DA34" s="1">
        <v>0</v>
      </c>
      <c r="DB34" s="1">
        <v>3</v>
      </c>
      <c r="DC34" s="1">
        <v>0</v>
      </c>
      <c r="DD34" s="1">
        <v>0</v>
      </c>
      <c r="DE34" s="1">
        <v>0</v>
      </c>
      <c r="DF34" s="1">
        <v>1</v>
      </c>
      <c r="DG34" s="1">
        <v>1</v>
      </c>
      <c r="DH34" s="1">
        <v>5</v>
      </c>
      <c r="DI34" s="1">
        <v>1</v>
      </c>
      <c r="DJ34" s="1">
        <v>0</v>
      </c>
      <c r="DK34" s="1">
        <v>1</v>
      </c>
      <c r="DL34" s="1">
        <v>0</v>
      </c>
      <c r="DM34" s="1">
        <v>0</v>
      </c>
      <c r="DN34" s="1">
        <v>1</v>
      </c>
      <c r="DO34" s="1">
        <v>0</v>
      </c>
      <c r="DP34" s="1">
        <v>1</v>
      </c>
      <c r="DQ34" s="1">
        <v>1</v>
      </c>
      <c r="DR34" s="1">
        <v>0</v>
      </c>
      <c r="DS34" s="1">
        <v>1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1</v>
      </c>
      <c r="EA34" s="1">
        <v>1</v>
      </c>
      <c r="EB34" s="1">
        <v>0</v>
      </c>
      <c r="EC34" s="1">
        <v>0</v>
      </c>
      <c r="ED34" s="1">
        <v>1</v>
      </c>
      <c r="EE34" s="1">
        <v>6</v>
      </c>
      <c r="EF34" s="1">
        <v>1548</v>
      </c>
      <c r="EG34" s="1">
        <v>657</v>
      </c>
      <c r="EH34" s="1">
        <v>0</v>
      </c>
      <c r="EI34" s="19">
        <v>840</v>
      </c>
    </row>
    <row r="35" spans="4:139" x14ac:dyDescent="0.25">
      <c r="D35" s="71" t="s">
        <v>171</v>
      </c>
      <c r="E35" s="12" t="s">
        <v>172</v>
      </c>
      <c r="F35" s="7"/>
      <c r="G35" s="14">
        <v>1503</v>
      </c>
      <c r="H35" s="8">
        <v>0</v>
      </c>
      <c r="I35" s="2">
        <v>0</v>
      </c>
      <c r="J35" s="2">
        <v>309</v>
      </c>
      <c r="K35" s="2">
        <v>1</v>
      </c>
      <c r="L35" s="2">
        <v>1</v>
      </c>
      <c r="M35" s="2">
        <v>1</v>
      </c>
      <c r="N35" s="2">
        <v>7</v>
      </c>
      <c r="O35" s="2">
        <v>24</v>
      </c>
      <c r="P35" s="2">
        <v>0</v>
      </c>
      <c r="Q35" s="2">
        <v>219</v>
      </c>
      <c r="R35" s="2">
        <v>6</v>
      </c>
      <c r="S35" s="2">
        <v>1</v>
      </c>
      <c r="T35" s="2">
        <v>4</v>
      </c>
      <c r="U35" s="2">
        <v>18</v>
      </c>
      <c r="V35" s="2">
        <v>50</v>
      </c>
      <c r="W35" s="2">
        <v>58</v>
      </c>
      <c r="X35" s="2">
        <v>27</v>
      </c>
      <c r="Y35" s="2">
        <v>4</v>
      </c>
      <c r="Z35" s="2">
        <v>252</v>
      </c>
      <c r="AA35" s="2">
        <v>3</v>
      </c>
      <c r="AB35" s="2">
        <v>1</v>
      </c>
      <c r="AC35" s="2">
        <v>0</v>
      </c>
      <c r="AD35" s="2">
        <v>123</v>
      </c>
      <c r="AE35" s="2">
        <v>17</v>
      </c>
      <c r="AF35" s="2">
        <v>2</v>
      </c>
      <c r="AG35" s="2">
        <v>1</v>
      </c>
      <c r="AH35" s="2">
        <v>3</v>
      </c>
      <c r="AI35" s="2">
        <v>3</v>
      </c>
      <c r="AJ35" s="2">
        <v>0</v>
      </c>
      <c r="AK35" s="2">
        <v>7</v>
      </c>
      <c r="AL35" s="2">
        <v>1</v>
      </c>
      <c r="AM35" s="2">
        <v>3</v>
      </c>
      <c r="AN35" s="2">
        <v>2</v>
      </c>
      <c r="AO35" s="2">
        <v>120</v>
      </c>
      <c r="AP35" s="2">
        <v>1</v>
      </c>
      <c r="AQ35" s="2">
        <v>14</v>
      </c>
      <c r="AR35" s="2">
        <v>0</v>
      </c>
      <c r="AS35" s="2">
        <v>18</v>
      </c>
      <c r="AT35" s="2">
        <v>18</v>
      </c>
      <c r="AU35" s="2">
        <v>6</v>
      </c>
      <c r="AV35" s="2">
        <v>12</v>
      </c>
      <c r="AW35" s="2">
        <v>5</v>
      </c>
      <c r="AX35" s="2">
        <v>0</v>
      </c>
      <c r="AY35" s="2">
        <v>19</v>
      </c>
      <c r="AZ35" s="2">
        <v>7</v>
      </c>
      <c r="BA35" s="2">
        <v>7</v>
      </c>
      <c r="BB35" s="2">
        <v>0</v>
      </c>
      <c r="BC35" s="2">
        <v>2</v>
      </c>
      <c r="BD35" s="2">
        <v>0</v>
      </c>
      <c r="BE35" s="2">
        <v>7</v>
      </c>
      <c r="BF35" s="2">
        <v>0</v>
      </c>
      <c r="BG35" s="2">
        <v>0</v>
      </c>
      <c r="BH35" s="2">
        <v>0</v>
      </c>
      <c r="BI35" s="2">
        <v>6</v>
      </c>
      <c r="BJ35" s="2">
        <v>0</v>
      </c>
      <c r="BK35" s="2">
        <v>5</v>
      </c>
      <c r="BL35" s="2">
        <v>0</v>
      </c>
      <c r="BM35" s="2">
        <v>1</v>
      </c>
      <c r="BN35" s="2">
        <v>23</v>
      </c>
      <c r="BO35" s="2">
        <v>3</v>
      </c>
      <c r="BP35" s="2">
        <v>0</v>
      </c>
      <c r="BQ35" s="2">
        <v>3</v>
      </c>
      <c r="BR35" s="2">
        <v>3</v>
      </c>
      <c r="BS35" s="2">
        <v>4</v>
      </c>
      <c r="BT35" s="2">
        <v>2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3</v>
      </c>
      <c r="CC35" s="2">
        <v>0</v>
      </c>
      <c r="CD35" s="2">
        <v>1</v>
      </c>
      <c r="CE35" s="2">
        <v>0</v>
      </c>
      <c r="CF35" s="2">
        <v>0</v>
      </c>
      <c r="CG35" s="2">
        <v>4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2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2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  <c r="DE35" s="2">
        <v>0</v>
      </c>
      <c r="DF35" s="2">
        <v>1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1</v>
      </c>
      <c r="DT35" s="2">
        <v>0</v>
      </c>
      <c r="DU35" s="2">
        <v>1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1</v>
      </c>
      <c r="EB35" s="2">
        <v>0</v>
      </c>
      <c r="EC35" s="2">
        <v>0</v>
      </c>
      <c r="ED35" s="2">
        <v>0</v>
      </c>
      <c r="EE35" s="2">
        <v>5</v>
      </c>
      <c r="EF35" s="2">
        <v>1455</v>
      </c>
      <c r="EG35" s="2">
        <v>658</v>
      </c>
      <c r="EH35" s="2">
        <v>0</v>
      </c>
      <c r="EI35" s="20">
        <v>845</v>
      </c>
    </row>
    <row r="36" spans="4:139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1</v>
      </c>
      <c r="P36" s="1">
        <v>0</v>
      </c>
      <c r="Q36" s="1">
        <v>13</v>
      </c>
      <c r="R36" s="1">
        <v>0</v>
      </c>
      <c r="S36" s="1">
        <v>0</v>
      </c>
      <c r="T36" s="1">
        <v>0</v>
      </c>
      <c r="U36" s="1">
        <v>0</v>
      </c>
      <c r="V36" s="1">
        <v>1</v>
      </c>
      <c r="W36" s="1">
        <v>1</v>
      </c>
      <c r="X36" s="1">
        <v>4</v>
      </c>
      <c r="Y36" s="1">
        <v>0</v>
      </c>
      <c r="Z36" s="1">
        <v>3</v>
      </c>
      <c r="AA36" s="1">
        <v>0</v>
      </c>
      <c r="AB36" s="1">
        <v>0</v>
      </c>
      <c r="AC36" s="1">
        <v>0</v>
      </c>
      <c r="AD36" s="1">
        <v>6</v>
      </c>
      <c r="AE36" s="1">
        <v>1</v>
      </c>
      <c r="AF36" s="1">
        <v>0</v>
      </c>
      <c r="AG36" s="1">
        <v>0</v>
      </c>
      <c r="AH36" s="1">
        <v>1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1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4</v>
      </c>
      <c r="AZ36" s="1">
        <v>2</v>
      </c>
      <c r="BA36" s="1">
        <v>0</v>
      </c>
      <c r="BB36" s="1">
        <v>0</v>
      </c>
      <c r="BC36" s="1">
        <v>0</v>
      </c>
      <c r="BD36" s="1">
        <v>0</v>
      </c>
      <c r="BE36" s="1">
        <v>1</v>
      </c>
      <c r="BF36" s="1">
        <v>0</v>
      </c>
      <c r="BG36" s="1">
        <v>0</v>
      </c>
      <c r="BH36" s="1">
        <v>0</v>
      </c>
      <c r="BI36" s="1">
        <v>1</v>
      </c>
      <c r="BJ36" s="1">
        <v>0</v>
      </c>
      <c r="BK36" s="1">
        <v>0</v>
      </c>
      <c r="BL36" s="1">
        <v>0</v>
      </c>
      <c r="BM36" s="1">
        <v>0</v>
      </c>
      <c r="BN36" s="1">
        <v>3</v>
      </c>
      <c r="BO36" s="1">
        <v>0</v>
      </c>
      <c r="BP36" s="1">
        <v>0</v>
      </c>
      <c r="BQ36" s="1">
        <v>1</v>
      </c>
      <c r="BR36" s="1">
        <v>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47</v>
      </c>
      <c r="EG36" s="1">
        <v>12</v>
      </c>
      <c r="EH36" s="1">
        <v>0</v>
      </c>
      <c r="EI36" s="19">
        <v>29</v>
      </c>
    </row>
    <row r="37" spans="4:139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0</v>
      </c>
      <c r="J37" s="1">
        <v>21</v>
      </c>
      <c r="K37" s="1">
        <v>0</v>
      </c>
      <c r="L37" s="1">
        <v>1</v>
      </c>
      <c r="M37" s="1">
        <v>0</v>
      </c>
      <c r="N37" s="1">
        <v>3</v>
      </c>
      <c r="O37" s="1">
        <v>5</v>
      </c>
      <c r="P37" s="1">
        <v>0</v>
      </c>
      <c r="Q37" s="1">
        <v>40</v>
      </c>
      <c r="R37" s="1">
        <v>0</v>
      </c>
      <c r="S37" s="1">
        <v>0</v>
      </c>
      <c r="T37" s="1">
        <v>0</v>
      </c>
      <c r="U37" s="1">
        <v>1</v>
      </c>
      <c r="V37" s="1">
        <v>3</v>
      </c>
      <c r="W37" s="1">
        <v>9</v>
      </c>
      <c r="X37" s="1">
        <v>6</v>
      </c>
      <c r="Y37" s="1">
        <v>2</v>
      </c>
      <c r="Z37" s="1">
        <v>25</v>
      </c>
      <c r="AA37" s="1">
        <v>0</v>
      </c>
      <c r="AB37" s="1">
        <v>1</v>
      </c>
      <c r="AC37" s="1">
        <v>0</v>
      </c>
      <c r="AD37" s="1">
        <v>17</v>
      </c>
      <c r="AE37" s="1">
        <v>1</v>
      </c>
      <c r="AF37" s="1">
        <v>0</v>
      </c>
      <c r="AG37" s="1">
        <v>1</v>
      </c>
      <c r="AH37" s="1">
        <v>1</v>
      </c>
      <c r="AI37" s="1">
        <v>1</v>
      </c>
      <c r="AJ37" s="1">
        <v>0</v>
      </c>
      <c r="AK37" s="1">
        <v>1</v>
      </c>
      <c r="AL37" s="1">
        <v>0</v>
      </c>
      <c r="AM37" s="1">
        <v>1</v>
      </c>
      <c r="AN37" s="1">
        <v>0</v>
      </c>
      <c r="AO37" s="1">
        <v>8</v>
      </c>
      <c r="AP37" s="1">
        <v>1</v>
      </c>
      <c r="AQ37" s="1">
        <v>0</v>
      </c>
      <c r="AR37" s="1">
        <v>0</v>
      </c>
      <c r="AS37" s="1">
        <v>2</v>
      </c>
      <c r="AT37" s="1">
        <v>4</v>
      </c>
      <c r="AU37" s="1">
        <v>0</v>
      </c>
      <c r="AV37" s="1">
        <v>2</v>
      </c>
      <c r="AW37" s="1">
        <v>0</v>
      </c>
      <c r="AX37" s="1">
        <v>0</v>
      </c>
      <c r="AY37" s="1">
        <v>9</v>
      </c>
      <c r="AZ37" s="1">
        <v>2</v>
      </c>
      <c r="BA37" s="1">
        <v>3</v>
      </c>
      <c r="BB37" s="1">
        <v>0</v>
      </c>
      <c r="BC37" s="1">
        <v>0</v>
      </c>
      <c r="BD37" s="1">
        <v>0</v>
      </c>
      <c r="BE37" s="1">
        <v>2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2</v>
      </c>
      <c r="BL37" s="1">
        <v>0</v>
      </c>
      <c r="BM37" s="1">
        <v>0</v>
      </c>
      <c r="BN37" s="1">
        <v>6</v>
      </c>
      <c r="BO37" s="1">
        <v>0</v>
      </c>
      <c r="BP37" s="1">
        <v>0</v>
      </c>
      <c r="BQ37" s="1">
        <v>2</v>
      </c>
      <c r="BR37" s="1">
        <v>2</v>
      </c>
      <c r="BS37" s="1">
        <v>1</v>
      </c>
      <c r="BT37" s="1">
        <v>1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1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188</v>
      </c>
      <c r="EG37" s="1">
        <v>81</v>
      </c>
      <c r="EH37" s="1">
        <v>0</v>
      </c>
      <c r="EI37" s="19">
        <v>112</v>
      </c>
    </row>
    <row r="38" spans="4:139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0</v>
      </c>
      <c r="J38" s="1">
        <v>23</v>
      </c>
      <c r="K38" s="1">
        <v>1</v>
      </c>
      <c r="L38" s="1">
        <v>0</v>
      </c>
      <c r="M38" s="1">
        <v>1</v>
      </c>
      <c r="N38" s="1">
        <v>1</v>
      </c>
      <c r="O38" s="1">
        <v>3</v>
      </c>
      <c r="P38" s="1">
        <v>0</v>
      </c>
      <c r="Q38" s="1">
        <v>45</v>
      </c>
      <c r="R38" s="1">
        <v>0</v>
      </c>
      <c r="S38" s="1">
        <v>0</v>
      </c>
      <c r="T38" s="1">
        <v>0</v>
      </c>
      <c r="U38" s="1">
        <v>1</v>
      </c>
      <c r="V38" s="1">
        <v>4</v>
      </c>
      <c r="W38" s="1">
        <v>10</v>
      </c>
      <c r="X38" s="1">
        <v>8</v>
      </c>
      <c r="Y38" s="1">
        <v>0</v>
      </c>
      <c r="Z38" s="1">
        <v>30</v>
      </c>
      <c r="AA38" s="1">
        <v>0</v>
      </c>
      <c r="AB38" s="1">
        <v>0</v>
      </c>
      <c r="AC38" s="1">
        <v>0</v>
      </c>
      <c r="AD38" s="1">
        <v>20</v>
      </c>
      <c r="AE38" s="1">
        <v>1</v>
      </c>
      <c r="AF38" s="1">
        <v>0</v>
      </c>
      <c r="AG38" s="1">
        <v>0</v>
      </c>
      <c r="AH38" s="1">
        <v>1</v>
      </c>
      <c r="AI38" s="1">
        <v>0</v>
      </c>
      <c r="AJ38" s="1">
        <v>0</v>
      </c>
      <c r="AK38" s="1">
        <v>2</v>
      </c>
      <c r="AL38" s="1">
        <v>0</v>
      </c>
      <c r="AM38" s="1">
        <v>0</v>
      </c>
      <c r="AN38" s="1">
        <v>0</v>
      </c>
      <c r="AO38" s="1">
        <v>14</v>
      </c>
      <c r="AP38" s="1">
        <v>0</v>
      </c>
      <c r="AQ38" s="1">
        <v>2</v>
      </c>
      <c r="AR38" s="1">
        <v>0</v>
      </c>
      <c r="AS38" s="1">
        <v>4</v>
      </c>
      <c r="AT38" s="1">
        <v>0</v>
      </c>
      <c r="AU38" s="1">
        <v>1</v>
      </c>
      <c r="AV38" s="1">
        <v>3</v>
      </c>
      <c r="AW38" s="1">
        <v>0</v>
      </c>
      <c r="AX38" s="1">
        <v>0</v>
      </c>
      <c r="AY38" s="1">
        <v>4</v>
      </c>
      <c r="AZ38" s="1">
        <v>1</v>
      </c>
      <c r="BA38" s="1">
        <v>1</v>
      </c>
      <c r="BB38" s="1">
        <v>0</v>
      </c>
      <c r="BC38" s="1">
        <v>0</v>
      </c>
      <c r="BD38" s="1">
        <v>0</v>
      </c>
      <c r="BE38" s="1">
        <v>1</v>
      </c>
      <c r="BF38" s="1">
        <v>0</v>
      </c>
      <c r="BG38" s="1">
        <v>0</v>
      </c>
      <c r="BH38" s="1">
        <v>0</v>
      </c>
      <c r="BI38" s="1">
        <v>2</v>
      </c>
      <c r="BJ38" s="1">
        <v>0</v>
      </c>
      <c r="BK38" s="1">
        <v>2</v>
      </c>
      <c r="BL38" s="1">
        <v>0</v>
      </c>
      <c r="BM38" s="1">
        <v>0</v>
      </c>
      <c r="BN38" s="1">
        <v>4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2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2</v>
      </c>
      <c r="EF38" s="1">
        <v>194</v>
      </c>
      <c r="EG38" s="1">
        <v>115</v>
      </c>
      <c r="EH38" s="1">
        <v>0</v>
      </c>
      <c r="EI38" s="19">
        <v>108</v>
      </c>
    </row>
    <row r="39" spans="4:139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0</v>
      </c>
      <c r="J39" s="1">
        <v>53</v>
      </c>
      <c r="K39" s="1">
        <v>0</v>
      </c>
      <c r="L39" s="1">
        <v>0</v>
      </c>
      <c r="M39" s="1">
        <v>0</v>
      </c>
      <c r="N39" s="1">
        <v>1</v>
      </c>
      <c r="O39" s="1">
        <v>7</v>
      </c>
      <c r="P39" s="1">
        <v>0</v>
      </c>
      <c r="Q39" s="1">
        <v>30</v>
      </c>
      <c r="R39" s="1">
        <v>0</v>
      </c>
      <c r="S39" s="1">
        <v>0</v>
      </c>
      <c r="T39" s="1">
        <v>2</v>
      </c>
      <c r="U39" s="1">
        <v>2</v>
      </c>
      <c r="V39" s="1">
        <v>5</v>
      </c>
      <c r="W39" s="1">
        <v>16</v>
      </c>
      <c r="X39" s="1">
        <v>6</v>
      </c>
      <c r="Y39" s="1">
        <v>1</v>
      </c>
      <c r="Z39" s="1">
        <v>42</v>
      </c>
      <c r="AA39" s="1">
        <v>0</v>
      </c>
      <c r="AB39" s="1">
        <v>0</v>
      </c>
      <c r="AC39" s="1">
        <v>0</v>
      </c>
      <c r="AD39" s="1">
        <v>37</v>
      </c>
      <c r="AE39" s="1">
        <v>5</v>
      </c>
      <c r="AF39" s="1">
        <v>1</v>
      </c>
      <c r="AG39" s="1">
        <v>0</v>
      </c>
      <c r="AH39" s="1">
        <v>0</v>
      </c>
      <c r="AI39" s="1">
        <v>1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17</v>
      </c>
      <c r="AP39" s="1">
        <v>0</v>
      </c>
      <c r="AQ39" s="1">
        <v>1</v>
      </c>
      <c r="AR39" s="1">
        <v>0</v>
      </c>
      <c r="AS39" s="1">
        <v>5</v>
      </c>
      <c r="AT39" s="1">
        <v>1</v>
      </c>
      <c r="AU39" s="1">
        <v>2</v>
      </c>
      <c r="AV39" s="1">
        <v>2</v>
      </c>
      <c r="AW39" s="1">
        <v>0</v>
      </c>
      <c r="AX39" s="1">
        <v>0</v>
      </c>
      <c r="AY39" s="1">
        <v>2</v>
      </c>
      <c r="AZ39" s="1">
        <v>2</v>
      </c>
      <c r="BA39" s="1">
        <v>1</v>
      </c>
      <c r="BB39" s="1">
        <v>0</v>
      </c>
      <c r="BC39" s="1">
        <v>0</v>
      </c>
      <c r="BD39" s="1">
        <v>0</v>
      </c>
      <c r="BE39" s="1">
        <v>2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5</v>
      </c>
      <c r="BO39" s="1">
        <v>0</v>
      </c>
      <c r="BP39" s="1">
        <v>0</v>
      </c>
      <c r="BQ39" s="1">
        <v>0</v>
      </c>
      <c r="BR39" s="1">
        <v>0</v>
      </c>
      <c r="BS39" s="1">
        <v>2</v>
      </c>
      <c r="BT39" s="1">
        <v>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1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1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1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1</v>
      </c>
      <c r="EB39" s="1">
        <v>0</v>
      </c>
      <c r="EC39" s="1">
        <v>0</v>
      </c>
      <c r="ED39" s="1">
        <v>0</v>
      </c>
      <c r="EE39" s="1">
        <v>1</v>
      </c>
      <c r="EF39" s="1">
        <v>257</v>
      </c>
      <c r="EG39" s="1">
        <v>140</v>
      </c>
      <c r="EH39" s="1">
        <v>0</v>
      </c>
      <c r="EI39" s="19">
        <v>159</v>
      </c>
    </row>
    <row r="40" spans="4:139" x14ac:dyDescent="0.25">
      <c r="D40" s="72"/>
      <c r="E40" s="9" t="s">
        <v>165</v>
      </c>
      <c r="F40" s="10"/>
      <c r="G40" s="13">
        <v>267</v>
      </c>
      <c r="H40" s="11">
        <v>0</v>
      </c>
      <c r="I40" s="1">
        <v>0</v>
      </c>
      <c r="J40" s="1">
        <v>59</v>
      </c>
      <c r="K40" s="1">
        <v>0</v>
      </c>
      <c r="L40" s="1">
        <v>0</v>
      </c>
      <c r="M40" s="1">
        <v>0</v>
      </c>
      <c r="N40" s="1">
        <v>2</v>
      </c>
      <c r="O40" s="1">
        <v>4</v>
      </c>
      <c r="P40" s="1">
        <v>0</v>
      </c>
      <c r="Q40" s="1">
        <v>37</v>
      </c>
      <c r="R40" s="1">
        <v>0</v>
      </c>
      <c r="S40" s="1">
        <v>1</v>
      </c>
      <c r="T40" s="1">
        <v>0</v>
      </c>
      <c r="U40" s="1">
        <v>2</v>
      </c>
      <c r="V40" s="1">
        <v>5</v>
      </c>
      <c r="W40" s="1">
        <v>10</v>
      </c>
      <c r="X40" s="1">
        <v>0</v>
      </c>
      <c r="Y40" s="1">
        <v>1</v>
      </c>
      <c r="Z40" s="1">
        <v>32</v>
      </c>
      <c r="AA40" s="1">
        <v>0</v>
      </c>
      <c r="AB40" s="1">
        <v>0</v>
      </c>
      <c r="AC40" s="1">
        <v>0</v>
      </c>
      <c r="AD40" s="1">
        <v>20</v>
      </c>
      <c r="AE40" s="1">
        <v>3</v>
      </c>
      <c r="AF40" s="1">
        <v>1</v>
      </c>
      <c r="AG40" s="1">
        <v>0</v>
      </c>
      <c r="AH40" s="1">
        <v>0</v>
      </c>
      <c r="AI40" s="1">
        <v>1</v>
      </c>
      <c r="AJ40" s="1">
        <v>0</v>
      </c>
      <c r="AK40" s="1">
        <v>3</v>
      </c>
      <c r="AL40" s="1">
        <v>0</v>
      </c>
      <c r="AM40" s="1">
        <v>1</v>
      </c>
      <c r="AN40" s="1">
        <v>0</v>
      </c>
      <c r="AO40" s="1">
        <v>13</v>
      </c>
      <c r="AP40" s="1">
        <v>0</v>
      </c>
      <c r="AQ40" s="1">
        <v>1</v>
      </c>
      <c r="AR40" s="1">
        <v>0</v>
      </c>
      <c r="AS40" s="1">
        <v>3</v>
      </c>
      <c r="AT40" s="1">
        <v>4</v>
      </c>
      <c r="AU40" s="1">
        <v>0</v>
      </c>
      <c r="AV40" s="1">
        <v>3</v>
      </c>
      <c r="AW40" s="1">
        <v>0</v>
      </c>
      <c r="AX40" s="1">
        <v>0</v>
      </c>
      <c r="AY40" s="1">
        <v>0</v>
      </c>
      <c r="AZ40" s="1">
        <v>0</v>
      </c>
      <c r="BA40" s="1">
        <v>1</v>
      </c>
      <c r="BB40" s="1">
        <v>0</v>
      </c>
      <c r="BC40" s="1">
        <v>0</v>
      </c>
      <c r="BD40" s="1">
        <v>0</v>
      </c>
      <c r="BE40" s="1">
        <v>1</v>
      </c>
      <c r="BF40" s="1">
        <v>0</v>
      </c>
      <c r="BG40" s="1">
        <v>0</v>
      </c>
      <c r="BH40" s="1">
        <v>0</v>
      </c>
      <c r="BI40" s="1">
        <v>2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2</v>
      </c>
      <c r="BP40" s="1">
        <v>0</v>
      </c>
      <c r="BQ40" s="1">
        <v>0</v>
      </c>
      <c r="BR40" s="1">
        <v>0</v>
      </c>
      <c r="BS40" s="1">
        <v>1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1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1</v>
      </c>
      <c r="EF40" s="1">
        <v>215</v>
      </c>
      <c r="EG40" s="1">
        <v>135</v>
      </c>
      <c r="EH40" s="1">
        <v>0</v>
      </c>
      <c r="EI40" s="19">
        <v>132</v>
      </c>
    </row>
    <row r="41" spans="4:139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0</v>
      </c>
      <c r="J41" s="1">
        <v>69</v>
      </c>
      <c r="K41" s="1">
        <v>0</v>
      </c>
      <c r="L41" s="1">
        <v>0</v>
      </c>
      <c r="M41" s="1">
        <v>0</v>
      </c>
      <c r="N41" s="1">
        <v>0</v>
      </c>
      <c r="O41" s="1">
        <v>4</v>
      </c>
      <c r="P41" s="1">
        <v>0</v>
      </c>
      <c r="Q41" s="1">
        <v>29</v>
      </c>
      <c r="R41" s="1">
        <v>1</v>
      </c>
      <c r="S41" s="1">
        <v>0</v>
      </c>
      <c r="T41" s="1">
        <v>1</v>
      </c>
      <c r="U41" s="1">
        <v>4</v>
      </c>
      <c r="V41" s="1">
        <v>18</v>
      </c>
      <c r="W41" s="1">
        <v>7</v>
      </c>
      <c r="X41" s="1">
        <v>3</v>
      </c>
      <c r="Y41" s="1">
        <v>0</v>
      </c>
      <c r="Z41" s="1">
        <v>50</v>
      </c>
      <c r="AA41" s="1">
        <v>1</v>
      </c>
      <c r="AB41" s="1">
        <v>0</v>
      </c>
      <c r="AC41" s="1">
        <v>0</v>
      </c>
      <c r="AD41" s="1">
        <v>12</v>
      </c>
      <c r="AE41" s="1">
        <v>3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1</v>
      </c>
      <c r="AL41" s="1">
        <v>0</v>
      </c>
      <c r="AM41" s="1">
        <v>0</v>
      </c>
      <c r="AN41" s="1">
        <v>1</v>
      </c>
      <c r="AO41" s="1">
        <v>25</v>
      </c>
      <c r="AP41" s="1">
        <v>0</v>
      </c>
      <c r="AQ41" s="1">
        <v>3</v>
      </c>
      <c r="AR41" s="1">
        <v>0</v>
      </c>
      <c r="AS41" s="1">
        <v>3</v>
      </c>
      <c r="AT41" s="1">
        <v>5</v>
      </c>
      <c r="AU41" s="1">
        <v>1</v>
      </c>
      <c r="AV41" s="1">
        <v>0</v>
      </c>
      <c r="AW41" s="1">
        <v>3</v>
      </c>
      <c r="AX41" s="1">
        <v>0</v>
      </c>
      <c r="AY41" s="1">
        <v>0</v>
      </c>
      <c r="AZ41" s="1">
        <v>0</v>
      </c>
      <c r="BA41" s="1">
        <v>1</v>
      </c>
      <c r="BB41" s="1">
        <v>0</v>
      </c>
      <c r="BC41" s="1">
        <v>2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1</v>
      </c>
      <c r="BL41" s="1">
        <v>0</v>
      </c>
      <c r="BM41" s="1">
        <v>1</v>
      </c>
      <c r="BN41" s="1">
        <v>3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1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1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1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1</v>
      </c>
      <c r="EF41" s="1">
        <v>256</v>
      </c>
      <c r="EG41" s="1">
        <v>98</v>
      </c>
      <c r="EH41" s="1">
        <v>0</v>
      </c>
      <c r="EI41" s="19">
        <v>143</v>
      </c>
    </row>
    <row r="42" spans="4:139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0</v>
      </c>
      <c r="J42" s="1">
        <v>83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25</v>
      </c>
      <c r="R42" s="1">
        <v>5</v>
      </c>
      <c r="S42" s="1">
        <v>0</v>
      </c>
      <c r="T42" s="1">
        <v>1</v>
      </c>
      <c r="U42" s="1">
        <v>8</v>
      </c>
      <c r="V42" s="1">
        <v>14</v>
      </c>
      <c r="W42" s="1">
        <v>5</v>
      </c>
      <c r="X42" s="1">
        <v>0</v>
      </c>
      <c r="Y42" s="1">
        <v>0</v>
      </c>
      <c r="Z42" s="1">
        <v>70</v>
      </c>
      <c r="AA42" s="1">
        <v>2</v>
      </c>
      <c r="AB42" s="1">
        <v>0</v>
      </c>
      <c r="AC42" s="1">
        <v>0</v>
      </c>
      <c r="AD42" s="1">
        <v>11</v>
      </c>
      <c r="AE42" s="1">
        <v>3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</v>
      </c>
      <c r="AM42" s="1">
        <v>1</v>
      </c>
      <c r="AN42" s="1">
        <v>1</v>
      </c>
      <c r="AO42" s="1">
        <v>43</v>
      </c>
      <c r="AP42" s="1">
        <v>0</v>
      </c>
      <c r="AQ42" s="1">
        <v>6</v>
      </c>
      <c r="AR42" s="1">
        <v>0</v>
      </c>
      <c r="AS42" s="1">
        <v>1</v>
      </c>
      <c r="AT42" s="1">
        <v>4</v>
      </c>
      <c r="AU42" s="1">
        <v>2</v>
      </c>
      <c r="AV42" s="1">
        <v>2</v>
      </c>
      <c r="AW42" s="1">
        <v>2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1</v>
      </c>
      <c r="BJ42" s="1">
        <v>0</v>
      </c>
      <c r="BK42" s="1">
        <v>0</v>
      </c>
      <c r="BL42" s="1">
        <v>0</v>
      </c>
      <c r="BM42" s="1">
        <v>0</v>
      </c>
      <c r="BN42" s="1">
        <v>2</v>
      </c>
      <c r="BO42" s="1">
        <v>1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298</v>
      </c>
      <c r="EG42" s="1">
        <v>77</v>
      </c>
      <c r="EH42" s="1">
        <v>0</v>
      </c>
      <c r="EI42" s="19">
        <v>162</v>
      </c>
    </row>
    <row r="43" spans="4:139" x14ac:dyDescent="0.25">
      <c r="D43" s="72"/>
      <c r="E43" s="9" t="s">
        <v>173</v>
      </c>
      <c r="F43" s="10"/>
      <c r="G43" s="13">
        <v>1497</v>
      </c>
      <c r="H43" s="11">
        <v>0</v>
      </c>
      <c r="I43" s="1">
        <v>11</v>
      </c>
      <c r="J43" s="1">
        <v>325</v>
      </c>
      <c r="K43" s="1">
        <v>23</v>
      </c>
      <c r="L43" s="1">
        <v>0</v>
      </c>
      <c r="M43" s="1">
        <v>0</v>
      </c>
      <c r="N43" s="1">
        <v>1</v>
      </c>
      <c r="O43" s="1">
        <v>7</v>
      </c>
      <c r="P43" s="1">
        <v>1</v>
      </c>
      <c r="Q43" s="1">
        <v>154</v>
      </c>
      <c r="R43" s="1">
        <v>11</v>
      </c>
      <c r="S43" s="1">
        <v>1</v>
      </c>
      <c r="T43" s="1">
        <v>1</v>
      </c>
      <c r="U43" s="1">
        <v>1</v>
      </c>
      <c r="V43" s="1">
        <v>7</v>
      </c>
      <c r="W43" s="1">
        <v>28</v>
      </c>
      <c r="X43" s="1">
        <v>6</v>
      </c>
      <c r="Y43" s="1">
        <v>0</v>
      </c>
      <c r="Z43" s="1">
        <v>356</v>
      </c>
      <c r="AA43" s="1">
        <v>7</v>
      </c>
      <c r="AB43" s="1">
        <v>0</v>
      </c>
      <c r="AC43" s="1">
        <v>0</v>
      </c>
      <c r="AD43" s="1">
        <v>45</v>
      </c>
      <c r="AE43" s="1">
        <v>18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3</v>
      </c>
      <c r="AL43" s="1">
        <v>8</v>
      </c>
      <c r="AM43" s="1">
        <v>2</v>
      </c>
      <c r="AN43" s="1">
        <v>7</v>
      </c>
      <c r="AO43" s="1">
        <v>256</v>
      </c>
      <c r="AP43" s="1">
        <v>2</v>
      </c>
      <c r="AQ43" s="1">
        <v>16</v>
      </c>
      <c r="AR43" s="1">
        <v>0</v>
      </c>
      <c r="AS43" s="1">
        <v>2</v>
      </c>
      <c r="AT43" s="1">
        <v>15</v>
      </c>
      <c r="AU43" s="1">
        <v>2</v>
      </c>
      <c r="AV43" s="1">
        <v>25</v>
      </c>
      <c r="AW43" s="1">
        <v>2</v>
      </c>
      <c r="AX43" s="1">
        <v>0</v>
      </c>
      <c r="AY43" s="1">
        <v>8</v>
      </c>
      <c r="AZ43" s="1">
        <v>23</v>
      </c>
      <c r="BA43" s="1">
        <v>22</v>
      </c>
      <c r="BB43" s="1">
        <v>1</v>
      </c>
      <c r="BC43" s="1">
        <v>1</v>
      </c>
      <c r="BD43" s="1">
        <v>13</v>
      </c>
      <c r="BE43" s="1">
        <v>0</v>
      </c>
      <c r="BF43" s="1">
        <v>0</v>
      </c>
      <c r="BG43" s="1">
        <v>6</v>
      </c>
      <c r="BH43" s="1">
        <v>3</v>
      </c>
      <c r="BI43" s="1">
        <v>1</v>
      </c>
      <c r="BJ43" s="1">
        <v>0</v>
      </c>
      <c r="BK43" s="1">
        <v>1</v>
      </c>
      <c r="BL43" s="1">
        <v>0</v>
      </c>
      <c r="BM43" s="1">
        <v>0</v>
      </c>
      <c r="BN43" s="1">
        <v>1</v>
      </c>
      <c r="BO43" s="1">
        <v>72</v>
      </c>
      <c r="BP43" s="1">
        <v>0</v>
      </c>
      <c r="BQ43" s="1">
        <v>0</v>
      </c>
      <c r="BR43" s="1">
        <v>1</v>
      </c>
      <c r="BS43" s="1">
        <v>0</v>
      </c>
      <c r="BT43" s="1">
        <v>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2</v>
      </c>
      <c r="CA43" s="1">
        <v>0</v>
      </c>
      <c r="CB43" s="1">
        <v>3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1</v>
      </c>
      <c r="CI43" s="1">
        <v>5</v>
      </c>
      <c r="CJ43" s="1">
        <v>1</v>
      </c>
      <c r="CK43" s="1">
        <v>1</v>
      </c>
      <c r="CL43" s="1">
        <v>0</v>
      </c>
      <c r="CM43" s="1">
        <v>1</v>
      </c>
      <c r="CN43" s="1">
        <v>0</v>
      </c>
      <c r="CO43" s="1">
        <v>0</v>
      </c>
      <c r="CP43" s="1">
        <v>1</v>
      </c>
      <c r="CQ43" s="1">
        <v>0</v>
      </c>
      <c r="CR43" s="1">
        <v>8</v>
      </c>
      <c r="CS43" s="1">
        <v>0</v>
      </c>
      <c r="CT43" s="1">
        <v>0</v>
      </c>
      <c r="CU43" s="1">
        <v>1</v>
      </c>
      <c r="CV43" s="1">
        <v>0</v>
      </c>
      <c r="CW43" s="1">
        <v>0</v>
      </c>
      <c r="CX43" s="1">
        <v>2</v>
      </c>
      <c r="CY43" s="1">
        <v>0</v>
      </c>
      <c r="CZ43" s="1">
        <v>0</v>
      </c>
      <c r="DA43" s="1">
        <v>0</v>
      </c>
      <c r="DB43" s="1">
        <v>3</v>
      </c>
      <c r="DC43" s="1">
        <v>0</v>
      </c>
      <c r="DD43" s="1">
        <v>0</v>
      </c>
      <c r="DE43" s="1">
        <v>0</v>
      </c>
      <c r="DF43" s="1">
        <v>1</v>
      </c>
      <c r="DG43" s="1">
        <v>1</v>
      </c>
      <c r="DH43" s="1">
        <v>5</v>
      </c>
      <c r="DI43" s="1">
        <v>1</v>
      </c>
      <c r="DJ43" s="1">
        <v>0</v>
      </c>
      <c r="DK43" s="1">
        <v>1</v>
      </c>
      <c r="DL43" s="1">
        <v>0</v>
      </c>
      <c r="DM43" s="1">
        <v>0</v>
      </c>
      <c r="DN43" s="1">
        <v>1</v>
      </c>
      <c r="DO43" s="1">
        <v>0</v>
      </c>
      <c r="DP43" s="1">
        <v>1</v>
      </c>
      <c r="DQ43" s="1">
        <v>1</v>
      </c>
      <c r="DR43" s="1">
        <v>0</v>
      </c>
      <c r="DS43" s="1">
        <v>1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1</v>
      </c>
      <c r="EA43" s="1">
        <v>1</v>
      </c>
      <c r="EB43" s="1">
        <v>0</v>
      </c>
      <c r="EC43" s="1">
        <v>0</v>
      </c>
      <c r="ED43" s="1">
        <v>1</v>
      </c>
      <c r="EE43" s="1">
        <v>6</v>
      </c>
      <c r="EF43" s="1">
        <v>1548</v>
      </c>
      <c r="EG43" s="1">
        <v>657</v>
      </c>
      <c r="EH43" s="1">
        <v>0</v>
      </c>
      <c r="EI43" s="19">
        <v>840</v>
      </c>
    </row>
    <row r="44" spans="4:139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4</v>
      </c>
      <c r="K44" s="1">
        <v>1</v>
      </c>
      <c r="L44" s="1">
        <v>0</v>
      </c>
      <c r="M44" s="1">
        <v>0</v>
      </c>
      <c r="N44" s="1">
        <v>0</v>
      </c>
      <c r="O44" s="1">
        <v>1</v>
      </c>
      <c r="P44" s="1">
        <v>0</v>
      </c>
      <c r="Q44" s="1">
        <v>9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1</v>
      </c>
      <c r="X44" s="1">
        <v>0</v>
      </c>
      <c r="Y44" s="1">
        <v>0</v>
      </c>
      <c r="Z44" s="1">
        <v>7</v>
      </c>
      <c r="AA44" s="1">
        <v>0</v>
      </c>
      <c r="AB44" s="1">
        <v>0</v>
      </c>
      <c r="AC44" s="1">
        <v>0</v>
      </c>
      <c r="AD44" s="1">
        <v>5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3</v>
      </c>
      <c r="AP44" s="1">
        <v>0</v>
      </c>
      <c r="AQ44" s="1">
        <v>0</v>
      </c>
      <c r="AR44" s="1">
        <v>0</v>
      </c>
      <c r="AS44" s="1">
        <v>0</v>
      </c>
      <c r="AT44" s="1">
        <v>1</v>
      </c>
      <c r="AU44" s="1">
        <v>0</v>
      </c>
      <c r="AV44" s="1">
        <v>1</v>
      </c>
      <c r="AW44" s="1">
        <v>0</v>
      </c>
      <c r="AX44" s="1">
        <v>0</v>
      </c>
      <c r="AY44" s="1">
        <v>3</v>
      </c>
      <c r="AZ44" s="1">
        <v>4</v>
      </c>
      <c r="BA44" s="1">
        <v>2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1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1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1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1</v>
      </c>
      <c r="DH44" s="1">
        <v>0</v>
      </c>
      <c r="DI44" s="1">
        <v>0</v>
      </c>
      <c r="DJ44" s="1">
        <v>0</v>
      </c>
      <c r="DK44" s="1">
        <v>1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48</v>
      </c>
      <c r="EG44" s="1">
        <v>11</v>
      </c>
      <c r="EH44" s="1">
        <v>0</v>
      </c>
      <c r="EI44" s="19">
        <v>23</v>
      </c>
    </row>
    <row r="45" spans="4:139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0</v>
      </c>
      <c r="J45" s="1">
        <v>27</v>
      </c>
      <c r="K45" s="1">
        <v>2</v>
      </c>
      <c r="L45" s="1">
        <v>0</v>
      </c>
      <c r="M45" s="1">
        <v>0</v>
      </c>
      <c r="N45" s="1">
        <v>1</v>
      </c>
      <c r="O45" s="1">
        <v>0</v>
      </c>
      <c r="P45" s="1">
        <v>0</v>
      </c>
      <c r="Q45" s="1">
        <v>27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4</v>
      </c>
      <c r="X45" s="1">
        <v>1</v>
      </c>
      <c r="Y45" s="1">
        <v>0</v>
      </c>
      <c r="Z45" s="1">
        <v>33</v>
      </c>
      <c r="AA45" s="1">
        <v>0</v>
      </c>
      <c r="AB45" s="1">
        <v>0</v>
      </c>
      <c r="AC45" s="1">
        <v>0</v>
      </c>
      <c r="AD45" s="1">
        <v>11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1</v>
      </c>
      <c r="AL45" s="1">
        <v>1</v>
      </c>
      <c r="AM45" s="1">
        <v>2</v>
      </c>
      <c r="AN45" s="1">
        <v>0</v>
      </c>
      <c r="AO45" s="1">
        <v>13</v>
      </c>
      <c r="AP45" s="1">
        <v>0</v>
      </c>
      <c r="AQ45" s="1">
        <v>1</v>
      </c>
      <c r="AR45" s="1">
        <v>0</v>
      </c>
      <c r="AS45" s="1">
        <v>1</v>
      </c>
      <c r="AT45" s="1">
        <v>1</v>
      </c>
      <c r="AU45" s="1">
        <v>0</v>
      </c>
      <c r="AV45" s="1">
        <v>3</v>
      </c>
      <c r="AW45" s="1">
        <v>0</v>
      </c>
      <c r="AX45" s="1">
        <v>0</v>
      </c>
      <c r="AY45" s="1">
        <v>4</v>
      </c>
      <c r="AZ45" s="1">
        <v>2</v>
      </c>
      <c r="BA45" s="1">
        <v>3</v>
      </c>
      <c r="BB45" s="1">
        <v>1</v>
      </c>
      <c r="BC45" s="1">
        <v>0</v>
      </c>
      <c r="BD45" s="1">
        <v>1</v>
      </c>
      <c r="BE45" s="1">
        <v>0</v>
      </c>
      <c r="BF45" s="1">
        <v>0</v>
      </c>
      <c r="BG45" s="1">
        <v>0</v>
      </c>
      <c r="BH45" s="1">
        <v>1</v>
      </c>
      <c r="BI45" s="1">
        <v>1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3</v>
      </c>
      <c r="BP45" s="1">
        <v>0</v>
      </c>
      <c r="BQ45" s="1">
        <v>0</v>
      </c>
      <c r="BR45" s="1">
        <v>0</v>
      </c>
      <c r="BS45" s="1">
        <v>0</v>
      </c>
      <c r="BT45" s="1">
        <v>1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1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1</v>
      </c>
      <c r="EF45" s="1">
        <v>149</v>
      </c>
      <c r="EG45" s="1">
        <v>97</v>
      </c>
      <c r="EH45" s="1">
        <v>0</v>
      </c>
      <c r="EI45" s="19">
        <v>84</v>
      </c>
    </row>
    <row r="46" spans="4:139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2</v>
      </c>
      <c r="J46" s="1">
        <v>34</v>
      </c>
      <c r="K46" s="1">
        <v>2</v>
      </c>
      <c r="L46" s="1">
        <v>0</v>
      </c>
      <c r="M46" s="1">
        <v>0</v>
      </c>
      <c r="N46" s="1">
        <v>0</v>
      </c>
      <c r="O46" s="1">
        <v>3</v>
      </c>
      <c r="P46" s="1">
        <v>0</v>
      </c>
      <c r="Q46" s="1">
        <v>14</v>
      </c>
      <c r="R46" s="1">
        <v>0</v>
      </c>
      <c r="S46" s="1">
        <v>0</v>
      </c>
      <c r="T46" s="1">
        <v>0</v>
      </c>
      <c r="U46" s="1">
        <v>0</v>
      </c>
      <c r="V46" s="1">
        <v>1</v>
      </c>
      <c r="W46" s="1">
        <v>1</v>
      </c>
      <c r="X46" s="1">
        <v>1</v>
      </c>
      <c r="Y46" s="1">
        <v>0</v>
      </c>
      <c r="Z46" s="1">
        <v>67</v>
      </c>
      <c r="AA46" s="1">
        <v>0</v>
      </c>
      <c r="AB46" s="1">
        <v>0</v>
      </c>
      <c r="AC46" s="1">
        <v>0</v>
      </c>
      <c r="AD46" s="1">
        <v>2</v>
      </c>
      <c r="AE46" s="1">
        <v>2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1</v>
      </c>
      <c r="AM46" s="1">
        <v>0</v>
      </c>
      <c r="AN46" s="1">
        <v>0</v>
      </c>
      <c r="AO46" s="1">
        <v>20</v>
      </c>
      <c r="AP46" s="1">
        <v>0</v>
      </c>
      <c r="AQ46" s="1">
        <v>2</v>
      </c>
      <c r="AR46" s="1">
        <v>0</v>
      </c>
      <c r="AS46" s="1">
        <v>0</v>
      </c>
      <c r="AT46" s="1">
        <v>1</v>
      </c>
      <c r="AU46" s="1">
        <v>0</v>
      </c>
      <c r="AV46" s="1">
        <v>4</v>
      </c>
      <c r="AW46" s="1">
        <v>0</v>
      </c>
      <c r="AX46" s="1">
        <v>0</v>
      </c>
      <c r="AY46" s="1">
        <v>1</v>
      </c>
      <c r="AZ46" s="1">
        <v>2</v>
      </c>
      <c r="BA46" s="1">
        <v>3</v>
      </c>
      <c r="BB46" s="1">
        <v>0</v>
      </c>
      <c r="BC46" s="1">
        <v>0</v>
      </c>
      <c r="BD46" s="1">
        <v>1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1</v>
      </c>
      <c r="BO46" s="1">
        <v>6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2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175</v>
      </c>
      <c r="EG46" s="1">
        <v>104</v>
      </c>
      <c r="EH46" s="1">
        <v>0</v>
      </c>
      <c r="EI46" s="19">
        <v>110</v>
      </c>
    </row>
    <row r="47" spans="4:139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0</v>
      </c>
      <c r="J47" s="1">
        <v>62</v>
      </c>
      <c r="K47" s="1">
        <v>2</v>
      </c>
      <c r="L47" s="1">
        <v>0</v>
      </c>
      <c r="M47" s="1">
        <v>0</v>
      </c>
      <c r="N47" s="1">
        <v>0</v>
      </c>
      <c r="O47" s="1">
        <v>1</v>
      </c>
      <c r="P47" s="1">
        <v>0</v>
      </c>
      <c r="Q47" s="1">
        <v>33</v>
      </c>
      <c r="R47" s="1">
        <v>0</v>
      </c>
      <c r="S47" s="1">
        <v>0</v>
      </c>
      <c r="T47" s="1">
        <v>0</v>
      </c>
      <c r="U47" s="1">
        <v>0</v>
      </c>
      <c r="V47" s="1">
        <v>3</v>
      </c>
      <c r="W47" s="1">
        <v>12</v>
      </c>
      <c r="X47" s="1">
        <v>3</v>
      </c>
      <c r="Y47" s="1">
        <v>0</v>
      </c>
      <c r="Z47" s="1">
        <v>60</v>
      </c>
      <c r="AA47" s="1">
        <v>0</v>
      </c>
      <c r="AB47" s="1">
        <v>0</v>
      </c>
      <c r="AC47" s="1">
        <v>0</v>
      </c>
      <c r="AD47" s="1">
        <v>12</v>
      </c>
      <c r="AE47" s="1">
        <v>2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41</v>
      </c>
      <c r="AP47" s="1">
        <v>0</v>
      </c>
      <c r="AQ47" s="1">
        <v>1</v>
      </c>
      <c r="AR47" s="1">
        <v>0</v>
      </c>
      <c r="AS47" s="1">
        <v>1</v>
      </c>
      <c r="AT47" s="1">
        <v>3</v>
      </c>
      <c r="AU47" s="1">
        <v>0</v>
      </c>
      <c r="AV47" s="1">
        <v>7</v>
      </c>
      <c r="AW47" s="1">
        <v>0</v>
      </c>
      <c r="AX47" s="1">
        <v>0</v>
      </c>
      <c r="AY47" s="1">
        <v>0</v>
      </c>
      <c r="AZ47" s="1">
        <v>7</v>
      </c>
      <c r="BA47" s="1">
        <v>7</v>
      </c>
      <c r="BB47" s="1">
        <v>0</v>
      </c>
      <c r="BC47" s="1">
        <v>0</v>
      </c>
      <c r="BD47" s="1">
        <v>2</v>
      </c>
      <c r="BE47" s="1">
        <v>0</v>
      </c>
      <c r="BF47" s="1">
        <v>0</v>
      </c>
      <c r="BG47" s="1">
        <v>2</v>
      </c>
      <c r="BH47" s="1">
        <v>0</v>
      </c>
      <c r="BI47" s="1">
        <v>0</v>
      </c>
      <c r="BJ47" s="1">
        <v>0</v>
      </c>
      <c r="BK47" s="1">
        <v>1</v>
      </c>
      <c r="BL47" s="1">
        <v>0</v>
      </c>
      <c r="BM47" s="1">
        <v>0</v>
      </c>
      <c r="BN47" s="1">
        <v>0</v>
      </c>
      <c r="BO47" s="1">
        <v>16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1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1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1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2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1</v>
      </c>
      <c r="EF47" s="1">
        <v>284</v>
      </c>
      <c r="EG47" s="1">
        <v>129</v>
      </c>
      <c r="EH47" s="1">
        <v>0</v>
      </c>
      <c r="EI47" s="19">
        <v>154</v>
      </c>
    </row>
    <row r="48" spans="4:139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1</v>
      </c>
      <c r="J48" s="1">
        <v>49</v>
      </c>
      <c r="K48" s="1">
        <v>6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32</v>
      </c>
      <c r="R48" s="1">
        <v>0</v>
      </c>
      <c r="S48" s="1">
        <v>0</v>
      </c>
      <c r="T48" s="1">
        <v>1</v>
      </c>
      <c r="U48" s="1">
        <v>0</v>
      </c>
      <c r="V48" s="1">
        <v>1</v>
      </c>
      <c r="W48" s="1">
        <v>6</v>
      </c>
      <c r="X48" s="1">
        <v>1</v>
      </c>
      <c r="Y48" s="1">
        <v>0</v>
      </c>
      <c r="Z48" s="1">
        <v>59</v>
      </c>
      <c r="AA48" s="1">
        <v>0</v>
      </c>
      <c r="AB48" s="1">
        <v>0</v>
      </c>
      <c r="AC48" s="1">
        <v>0</v>
      </c>
      <c r="AD48" s="1">
        <v>11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1</v>
      </c>
      <c r="AM48" s="1">
        <v>0</v>
      </c>
      <c r="AN48" s="1">
        <v>1</v>
      </c>
      <c r="AO48" s="1">
        <v>43</v>
      </c>
      <c r="AP48" s="1">
        <v>1</v>
      </c>
      <c r="AQ48" s="1">
        <v>1</v>
      </c>
      <c r="AR48" s="1">
        <v>0</v>
      </c>
      <c r="AS48" s="1">
        <v>0</v>
      </c>
      <c r="AT48" s="1">
        <v>5</v>
      </c>
      <c r="AU48" s="1">
        <v>0</v>
      </c>
      <c r="AV48" s="1">
        <v>2</v>
      </c>
      <c r="AW48" s="1">
        <v>2</v>
      </c>
      <c r="AX48" s="1">
        <v>0</v>
      </c>
      <c r="AY48" s="1">
        <v>0</v>
      </c>
      <c r="AZ48" s="1">
        <v>3</v>
      </c>
      <c r="BA48" s="1">
        <v>2</v>
      </c>
      <c r="BB48" s="1">
        <v>0</v>
      </c>
      <c r="BC48" s="1">
        <v>0</v>
      </c>
      <c r="BD48" s="1">
        <v>3</v>
      </c>
      <c r="BE48" s="1">
        <v>0</v>
      </c>
      <c r="BF48" s="1">
        <v>0</v>
      </c>
      <c r="BG48" s="1">
        <v>2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22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1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1</v>
      </c>
      <c r="DG48" s="1">
        <v>0</v>
      </c>
      <c r="DH48" s="1">
        <v>1</v>
      </c>
      <c r="DI48" s="1">
        <v>1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1</v>
      </c>
      <c r="EF48" s="1">
        <v>261</v>
      </c>
      <c r="EG48" s="1">
        <v>117</v>
      </c>
      <c r="EH48" s="1">
        <v>0</v>
      </c>
      <c r="EI48" s="19">
        <v>145</v>
      </c>
    </row>
    <row r="49" spans="4:139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4</v>
      </c>
      <c r="J49" s="1">
        <v>61</v>
      </c>
      <c r="K49" s="1">
        <v>6</v>
      </c>
      <c r="L49" s="1">
        <v>0</v>
      </c>
      <c r="M49" s="1">
        <v>0</v>
      </c>
      <c r="N49" s="1">
        <v>0</v>
      </c>
      <c r="O49" s="1">
        <v>1</v>
      </c>
      <c r="P49" s="1">
        <v>1</v>
      </c>
      <c r="Q49" s="1">
        <v>24</v>
      </c>
      <c r="R49" s="1">
        <v>1</v>
      </c>
      <c r="S49" s="1">
        <v>0</v>
      </c>
      <c r="T49" s="1">
        <v>0</v>
      </c>
      <c r="U49" s="1">
        <v>0</v>
      </c>
      <c r="V49" s="1">
        <v>1</v>
      </c>
      <c r="W49" s="1">
        <v>3</v>
      </c>
      <c r="X49" s="1">
        <v>0</v>
      </c>
      <c r="Y49" s="1">
        <v>0</v>
      </c>
      <c r="Z49" s="1">
        <v>60</v>
      </c>
      <c r="AA49" s="1">
        <v>1</v>
      </c>
      <c r="AB49" s="1">
        <v>0</v>
      </c>
      <c r="AC49" s="1">
        <v>0</v>
      </c>
      <c r="AD49" s="1">
        <v>3</v>
      </c>
      <c r="AE49" s="1">
        <v>4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1</v>
      </c>
      <c r="AL49" s="1">
        <v>3</v>
      </c>
      <c r="AM49" s="1">
        <v>0</v>
      </c>
      <c r="AN49" s="1">
        <v>2</v>
      </c>
      <c r="AO49" s="1">
        <v>61</v>
      </c>
      <c r="AP49" s="1">
        <v>1</v>
      </c>
      <c r="AQ49" s="1">
        <v>3</v>
      </c>
      <c r="AR49" s="1">
        <v>0</v>
      </c>
      <c r="AS49" s="1">
        <v>0</v>
      </c>
      <c r="AT49" s="1">
        <v>4</v>
      </c>
      <c r="AU49" s="1">
        <v>1</v>
      </c>
      <c r="AV49" s="1">
        <v>7</v>
      </c>
      <c r="AW49" s="1">
        <v>0</v>
      </c>
      <c r="AX49" s="1">
        <v>0</v>
      </c>
      <c r="AY49" s="1">
        <v>0</v>
      </c>
      <c r="AZ49" s="1">
        <v>2</v>
      </c>
      <c r="BA49" s="1">
        <v>3</v>
      </c>
      <c r="BB49" s="1">
        <v>0</v>
      </c>
      <c r="BC49" s="1">
        <v>0</v>
      </c>
      <c r="BD49" s="1">
        <v>4</v>
      </c>
      <c r="BE49" s="1">
        <v>0</v>
      </c>
      <c r="BF49" s="1">
        <v>0</v>
      </c>
      <c r="BG49" s="1">
        <v>1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13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3</v>
      </c>
      <c r="CJ49" s="1">
        <v>0</v>
      </c>
      <c r="CK49" s="1">
        <v>1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3</v>
      </c>
      <c r="CS49" s="1">
        <v>0</v>
      </c>
      <c r="CT49" s="1">
        <v>0</v>
      </c>
      <c r="CU49" s="1">
        <v>1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2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1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1</v>
      </c>
      <c r="EE49" s="1">
        <v>2</v>
      </c>
      <c r="EF49" s="1">
        <v>291</v>
      </c>
      <c r="EG49" s="1">
        <v>98</v>
      </c>
      <c r="EH49" s="1">
        <v>0</v>
      </c>
      <c r="EI49" s="19">
        <v>150</v>
      </c>
    </row>
    <row r="50" spans="4:139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4</v>
      </c>
      <c r="J50" s="1">
        <v>88</v>
      </c>
      <c r="K50" s="1">
        <v>4</v>
      </c>
      <c r="L50" s="1">
        <v>0</v>
      </c>
      <c r="M50" s="1">
        <v>0</v>
      </c>
      <c r="N50" s="1">
        <v>0</v>
      </c>
      <c r="O50" s="1">
        <v>1</v>
      </c>
      <c r="P50" s="1">
        <v>0</v>
      </c>
      <c r="Q50" s="1">
        <v>15</v>
      </c>
      <c r="R50" s="1">
        <v>10</v>
      </c>
      <c r="S50" s="1">
        <v>1</v>
      </c>
      <c r="T50" s="1">
        <v>0</v>
      </c>
      <c r="U50" s="1">
        <v>1</v>
      </c>
      <c r="V50" s="1">
        <v>1</v>
      </c>
      <c r="W50" s="1">
        <v>1</v>
      </c>
      <c r="X50" s="1">
        <v>0</v>
      </c>
      <c r="Y50" s="1">
        <v>0</v>
      </c>
      <c r="Z50" s="1">
        <v>70</v>
      </c>
      <c r="AA50" s="1">
        <v>6</v>
      </c>
      <c r="AB50" s="1">
        <v>0</v>
      </c>
      <c r="AC50" s="1">
        <v>0</v>
      </c>
      <c r="AD50" s="1">
        <v>1</v>
      </c>
      <c r="AE50" s="1">
        <v>10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1</v>
      </c>
      <c r="AL50" s="1">
        <v>2</v>
      </c>
      <c r="AM50" s="1">
        <v>0</v>
      </c>
      <c r="AN50" s="1">
        <v>4</v>
      </c>
      <c r="AO50" s="1">
        <v>75</v>
      </c>
      <c r="AP50" s="1">
        <v>0</v>
      </c>
      <c r="AQ50" s="1">
        <v>8</v>
      </c>
      <c r="AR50" s="1">
        <v>0</v>
      </c>
      <c r="AS50" s="1">
        <v>0</v>
      </c>
      <c r="AT50" s="1">
        <v>0</v>
      </c>
      <c r="AU50" s="1">
        <v>1</v>
      </c>
      <c r="AV50" s="1">
        <v>1</v>
      </c>
      <c r="AW50" s="1">
        <v>0</v>
      </c>
      <c r="AX50" s="1">
        <v>0</v>
      </c>
      <c r="AY50" s="1">
        <v>0</v>
      </c>
      <c r="AZ50" s="1">
        <v>3</v>
      </c>
      <c r="BA50" s="1">
        <v>2</v>
      </c>
      <c r="BB50" s="1">
        <v>0</v>
      </c>
      <c r="BC50" s="1">
        <v>1</v>
      </c>
      <c r="BD50" s="1">
        <v>2</v>
      </c>
      <c r="BE50" s="1">
        <v>0</v>
      </c>
      <c r="BF50" s="1">
        <v>0</v>
      </c>
      <c r="BG50" s="1">
        <v>0</v>
      </c>
      <c r="BH50" s="1">
        <v>2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11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1</v>
      </c>
      <c r="CA50" s="1">
        <v>0</v>
      </c>
      <c r="CB50" s="1">
        <v>2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1</v>
      </c>
      <c r="CI50" s="1">
        <v>2</v>
      </c>
      <c r="CJ50" s="1">
        <v>1</v>
      </c>
      <c r="CK50" s="1">
        <v>0</v>
      </c>
      <c r="CL50" s="1">
        <v>0</v>
      </c>
      <c r="CM50" s="1">
        <v>1</v>
      </c>
      <c r="CN50" s="1">
        <v>0</v>
      </c>
      <c r="CO50" s="1">
        <v>0</v>
      </c>
      <c r="CP50" s="1">
        <v>0</v>
      </c>
      <c r="CQ50" s="1">
        <v>0</v>
      </c>
      <c r="CR50" s="1">
        <v>1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1</v>
      </c>
      <c r="DO50" s="1">
        <v>0</v>
      </c>
      <c r="DP50" s="1">
        <v>1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1</v>
      </c>
      <c r="EA50" s="1">
        <v>1</v>
      </c>
      <c r="EB50" s="1">
        <v>0</v>
      </c>
      <c r="EC50" s="1">
        <v>0</v>
      </c>
      <c r="ED50" s="1">
        <v>0</v>
      </c>
      <c r="EE50" s="1">
        <v>1</v>
      </c>
      <c r="EF50" s="1">
        <v>340</v>
      </c>
      <c r="EG50" s="1">
        <v>101</v>
      </c>
      <c r="EH50" s="1">
        <v>0</v>
      </c>
      <c r="EI50" s="19">
        <v>174</v>
      </c>
    </row>
    <row r="51" spans="4:139" x14ac:dyDescent="0.25">
      <c r="D51" s="71" t="s">
        <v>174</v>
      </c>
      <c r="E51" s="12" t="s">
        <v>175</v>
      </c>
      <c r="F51" s="7"/>
      <c r="G51" s="14">
        <v>347</v>
      </c>
      <c r="H51" s="8">
        <v>0</v>
      </c>
      <c r="I51" s="2">
        <v>1</v>
      </c>
      <c r="J51" s="2">
        <v>78</v>
      </c>
      <c r="K51" s="2">
        <v>1</v>
      </c>
      <c r="L51" s="2">
        <v>0</v>
      </c>
      <c r="M51" s="2">
        <v>0</v>
      </c>
      <c r="N51" s="2">
        <v>0</v>
      </c>
      <c r="O51" s="2">
        <v>3</v>
      </c>
      <c r="P51" s="2">
        <v>0</v>
      </c>
      <c r="Q51" s="2">
        <v>32</v>
      </c>
      <c r="R51" s="2">
        <v>2</v>
      </c>
      <c r="S51" s="2">
        <v>0</v>
      </c>
      <c r="T51" s="2">
        <v>0</v>
      </c>
      <c r="U51" s="2">
        <v>7</v>
      </c>
      <c r="V51" s="2">
        <v>12</v>
      </c>
      <c r="W51" s="2">
        <v>9</v>
      </c>
      <c r="X51" s="2">
        <v>3</v>
      </c>
      <c r="Y51" s="2">
        <v>1</v>
      </c>
      <c r="Z51" s="2">
        <v>64</v>
      </c>
      <c r="AA51" s="2">
        <v>0</v>
      </c>
      <c r="AB51" s="2">
        <v>0</v>
      </c>
      <c r="AC51" s="2">
        <v>0</v>
      </c>
      <c r="AD51" s="2">
        <v>17</v>
      </c>
      <c r="AE51" s="2">
        <v>4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1</v>
      </c>
      <c r="AM51" s="2">
        <v>0</v>
      </c>
      <c r="AN51" s="2">
        <v>1</v>
      </c>
      <c r="AO51" s="2">
        <v>39</v>
      </c>
      <c r="AP51" s="2">
        <v>0</v>
      </c>
      <c r="AQ51" s="2">
        <v>4</v>
      </c>
      <c r="AR51" s="2">
        <v>0</v>
      </c>
      <c r="AS51" s="2">
        <v>2</v>
      </c>
      <c r="AT51" s="2">
        <v>2</v>
      </c>
      <c r="AU51" s="2">
        <v>2</v>
      </c>
      <c r="AV51" s="2">
        <v>4</v>
      </c>
      <c r="AW51" s="2">
        <v>2</v>
      </c>
      <c r="AX51" s="2">
        <v>0</v>
      </c>
      <c r="AY51" s="2">
        <v>0</v>
      </c>
      <c r="AZ51" s="2">
        <v>2</v>
      </c>
      <c r="BA51" s="2">
        <v>2</v>
      </c>
      <c r="BB51" s="2">
        <v>0</v>
      </c>
      <c r="BC51" s="2">
        <v>0</v>
      </c>
      <c r="BD51" s="2">
        <v>0</v>
      </c>
      <c r="BE51" s="2">
        <v>1</v>
      </c>
      <c r="BF51" s="2">
        <v>0</v>
      </c>
      <c r="BG51" s="2">
        <v>0</v>
      </c>
      <c r="BH51" s="2">
        <v>1</v>
      </c>
      <c r="BI51" s="2">
        <v>1</v>
      </c>
      <c r="BJ51" s="2">
        <v>0</v>
      </c>
      <c r="BK51" s="2">
        <v>1</v>
      </c>
      <c r="BL51" s="2">
        <v>0</v>
      </c>
      <c r="BM51" s="2">
        <v>0</v>
      </c>
      <c r="BN51" s="2">
        <v>3</v>
      </c>
      <c r="BO51" s="2">
        <v>11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1</v>
      </c>
      <c r="CE51" s="2">
        <v>0</v>
      </c>
      <c r="CF51" s="2">
        <v>0</v>
      </c>
      <c r="CG51" s="2">
        <v>1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1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  <c r="DE51" s="2">
        <v>0</v>
      </c>
      <c r="DF51" s="2">
        <v>0</v>
      </c>
      <c r="DG51" s="2">
        <v>0</v>
      </c>
      <c r="DH51" s="2">
        <v>1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1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1</v>
      </c>
      <c r="EE51" s="2">
        <v>2</v>
      </c>
      <c r="EF51" s="2">
        <v>321</v>
      </c>
      <c r="EG51" s="2">
        <v>165</v>
      </c>
      <c r="EH51" s="2">
        <v>0</v>
      </c>
      <c r="EI51" s="20">
        <v>182</v>
      </c>
    </row>
    <row r="52" spans="4:139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5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3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4</v>
      </c>
      <c r="AA52" s="1">
        <v>0</v>
      </c>
      <c r="AB52" s="1">
        <v>0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1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15</v>
      </c>
      <c r="EG52" s="1">
        <v>16</v>
      </c>
      <c r="EH52" s="1">
        <v>0</v>
      </c>
      <c r="EI52" s="19">
        <v>13</v>
      </c>
    </row>
    <row r="53" spans="4:139" x14ac:dyDescent="0.25">
      <c r="D53" s="72"/>
      <c r="E53" s="9" t="s">
        <v>177</v>
      </c>
      <c r="F53" s="10"/>
      <c r="G53" s="13">
        <v>216</v>
      </c>
      <c r="H53" s="11">
        <v>0</v>
      </c>
      <c r="I53" s="1">
        <v>1</v>
      </c>
      <c r="J53" s="1">
        <v>54</v>
      </c>
      <c r="K53" s="1">
        <v>1</v>
      </c>
      <c r="L53" s="1">
        <v>0</v>
      </c>
      <c r="M53" s="1">
        <v>0</v>
      </c>
      <c r="N53" s="1">
        <v>0</v>
      </c>
      <c r="O53" s="1">
        <v>2</v>
      </c>
      <c r="P53" s="1">
        <v>0</v>
      </c>
      <c r="Q53" s="1">
        <v>21</v>
      </c>
      <c r="R53" s="1">
        <v>1</v>
      </c>
      <c r="S53" s="1">
        <v>0</v>
      </c>
      <c r="T53" s="1">
        <v>0</v>
      </c>
      <c r="U53" s="1">
        <v>4</v>
      </c>
      <c r="V53" s="1">
        <v>9</v>
      </c>
      <c r="W53" s="1">
        <v>6</v>
      </c>
      <c r="X53" s="1">
        <v>2</v>
      </c>
      <c r="Y53" s="1">
        <v>0</v>
      </c>
      <c r="Z53" s="1">
        <v>44</v>
      </c>
      <c r="AA53" s="1">
        <v>0</v>
      </c>
      <c r="AB53" s="1">
        <v>0</v>
      </c>
      <c r="AC53" s="1">
        <v>0</v>
      </c>
      <c r="AD53" s="1">
        <v>9</v>
      </c>
      <c r="AE53" s="1">
        <v>1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26</v>
      </c>
      <c r="AP53" s="1">
        <v>0</v>
      </c>
      <c r="AQ53" s="1">
        <v>2</v>
      </c>
      <c r="AR53" s="1">
        <v>0</v>
      </c>
      <c r="AS53" s="1">
        <v>1</v>
      </c>
      <c r="AT53" s="1">
        <v>2</v>
      </c>
      <c r="AU53" s="1">
        <v>2</v>
      </c>
      <c r="AV53" s="1">
        <v>2</v>
      </c>
      <c r="AW53" s="1">
        <v>2</v>
      </c>
      <c r="AX53" s="1">
        <v>0</v>
      </c>
      <c r="AY53" s="1">
        <v>0</v>
      </c>
      <c r="AZ53" s="1">
        <v>2</v>
      </c>
      <c r="BA53" s="1">
        <v>2</v>
      </c>
      <c r="BB53" s="1">
        <v>0</v>
      </c>
      <c r="BC53" s="1">
        <v>0</v>
      </c>
      <c r="BD53" s="1">
        <v>0</v>
      </c>
      <c r="BE53" s="1">
        <v>1</v>
      </c>
      <c r="BF53" s="1">
        <v>0</v>
      </c>
      <c r="BG53" s="1">
        <v>0</v>
      </c>
      <c r="BH53" s="1">
        <v>1</v>
      </c>
      <c r="BI53" s="1">
        <v>0</v>
      </c>
      <c r="BJ53" s="1">
        <v>0</v>
      </c>
      <c r="BK53" s="1">
        <v>1</v>
      </c>
      <c r="BL53" s="1">
        <v>0</v>
      </c>
      <c r="BM53" s="1">
        <v>0</v>
      </c>
      <c r="BN53" s="1">
        <v>3</v>
      </c>
      <c r="BO53" s="1">
        <v>8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1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1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1</v>
      </c>
      <c r="EE53" s="1">
        <v>1</v>
      </c>
      <c r="EF53" s="1">
        <v>215</v>
      </c>
      <c r="EG53" s="1">
        <v>96</v>
      </c>
      <c r="EH53" s="1">
        <v>0</v>
      </c>
      <c r="EI53" s="19">
        <v>120</v>
      </c>
    </row>
    <row r="54" spans="4:139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12</v>
      </c>
      <c r="K54" s="1">
        <v>0</v>
      </c>
      <c r="L54" s="1">
        <v>0</v>
      </c>
      <c r="M54" s="1">
        <v>0</v>
      </c>
      <c r="N54" s="1">
        <v>0</v>
      </c>
      <c r="O54" s="1">
        <v>1</v>
      </c>
      <c r="P54" s="1">
        <v>0</v>
      </c>
      <c r="Q54" s="1">
        <v>7</v>
      </c>
      <c r="R54" s="1">
        <v>0</v>
      </c>
      <c r="S54" s="1">
        <v>0</v>
      </c>
      <c r="T54" s="1">
        <v>0</v>
      </c>
      <c r="U54" s="1">
        <v>1</v>
      </c>
      <c r="V54" s="1">
        <v>2</v>
      </c>
      <c r="W54" s="1">
        <v>3</v>
      </c>
      <c r="X54" s="1">
        <v>1</v>
      </c>
      <c r="Y54" s="1">
        <v>1</v>
      </c>
      <c r="Z54" s="1">
        <v>9</v>
      </c>
      <c r="AA54" s="1">
        <v>0</v>
      </c>
      <c r="AB54" s="1">
        <v>0</v>
      </c>
      <c r="AC54" s="1">
        <v>0</v>
      </c>
      <c r="AD54" s="1">
        <v>6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6</v>
      </c>
      <c r="AP54" s="1">
        <v>0</v>
      </c>
      <c r="AQ54" s="1">
        <v>0</v>
      </c>
      <c r="AR54" s="1">
        <v>0</v>
      </c>
      <c r="AS54" s="1">
        <v>1</v>
      </c>
      <c r="AT54" s="1">
        <v>0</v>
      </c>
      <c r="AU54" s="1">
        <v>0</v>
      </c>
      <c r="AV54" s="1">
        <v>1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1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2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1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1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1</v>
      </c>
      <c r="EF54" s="1">
        <v>59</v>
      </c>
      <c r="EG54" s="1">
        <v>38</v>
      </c>
      <c r="EH54" s="1">
        <v>0</v>
      </c>
      <c r="EI54" s="19">
        <v>30</v>
      </c>
    </row>
    <row r="55" spans="4:139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0</v>
      </c>
      <c r="J55" s="1">
        <v>7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1</v>
      </c>
      <c r="R55" s="1">
        <v>1</v>
      </c>
      <c r="S55" s="1">
        <v>0</v>
      </c>
      <c r="T55" s="1">
        <v>0</v>
      </c>
      <c r="U55" s="1">
        <v>2</v>
      </c>
      <c r="V55" s="1">
        <v>1</v>
      </c>
      <c r="W55" s="1">
        <v>0</v>
      </c>
      <c r="X55" s="1">
        <v>0</v>
      </c>
      <c r="Y55" s="1">
        <v>0</v>
      </c>
      <c r="Z55" s="1">
        <v>7</v>
      </c>
      <c r="AA55" s="1">
        <v>0</v>
      </c>
      <c r="AB55" s="1">
        <v>0</v>
      </c>
      <c r="AC55" s="1">
        <v>0</v>
      </c>
      <c r="AD55" s="1">
        <v>2</v>
      </c>
      <c r="AE55" s="1">
        <v>1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1</v>
      </c>
      <c r="AO55" s="1">
        <v>6</v>
      </c>
      <c r="AP55" s="1">
        <v>0</v>
      </c>
      <c r="AQ55" s="1">
        <v>1</v>
      </c>
      <c r="AR55" s="1">
        <v>0</v>
      </c>
      <c r="AS55" s="1">
        <v>0</v>
      </c>
      <c r="AT55" s="1">
        <v>0</v>
      </c>
      <c r="AU55" s="1">
        <v>0</v>
      </c>
      <c r="AV55" s="1">
        <v>1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32</v>
      </c>
      <c r="EG55" s="1">
        <v>15</v>
      </c>
      <c r="EH55" s="1">
        <v>0</v>
      </c>
      <c r="EI55" s="19">
        <v>19</v>
      </c>
    </row>
    <row r="56" spans="4:139" x14ac:dyDescent="0.25">
      <c r="D56" s="72"/>
      <c r="E56" s="9" t="s">
        <v>180</v>
      </c>
      <c r="F56" s="10"/>
      <c r="G56" s="13">
        <v>1224</v>
      </c>
      <c r="H56" s="11">
        <v>0</v>
      </c>
      <c r="I56" s="1">
        <v>3</v>
      </c>
      <c r="J56" s="1">
        <v>210</v>
      </c>
      <c r="K56" s="1">
        <v>6</v>
      </c>
      <c r="L56" s="1">
        <v>1</v>
      </c>
      <c r="M56" s="1">
        <v>1</v>
      </c>
      <c r="N56" s="1">
        <v>5</v>
      </c>
      <c r="O56" s="1">
        <v>20</v>
      </c>
      <c r="P56" s="1">
        <v>0</v>
      </c>
      <c r="Q56" s="1">
        <v>179</v>
      </c>
      <c r="R56" s="1">
        <v>0</v>
      </c>
      <c r="S56" s="1">
        <v>0</v>
      </c>
      <c r="T56" s="1">
        <v>4</v>
      </c>
      <c r="U56" s="1">
        <v>6</v>
      </c>
      <c r="V56" s="1">
        <v>27</v>
      </c>
      <c r="W56" s="1">
        <v>47</v>
      </c>
      <c r="X56" s="1">
        <v>18</v>
      </c>
      <c r="Y56" s="1">
        <v>3</v>
      </c>
      <c r="Z56" s="1">
        <v>171</v>
      </c>
      <c r="AA56" s="1">
        <v>1</v>
      </c>
      <c r="AB56" s="1">
        <v>0</v>
      </c>
      <c r="AC56" s="1">
        <v>0</v>
      </c>
      <c r="AD56" s="1">
        <v>105</v>
      </c>
      <c r="AE56" s="1">
        <v>10</v>
      </c>
      <c r="AF56" s="1">
        <v>2</v>
      </c>
      <c r="AG56" s="1">
        <v>1</v>
      </c>
      <c r="AH56" s="1">
        <v>2</v>
      </c>
      <c r="AI56" s="1">
        <v>3</v>
      </c>
      <c r="AJ56" s="1">
        <v>0</v>
      </c>
      <c r="AK56" s="1">
        <v>8</v>
      </c>
      <c r="AL56" s="1">
        <v>1</v>
      </c>
      <c r="AM56" s="1">
        <v>3</v>
      </c>
      <c r="AN56" s="1">
        <v>0</v>
      </c>
      <c r="AO56" s="1">
        <v>107</v>
      </c>
      <c r="AP56" s="1">
        <v>2</v>
      </c>
      <c r="AQ56" s="1">
        <v>6</v>
      </c>
      <c r="AR56" s="1">
        <v>0</v>
      </c>
      <c r="AS56" s="1">
        <v>13</v>
      </c>
      <c r="AT56" s="1">
        <v>14</v>
      </c>
      <c r="AU56" s="1">
        <v>2</v>
      </c>
      <c r="AV56" s="1">
        <v>16</v>
      </c>
      <c r="AW56" s="1">
        <v>2</v>
      </c>
      <c r="AX56" s="1">
        <v>0</v>
      </c>
      <c r="AY56" s="1">
        <v>15</v>
      </c>
      <c r="AZ56" s="1">
        <v>12</v>
      </c>
      <c r="BA56" s="1">
        <v>11</v>
      </c>
      <c r="BB56" s="1">
        <v>1</v>
      </c>
      <c r="BC56" s="1">
        <v>0</v>
      </c>
      <c r="BD56" s="1">
        <v>3</v>
      </c>
      <c r="BE56" s="1">
        <v>5</v>
      </c>
      <c r="BF56" s="1">
        <v>0</v>
      </c>
      <c r="BG56" s="1">
        <v>1</v>
      </c>
      <c r="BH56" s="1">
        <v>0</v>
      </c>
      <c r="BI56" s="1">
        <v>2</v>
      </c>
      <c r="BJ56" s="1">
        <v>0</v>
      </c>
      <c r="BK56" s="1">
        <v>2</v>
      </c>
      <c r="BL56" s="1">
        <v>0</v>
      </c>
      <c r="BM56" s="1">
        <v>0</v>
      </c>
      <c r="BN56" s="1">
        <v>14</v>
      </c>
      <c r="BO56" s="1">
        <v>17</v>
      </c>
      <c r="BP56" s="1">
        <v>0</v>
      </c>
      <c r="BQ56" s="1">
        <v>1</v>
      </c>
      <c r="BR56" s="1">
        <v>1</v>
      </c>
      <c r="BS56" s="1">
        <v>4</v>
      </c>
      <c r="BT56" s="1">
        <v>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3</v>
      </c>
      <c r="CH56" s="1">
        <v>0</v>
      </c>
      <c r="CI56" s="1">
        <v>1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1</v>
      </c>
      <c r="CS56" s="1">
        <v>0</v>
      </c>
      <c r="CT56" s="1">
        <v>0</v>
      </c>
      <c r="CU56" s="1">
        <v>1</v>
      </c>
      <c r="CV56" s="1">
        <v>0</v>
      </c>
      <c r="CW56" s="1">
        <v>1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1</v>
      </c>
      <c r="DG56" s="1">
        <v>0</v>
      </c>
      <c r="DH56" s="1">
        <v>2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1</v>
      </c>
      <c r="EB56" s="1">
        <v>0</v>
      </c>
      <c r="EC56" s="1">
        <v>0</v>
      </c>
      <c r="ED56" s="1">
        <v>0</v>
      </c>
      <c r="EE56" s="1">
        <v>4</v>
      </c>
      <c r="EF56" s="1">
        <v>1105</v>
      </c>
      <c r="EG56" s="1">
        <v>581</v>
      </c>
      <c r="EH56" s="1">
        <v>0</v>
      </c>
      <c r="EI56" s="19">
        <v>643</v>
      </c>
    </row>
    <row r="57" spans="4:139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0</v>
      </c>
      <c r="J57" s="1">
        <v>32</v>
      </c>
      <c r="K57" s="1">
        <v>0</v>
      </c>
      <c r="L57" s="1">
        <v>0</v>
      </c>
      <c r="M57" s="1">
        <v>0</v>
      </c>
      <c r="N57" s="1">
        <v>0</v>
      </c>
      <c r="O57" s="1">
        <v>1</v>
      </c>
      <c r="P57" s="1">
        <v>0</v>
      </c>
      <c r="Q57" s="1">
        <v>18</v>
      </c>
      <c r="R57" s="1">
        <v>0</v>
      </c>
      <c r="S57" s="1">
        <v>0</v>
      </c>
      <c r="T57" s="1">
        <v>1</v>
      </c>
      <c r="U57" s="1">
        <v>1</v>
      </c>
      <c r="V57" s="1">
        <v>5</v>
      </c>
      <c r="W57" s="1">
        <v>2</v>
      </c>
      <c r="X57" s="1">
        <v>1</v>
      </c>
      <c r="Y57" s="1">
        <v>0</v>
      </c>
      <c r="Z57" s="1">
        <v>17</v>
      </c>
      <c r="AA57" s="1">
        <v>0</v>
      </c>
      <c r="AB57" s="1">
        <v>0</v>
      </c>
      <c r="AC57" s="1">
        <v>0</v>
      </c>
      <c r="AD57" s="1">
        <v>12</v>
      </c>
      <c r="AE57" s="1">
        <v>0</v>
      </c>
      <c r="AF57" s="1">
        <v>1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8</v>
      </c>
      <c r="AP57" s="1">
        <v>0</v>
      </c>
      <c r="AQ57" s="1">
        <v>0</v>
      </c>
      <c r="AR57" s="1">
        <v>0</v>
      </c>
      <c r="AS57" s="1">
        <v>1</v>
      </c>
      <c r="AT57" s="1">
        <v>0</v>
      </c>
      <c r="AU57" s="1">
        <v>0</v>
      </c>
      <c r="AV57" s="1">
        <v>2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3</v>
      </c>
      <c r="BO57" s="1">
        <v>0</v>
      </c>
      <c r="BP57" s="1">
        <v>0</v>
      </c>
      <c r="BQ57" s="1">
        <v>0</v>
      </c>
      <c r="BR57" s="1">
        <v>0</v>
      </c>
      <c r="BS57" s="1">
        <v>2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1</v>
      </c>
      <c r="EB57" s="1">
        <v>0</v>
      </c>
      <c r="EC57" s="1">
        <v>0</v>
      </c>
      <c r="ED57" s="1">
        <v>0</v>
      </c>
      <c r="EE57" s="1">
        <v>0</v>
      </c>
      <c r="EF57" s="1">
        <v>108</v>
      </c>
      <c r="EG57" s="1">
        <v>50</v>
      </c>
      <c r="EH57" s="1">
        <v>0</v>
      </c>
      <c r="EI57" s="19">
        <v>57</v>
      </c>
    </row>
    <row r="58" spans="4:139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0</v>
      </c>
      <c r="J58" s="1">
        <v>40</v>
      </c>
      <c r="K58" s="1">
        <v>2</v>
      </c>
      <c r="L58" s="1">
        <v>0</v>
      </c>
      <c r="M58" s="1">
        <v>0</v>
      </c>
      <c r="N58" s="1">
        <v>1</v>
      </c>
      <c r="O58" s="1">
        <v>2</v>
      </c>
      <c r="P58" s="1">
        <v>0</v>
      </c>
      <c r="Q58" s="1">
        <v>38</v>
      </c>
      <c r="R58" s="1">
        <v>0</v>
      </c>
      <c r="S58" s="1">
        <v>0</v>
      </c>
      <c r="T58" s="1">
        <v>2</v>
      </c>
      <c r="U58" s="1">
        <v>0</v>
      </c>
      <c r="V58" s="1">
        <v>1</v>
      </c>
      <c r="W58" s="1">
        <v>9</v>
      </c>
      <c r="X58" s="1">
        <v>5</v>
      </c>
      <c r="Y58" s="1">
        <v>0</v>
      </c>
      <c r="Z58" s="1">
        <v>31</v>
      </c>
      <c r="AA58" s="1">
        <v>0</v>
      </c>
      <c r="AB58" s="1">
        <v>0</v>
      </c>
      <c r="AC58" s="1">
        <v>0</v>
      </c>
      <c r="AD58" s="1">
        <v>18</v>
      </c>
      <c r="AE58" s="1">
        <v>3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4</v>
      </c>
      <c r="AL58" s="1">
        <v>0</v>
      </c>
      <c r="AM58" s="1">
        <v>1</v>
      </c>
      <c r="AN58" s="1">
        <v>0</v>
      </c>
      <c r="AO58" s="1">
        <v>19</v>
      </c>
      <c r="AP58" s="1">
        <v>0</v>
      </c>
      <c r="AQ58" s="1">
        <v>1</v>
      </c>
      <c r="AR58" s="1">
        <v>0</v>
      </c>
      <c r="AS58" s="1">
        <v>1</v>
      </c>
      <c r="AT58" s="1">
        <v>6</v>
      </c>
      <c r="AU58" s="1">
        <v>0</v>
      </c>
      <c r="AV58" s="1">
        <v>6</v>
      </c>
      <c r="AW58" s="1">
        <v>0</v>
      </c>
      <c r="AX58" s="1">
        <v>0</v>
      </c>
      <c r="AY58" s="1">
        <v>4</v>
      </c>
      <c r="AZ58" s="1">
        <v>4</v>
      </c>
      <c r="BA58" s="1">
        <v>6</v>
      </c>
      <c r="BB58" s="1">
        <v>1</v>
      </c>
      <c r="BC58" s="1">
        <v>0</v>
      </c>
      <c r="BD58" s="1">
        <v>0</v>
      </c>
      <c r="BE58" s="1">
        <v>2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1</v>
      </c>
      <c r="BL58" s="1">
        <v>0</v>
      </c>
      <c r="BM58" s="1">
        <v>0</v>
      </c>
      <c r="BN58" s="1">
        <v>2</v>
      </c>
      <c r="BO58" s="1">
        <v>3</v>
      </c>
      <c r="BP58" s="1">
        <v>0</v>
      </c>
      <c r="BQ58" s="1">
        <v>1</v>
      </c>
      <c r="BR58" s="1">
        <v>0</v>
      </c>
      <c r="BS58" s="1">
        <v>1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1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1</v>
      </c>
      <c r="EF58" s="1">
        <v>217</v>
      </c>
      <c r="EG58" s="1">
        <v>106</v>
      </c>
      <c r="EH58" s="1">
        <v>0</v>
      </c>
      <c r="EI58" s="19">
        <v>124</v>
      </c>
    </row>
    <row r="59" spans="4:139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2</v>
      </c>
      <c r="J59" s="1">
        <v>71</v>
      </c>
      <c r="K59" s="1">
        <v>2</v>
      </c>
      <c r="L59" s="1">
        <v>0</v>
      </c>
      <c r="M59" s="1">
        <v>0</v>
      </c>
      <c r="N59" s="1">
        <v>3</v>
      </c>
      <c r="O59" s="1">
        <v>7</v>
      </c>
      <c r="P59" s="1">
        <v>0</v>
      </c>
      <c r="Q59" s="1">
        <v>51</v>
      </c>
      <c r="R59" s="1">
        <v>0</v>
      </c>
      <c r="S59" s="1">
        <v>0</v>
      </c>
      <c r="T59" s="1">
        <v>0</v>
      </c>
      <c r="U59" s="1">
        <v>3</v>
      </c>
      <c r="V59" s="1">
        <v>10</v>
      </c>
      <c r="W59" s="1">
        <v>18</v>
      </c>
      <c r="X59" s="1">
        <v>6</v>
      </c>
      <c r="Y59" s="1">
        <v>0</v>
      </c>
      <c r="Z59" s="1">
        <v>55</v>
      </c>
      <c r="AA59" s="1">
        <v>1</v>
      </c>
      <c r="AB59" s="1">
        <v>0</v>
      </c>
      <c r="AC59" s="1">
        <v>0</v>
      </c>
      <c r="AD59" s="1">
        <v>37</v>
      </c>
      <c r="AE59" s="1">
        <v>4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2</v>
      </c>
      <c r="AL59" s="1">
        <v>0</v>
      </c>
      <c r="AM59" s="1">
        <v>0</v>
      </c>
      <c r="AN59" s="1">
        <v>0</v>
      </c>
      <c r="AO59" s="1">
        <v>33</v>
      </c>
      <c r="AP59" s="1">
        <v>1</v>
      </c>
      <c r="AQ59" s="1">
        <v>0</v>
      </c>
      <c r="AR59" s="1">
        <v>0</v>
      </c>
      <c r="AS59" s="1">
        <v>1</v>
      </c>
      <c r="AT59" s="1">
        <v>4</v>
      </c>
      <c r="AU59" s="1">
        <v>1</v>
      </c>
      <c r="AV59" s="1">
        <v>4</v>
      </c>
      <c r="AW59" s="1">
        <v>1</v>
      </c>
      <c r="AX59" s="1">
        <v>0</v>
      </c>
      <c r="AY59" s="1">
        <v>2</v>
      </c>
      <c r="AZ59" s="1">
        <v>5</v>
      </c>
      <c r="BA59" s="1">
        <v>1</v>
      </c>
      <c r="BB59" s="1">
        <v>0</v>
      </c>
      <c r="BC59" s="1">
        <v>0</v>
      </c>
      <c r="BD59" s="1">
        <v>2</v>
      </c>
      <c r="BE59" s="1">
        <v>1</v>
      </c>
      <c r="BF59" s="1">
        <v>0</v>
      </c>
      <c r="BG59" s="1">
        <v>0</v>
      </c>
      <c r="BH59" s="1">
        <v>0</v>
      </c>
      <c r="BI59" s="1">
        <v>1</v>
      </c>
      <c r="BJ59" s="1">
        <v>0</v>
      </c>
      <c r="BK59" s="1">
        <v>1</v>
      </c>
      <c r="BL59" s="1">
        <v>0</v>
      </c>
      <c r="BM59" s="1">
        <v>0</v>
      </c>
      <c r="BN59" s="1">
        <v>5</v>
      </c>
      <c r="BO59" s="1">
        <v>7</v>
      </c>
      <c r="BP59" s="1">
        <v>0</v>
      </c>
      <c r="BQ59" s="1">
        <v>0</v>
      </c>
      <c r="BR59" s="1">
        <v>1</v>
      </c>
      <c r="BS59" s="1">
        <v>1</v>
      </c>
      <c r="BT59" s="1">
        <v>1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1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1</v>
      </c>
      <c r="CS59" s="1">
        <v>0</v>
      </c>
      <c r="CT59" s="1">
        <v>0</v>
      </c>
      <c r="CU59" s="1">
        <v>0</v>
      </c>
      <c r="CV59" s="1">
        <v>0</v>
      </c>
      <c r="CW59" s="1">
        <v>1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1</v>
      </c>
      <c r="DG59" s="1">
        <v>0</v>
      </c>
      <c r="DH59" s="1">
        <v>1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1</v>
      </c>
      <c r="EF59" s="1">
        <v>351</v>
      </c>
      <c r="EG59" s="1">
        <v>155</v>
      </c>
      <c r="EH59" s="1">
        <v>0</v>
      </c>
      <c r="EI59" s="19">
        <v>211</v>
      </c>
    </row>
    <row r="60" spans="4:139" x14ac:dyDescent="0.25">
      <c r="D60" s="72"/>
      <c r="E60" s="9" t="s">
        <v>184</v>
      </c>
      <c r="F60" s="10"/>
      <c r="G60" s="13">
        <v>341</v>
      </c>
      <c r="H60" s="11">
        <v>0</v>
      </c>
      <c r="I60" s="1">
        <v>0</v>
      </c>
      <c r="J60" s="1">
        <v>43</v>
      </c>
      <c r="K60" s="1">
        <v>1</v>
      </c>
      <c r="L60" s="1">
        <v>0</v>
      </c>
      <c r="M60" s="1">
        <v>0</v>
      </c>
      <c r="N60" s="1">
        <v>1</v>
      </c>
      <c r="O60" s="1">
        <v>9</v>
      </c>
      <c r="P60" s="1">
        <v>0</v>
      </c>
      <c r="Q60" s="1">
        <v>51</v>
      </c>
      <c r="R60" s="1">
        <v>0</v>
      </c>
      <c r="S60" s="1">
        <v>0</v>
      </c>
      <c r="T60" s="1">
        <v>0</v>
      </c>
      <c r="U60" s="1">
        <v>1</v>
      </c>
      <c r="V60" s="1">
        <v>7</v>
      </c>
      <c r="W60" s="1">
        <v>11</v>
      </c>
      <c r="X60" s="1">
        <v>3</v>
      </c>
      <c r="Y60" s="1">
        <v>2</v>
      </c>
      <c r="Z60" s="1">
        <v>44</v>
      </c>
      <c r="AA60" s="1">
        <v>0</v>
      </c>
      <c r="AB60" s="1">
        <v>0</v>
      </c>
      <c r="AC60" s="1">
        <v>0</v>
      </c>
      <c r="AD60" s="1">
        <v>23</v>
      </c>
      <c r="AE60" s="1">
        <v>2</v>
      </c>
      <c r="AF60" s="1">
        <v>1</v>
      </c>
      <c r="AG60" s="1">
        <v>0</v>
      </c>
      <c r="AH60" s="1">
        <v>2</v>
      </c>
      <c r="AI60" s="1">
        <v>3</v>
      </c>
      <c r="AJ60" s="1">
        <v>0</v>
      </c>
      <c r="AK60" s="1">
        <v>1</v>
      </c>
      <c r="AL60" s="1">
        <v>1</v>
      </c>
      <c r="AM60" s="1">
        <v>1</v>
      </c>
      <c r="AN60" s="1">
        <v>0</v>
      </c>
      <c r="AO60" s="1">
        <v>27</v>
      </c>
      <c r="AP60" s="1">
        <v>1</v>
      </c>
      <c r="AQ60" s="1">
        <v>1</v>
      </c>
      <c r="AR60" s="1">
        <v>0</v>
      </c>
      <c r="AS60" s="1">
        <v>7</v>
      </c>
      <c r="AT60" s="1">
        <v>2</v>
      </c>
      <c r="AU60" s="1">
        <v>1</v>
      </c>
      <c r="AV60" s="1">
        <v>2</v>
      </c>
      <c r="AW60" s="1">
        <v>1</v>
      </c>
      <c r="AX60" s="1">
        <v>0</v>
      </c>
      <c r="AY60" s="1">
        <v>7</v>
      </c>
      <c r="AZ60" s="1">
        <v>1</v>
      </c>
      <c r="BA60" s="1">
        <v>1</v>
      </c>
      <c r="BB60" s="1">
        <v>0</v>
      </c>
      <c r="BC60" s="1">
        <v>0</v>
      </c>
      <c r="BD60" s="1">
        <v>0</v>
      </c>
      <c r="BE60" s="1">
        <v>2</v>
      </c>
      <c r="BF60" s="1">
        <v>0</v>
      </c>
      <c r="BG60" s="1">
        <v>1</v>
      </c>
      <c r="BH60" s="1">
        <v>0</v>
      </c>
      <c r="BI60" s="1">
        <v>1</v>
      </c>
      <c r="BJ60" s="1">
        <v>0</v>
      </c>
      <c r="BK60" s="1">
        <v>0</v>
      </c>
      <c r="BL60" s="1">
        <v>0</v>
      </c>
      <c r="BM60" s="1">
        <v>0</v>
      </c>
      <c r="BN60" s="1">
        <v>2</v>
      </c>
      <c r="BO60" s="1">
        <v>1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1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2</v>
      </c>
      <c r="EF60" s="1">
        <v>268</v>
      </c>
      <c r="EG60" s="1">
        <v>182</v>
      </c>
      <c r="EH60" s="1">
        <v>0</v>
      </c>
      <c r="EI60" s="19">
        <v>159</v>
      </c>
    </row>
    <row r="61" spans="4:139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1</v>
      </c>
      <c r="J61" s="1">
        <v>24</v>
      </c>
      <c r="K61" s="1">
        <v>1</v>
      </c>
      <c r="L61" s="1">
        <v>1</v>
      </c>
      <c r="M61" s="1">
        <v>1</v>
      </c>
      <c r="N61" s="1">
        <v>0</v>
      </c>
      <c r="O61" s="1">
        <v>1</v>
      </c>
      <c r="P61" s="1">
        <v>0</v>
      </c>
      <c r="Q61" s="1">
        <v>21</v>
      </c>
      <c r="R61" s="1">
        <v>0</v>
      </c>
      <c r="S61" s="1">
        <v>0</v>
      </c>
      <c r="T61" s="1">
        <v>1</v>
      </c>
      <c r="U61" s="1">
        <v>1</v>
      </c>
      <c r="V61" s="1">
        <v>4</v>
      </c>
      <c r="W61" s="1">
        <v>7</v>
      </c>
      <c r="X61" s="1">
        <v>3</v>
      </c>
      <c r="Y61" s="1">
        <v>1</v>
      </c>
      <c r="Z61" s="1">
        <v>24</v>
      </c>
      <c r="AA61" s="1">
        <v>0</v>
      </c>
      <c r="AB61" s="1">
        <v>0</v>
      </c>
      <c r="AC61" s="1">
        <v>0</v>
      </c>
      <c r="AD61" s="1">
        <v>15</v>
      </c>
      <c r="AE61" s="1">
        <v>1</v>
      </c>
      <c r="AF61" s="1">
        <v>0</v>
      </c>
      <c r="AG61" s="1">
        <v>1</v>
      </c>
      <c r="AH61" s="1">
        <v>0</v>
      </c>
      <c r="AI61" s="1">
        <v>0</v>
      </c>
      <c r="AJ61" s="1">
        <v>0</v>
      </c>
      <c r="AK61" s="1">
        <v>1</v>
      </c>
      <c r="AL61" s="1">
        <v>0</v>
      </c>
      <c r="AM61" s="1">
        <v>1</v>
      </c>
      <c r="AN61" s="1">
        <v>0</v>
      </c>
      <c r="AO61" s="1">
        <v>20</v>
      </c>
      <c r="AP61" s="1">
        <v>0</v>
      </c>
      <c r="AQ61" s="1">
        <v>4</v>
      </c>
      <c r="AR61" s="1">
        <v>0</v>
      </c>
      <c r="AS61" s="1">
        <v>3</v>
      </c>
      <c r="AT61" s="1">
        <v>2</v>
      </c>
      <c r="AU61" s="1">
        <v>0</v>
      </c>
      <c r="AV61" s="1">
        <v>2</v>
      </c>
      <c r="AW61" s="1">
        <v>0</v>
      </c>
      <c r="AX61" s="1">
        <v>0</v>
      </c>
      <c r="AY61" s="1">
        <v>2</v>
      </c>
      <c r="AZ61" s="1">
        <v>2</v>
      </c>
      <c r="BA61" s="1">
        <v>3</v>
      </c>
      <c r="BB61" s="1">
        <v>0</v>
      </c>
      <c r="BC61" s="1">
        <v>0</v>
      </c>
      <c r="BD61" s="1">
        <v>1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2</v>
      </c>
      <c r="BO61" s="1">
        <v>6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2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1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161</v>
      </c>
      <c r="EG61" s="1">
        <v>88</v>
      </c>
      <c r="EH61" s="1">
        <v>0</v>
      </c>
      <c r="EI61" s="19">
        <v>92</v>
      </c>
    </row>
    <row r="62" spans="4:139" x14ac:dyDescent="0.25">
      <c r="D62" s="72"/>
      <c r="E62" s="9" t="s">
        <v>186</v>
      </c>
      <c r="F62" s="10"/>
      <c r="G62" s="13">
        <v>1429</v>
      </c>
      <c r="H62" s="11">
        <v>0</v>
      </c>
      <c r="I62" s="1">
        <v>7</v>
      </c>
      <c r="J62" s="1">
        <v>346</v>
      </c>
      <c r="K62" s="1">
        <v>17</v>
      </c>
      <c r="L62" s="1">
        <v>0</v>
      </c>
      <c r="M62" s="1">
        <v>0</v>
      </c>
      <c r="N62" s="1">
        <v>3</v>
      </c>
      <c r="O62" s="1">
        <v>8</v>
      </c>
      <c r="P62" s="1">
        <v>1</v>
      </c>
      <c r="Q62" s="1">
        <v>162</v>
      </c>
      <c r="R62" s="1">
        <v>15</v>
      </c>
      <c r="S62" s="1">
        <v>2</v>
      </c>
      <c r="T62" s="1">
        <v>1</v>
      </c>
      <c r="U62" s="1">
        <v>6</v>
      </c>
      <c r="V62" s="1">
        <v>18</v>
      </c>
      <c r="W62" s="1">
        <v>30</v>
      </c>
      <c r="X62" s="1">
        <v>12</v>
      </c>
      <c r="Y62" s="1">
        <v>0</v>
      </c>
      <c r="Z62" s="1">
        <v>373</v>
      </c>
      <c r="AA62" s="1">
        <v>9</v>
      </c>
      <c r="AB62" s="1">
        <v>1</v>
      </c>
      <c r="AC62" s="1">
        <v>0</v>
      </c>
      <c r="AD62" s="1">
        <v>46</v>
      </c>
      <c r="AE62" s="1">
        <v>21</v>
      </c>
      <c r="AF62" s="1">
        <v>0</v>
      </c>
      <c r="AG62" s="1">
        <v>0</v>
      </c>
      <c r="AH62" s="1">
        <v>1</v>
      </c>
      <c r="AI62" s="1">
        <v>0</v>
      </c>
      <c r="AJ62" s="1">
        <v>0</v>
      </c>
      <c r="AK62" s="1">
        <v>2</v>
      </c>
      <c r="AL62" s="1">
        <v>7</v>
      </c>
      <c r="AM62" s="1">
        <v>2</v>
      </c>
      <c r="AN62" s="1">
        <v>8</v>
      </c>
      <c r="AO62" s="1">
        <v>230</v>
      </c>
      <c r="AP62" s="1">
        <v>1</v>
      </c>
      <c r="AQ62" s="1">
        <v>20</v>
      </c>
      <c r="AR62" s="1">
        <v>0</v>
      </c>
      <c r="AS62" s="1">
        <v>5</v>
      </c>
      <c r="AT62" s="1">
        <v>17</v>
      </c>
      <c r="AU62" s="1">
        <v>4</v>
      </c>
      <c r="AV62" s="1">
        <v>17</v>
      </c>
      <c r="AW62" s="1">
        <v>3</v>
      </c>
      <c r="AX62" s="1">
        <v>0</v>
      </c>
      <c r="AY62" s="1">
        <v>12</v>
      </c>
      <c r="AZ62" s="1">
        <v>16</v>
      </c>
      <c r="BA62" s="1">
        <v>16</v>
      </c>
      <c r="BB62" s="1">
        <v>0</v>
      </c>
      <c r="BC62" s="1">
        <v>3</v>
      </c>
      <c r="BD62" s="1">
        <v>10</v>
      </c>
      <c r="BE62" s="1">
        <v>1</v>
      </c>
      <c r="BF62" s="1">
        <v>0</v>
      </c>
      <c r="BG62" s="1">
        <v>5</v>
      </c>
      <c r="BH62" s="1">
        <v>2</v>
      </c>
      <c r="BI62" s="1">
        <v>4</v>
      </c>
      <c r="BJ62" s="1">
        <v>0</v>
      </c>
      <c r="BK62" s="1">
        <v>3</v>
      </c>
      <c r="BL62" s="1">
        <v>0</v>
      </c>
      <c r="BM62" s="1">
        <v>1</v>
      </c>
      <c r="BN62" s="1">
        <v>7</v>
      </c>
      <c r="BO62" s="1">
        <v>47</v>
      </c>
      <c r="BP62" s="1">
        <v>0</v>
      </c>
      <c r="BQ62" s="1">
        <v>2</v>
      </c>
      <c r="BR62" s="1">
        <v>3</v>
      </c>
      <c r="BS62" s="1">
        <v>0</v>
      </c>
      <c r="BT62" s="1">
        <v>2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1</v>
      </c>
      <c r="CA62" s="1">
        <v>0</v>
      </c>
      <c r="CB62" s="1">
        <v>6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1</v>
      </c>
      <c r="CI62" s="1">
        <v>4</v>
      </c>
      <c r="CJ62" s="1">
        <v>1</v>
      </c>
      <c r="CK62" s="1">
        <v>1</v>
      </c>
      <c r="CL62" s="1">
        <v>0</v>
      </c>
      <c r="CM62" s="1">
        <v>1</v>
      </c>
      <c r="CN62" s="1">
        <v>2</v>
      </c>
      <c r="CO62" s="1">
        <v>0</v>
      </c>
      <c r="CP62" s="1">
        <v>1</v>
      </c>
      <c r="CQ62" s="1">
        <v>0</v>
      </c>
      <c r="CR62" s="1">
        <v>7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2</v>
      </c>
      <c r="CY62" s="1">
        <v>0</v>
      </c>
      <c r="CZ62" s="1">
        <v>0</v>
      </c>
      <c r="DA62" s="1">
        <v>0</v>
      </c>
      <c r="DB62" s="1">
        <v>3</v>
      </c>
      <c r="DC62" s="1">
        <v>0</v>
      </c>
      <c r="DD62" s="1">
        <v>0</v>
      </c>
      <c r="DE62" s="1">
        <v>0</v>
      </c>
      <c r="DF62" s="1">
        <v>1</v>
      </c>
      <c r="DG62" s="1">
        <v>1</v>
      </c>
      <c r="DH62" s="1">
        <v>2</v>
      </c>
      <c r="DI62" s="1">
        <v>1</v>
      </c>
      <c r="DJ62" s="1">
        <v>0</v>
      </c>
      <c r="DK62" s="1">
        <v>1</v>
      </c>
      <c r="DL62" s="1">
        <v>0</v>
      </c>
      <c r="DM62" s="1">
        <v>0</v>
      </c>
      <c r="DN62" s="1">
        <v>1</v>
      </c>
      <c r="DO62" s="1">
        <v>0</v>
      </c>
      <c r="DP62" s="1">
        <v>1</v>
      </c>
      <c r="DQ62" s="1">
        <v>1</v>
      </c>
      <c r="DR62" s="1">
        <v>0</v>
      </c>
      <c r="DS62" s="1">
        <v>1</v>
      </c>
      <c r="DT62" s="1">
        <v>0</v>
      </c>
      <c r="DU62" s="1">
        <v>1</v>
      </c>
      <c r="DV62" s="1">
        <v>0</v>
      </c>
      <c r="DW62" s="1">
        <v>0</v>
      </c>
      <c r="DX62" s="1">
        <v>0</v>
      </c>
      <c r="DY62" s="1">
        <v>0</v>
      </c>
      <c r="DZ62" s="1">
        <v>1</v>
      </c>
      <c r="EA62" s="1">
        <v>1</v>
      </c>
      <c r="EB62" s="1">
        <v>0</v>
      </c>
      <c r="EC62" s="1">
        <v>0</v>
      </c>
      <c r="ED62" s="1">
        <v>0</v>
      </c>
      <c r="EE62" s="1">
        <v>5</v>
      </c>
      <c r="EF62" s="1">
        <v>1577</v>
      </c>
      <c r="EG62" s="1">
        <v>569</v>
      </c>
      <c r="EH62" s="1">
        <v>0</v>
      </c>
      <c r="EI62" s="19">
        <v>860</v>
      </c>
    </row>
    <row r="63" spans="4:139" x14ac:dyDescent="0.25">
      <c r="D63" s="72"/>
      <c r="E63" s="9" t="s">
        <v>187</v>
      </c>
      <c r="F63" s="10"/>
      <c r="G63" s="13">
        <v>401</v>
      </c>
      <c r="H63" s="11">
        <v>0</v>
      </c>
      <c r="I63" s="1">
        <v>0</v>
      </c>
      <c r="J63" s="1">
        <v>90</v>
      </c>
      <c r="K63" s="1">
        <v>6</v>
      </c>
      <c r="L63" s="1">
        <v>0</v>
      </c>
      <c r="M63" s="1">
        <v>0</v>
      </c>
      <c r="N63" s="1">
        <v>0</v>
      </c>
      <c r="O63" s="1">
        <v>1</v>
      </c>
      <c r="P63" s="1">
        <v>1</v>
      </c>
      <c r="Q63" s="1">
        <v>42</v>
      </c>
      <c r="R63" s="1">
        <v>2</v>
      </c>
      <c r="S63" s="1">
        <v>0</v>
      </c>
      <c r="T63" s="1">
        <v>0</v>
      </c>
      <c r="U63" s="1">
        <v>0</v>
      </c>
      <c r="V63" s="1">
        <v>2</v>
      </c>
      <c r="W63" s="1">
        <v>9</v>
      </c>
      <c r="X63" s="1">
        <v>1</v>
      </c>
      <c r="Y63" s="1">
        <v>0</v>
      </c>
      <c r="Z63" s="1">
        <v>94</v>
      </c>
      <c r="AA63" s="1">
        <v>2</v>
      </c>
      <c r="AB63" s="1">
        <v>0</v>
      </c>
      <c r="AC63" s="1">
        <v>0</v>
      </c>
      <c r="AD63" s="1">
        <v>13</v>
      </c>
      <c r="AE63" s="1">
        <v>5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3</v>
      </c>
      <c r="AM63" s="1">
        <v>0</v>
      </c>
      <c r="AN63" s="1">
        <v>3</v>
      </c>
      <c r="AO63" s="1">
        <v>54</v>
      </c>
      <c r="AP63" s="1">
        <v>0</v>
      </c>
      <c r="AQ63" s="1">
        <v>2</v>
      </c>
      <c r="AR63" s="1">
        <v>0</v>
      </c>
      <c r="AS63" s="1">
        <v>2</v>
      </c>
      <c r="AT63" s="1">
        <v>7</v>
      </c>
      <c r="AU63" s="1">
        <v>1</v>
      </c>
      <c r="AV63" s="1">
        <v>7</v>
      </c>
      <c r="AW63" s="1">
        <v>1</v>
      </c>
      <c r="AX63" s="1">
        <v>0</v>
      </c>
      <c r="AY63" s="1">
        <v>0</v>
      </c>
      <c r="AZ63" s="1">
        <v>7</v>
      </c>
      <c r="BA63" s="1">
        <v>8</v>
      </c>
      <c r="BB63" s="1">
        <v>0</v>
      </c>
      <c r="BC63" s="1">
        <v>0</v>
      </c>
      <c r="BD63" s="1">
        <v>2</v>
      </c>
      <c r="BE63" s="1">
        <v>0</v>
      </c>
      <c r="BF63" s="1">
        <v>0</v>
      </c>
      <c r="BG63" s="1">
        <v>0</v>
      </c>
      <c r="BH63" s="1">
        <v>1</v>
      </c>
      <c r="BI63" s="1">
        <v>1</v>
      </c>
      <c r="BJ63" s="1">
        <v>0</v>
      </c>
      <c r="BK63" s="1">
        <v>1</v>
      </c>
      <c r="BL63" s="1">
        <v>0</v>
      </c>
      <c r="BM63" s="1">
        <v>0</v>
      </c>
      <c r="BN63" s="1">
        <v>0</v>
      </c>
      <c r="BO63" s="1">
        <v>9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1</v>
      </c>
      <c r="CQ63" s="1">
        <v>0</v>
      </c>
      <c r="CR63" s="1">
        <v>2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1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1</v>
      </c>
      <c r="EB63" s="1">
        <v>0</v>
      </c>
      <c r="EC63" s="1">
        <v>0</v>
      </c>
      <c r="ED63" s="1">
        <v>0</v>
      </c>
      <c r="EE63" s="1">
        <v>1</v>
      </c>
      <c r="EF63" s="1">
        <v>384</v>
      </c>
      <c r="EG63" s="1">
        <v>186</v>
      </c>
      <c r="EH63" s="1">
        <v>0</v>
      </c>
      <c r="EI63" s="19">
        <v>215</v>
      </c>
    </row>
    <row r="64" spans="4:139" x14ac:dyDescent="0.25">
      <c r="D64" s="72"/>
      <c r="E64" s="9" t="s">
        <v>188</v>
      </c>
      <c r="F64" s="10"/>
      <c r="G64" s="13">
        <v>491</v>
      </c>
      <c r="H64" s="11">
        <v>0</v>
      </c>
      <c r="I64" s="1">
        <v>4</v>
      </c>
      <c r="J64" s="1">
        <v>122</v>
      </c>
      <c r="K64" s="1">
        <v>8</v>
      </c>
      <c r="L64" s="1">
        <v>0</v>
      </c>
      <c r="M64" s="1">
        <v>0</v>
      </c>
      <c r="N64" s="1">
        <v>0</v>
      </c>
      <c r="O64" s="1">
        <v>4</v>
      </c>
      <c r="P64" s="1">
        <v>0</v>
      </c>
      <c r="Q64" s="1">
        <v>40</v>
      </c>
      <c r="R64" s="1">
        <v>8</v>
      </c>
      <c r="S64" s="1">
        <v>0</v>
      </c>
      <c r="T64" s="1">
        <v>0</v>
      </c>
      <c r="U64" s="1">
        <v>1</v>
      </c>
      <c r="V64" s="1">
        <v>3</v>
      </c>
      <c r="W64" s="1">
        <v>8</v>
      </c>
      <c r="X64" s="1">
        <v>2</v>
      </c>
      <c r="Y64" s="1">
        <v>0</v>
      </c>
      <c r="Z64" s="1">
        <v>149</v>
      </c>
      <c r="AA64" s="1">
        <v>2</v>
      </c>
      <c r="AB64" s="1">
        <v>0</v>
      </c>
      <c r="AC64" s="1">
        <v>0</v>
      </c>
      <c r="AD64" s="1">
        <v>4</v>
      </c>
      <c r="AE64" s="1">
        <v>7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2</v>
      </c>
      <c r="AL64" s="1">
        <v>4</v>
      </c>
      <c r="AM64" s="1">
        <v>0</v>
      </c>
      <c r="AN64" s="1">
        <v>4</v>
      </c>
      <c r="AO64" s="1">
        <v>108</v>
      </c>
      <c r="AP64" s="1">
        <v>1</v>
      </c>
      <c r="AQ64" s="1">
        <v>8</v>
      </c>
      <c r="AR64" s="1">
        <v>0</v>
      </c>
      <c r="AS64" s="1">
        <v>0</v>
      </c>
      <c r="AT64" s="1">
        <v>2</v>
      </c>
      <c r="AU64" s="1">
        <v>1</v>
      </c>
      <c r="AV64" s="1">
        <v>6</v>
      </c>
      <c r="AW64" s="1">
        <v>0</v>
      </c>
      <c r="AX64" s="1">
        <v>0</v>
      </c>
      <c r="AY64" s="1">
        <v>0</v>
      </c>
      <c r="AZ64" s="1">
        <v>4</v>
      </c>
      <c r="BA64" s="1">
        <v>2</v>
      </c>
      <c r="BB64" s="1">
        <v>0</v>
      </c>
      <c r="BC64" s="1">
        <v>1</v>
      </c>
      <c r="BD64" s="1">
        <v>6</v>
      </c>
      <c r="BE64" s="1">
        <v>0</v>
      </c>
      <c r="BF64" s="1">
        <v>0</v>
      </c>
      <c r="BG64" s="1">
        <v>4</v>
      </c>
      <c r="BH64" s="1">
        <v>1</v>
      </c>
      <c r="BI64" s="1">
        <v>0</v>
      </c>
      <c r="BJ64" s="1">
        <v>0</v>
      </c>
      <c r="BK64" s="1">
        <v>1</v>
      </c>
      <c r="BL64" s="1">
        <v>0</v>
      </c>
      <c r="BM64" s="1">
        <v>0</v>
      </c>
      <c r="BN64" s="1">
        <v>0</v>
      </c>
      <c r="BO64" s="1">
        <v>28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3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1</v>
      </c>
      <c r="CI64" s="1">
        <v>1</v>
      </c>
      <c r="CJ64" s="1">
        <v>1</v>
      </c>
      <c r="CK64" s="1">
        <v>0</v>
      </c>
      <c r="CL64" s="1">
        <v>0</v>
      </c>
      <c r="CM64" s="1">
        <v>1</v>
      </c>
      <c r="CN64" s="1">
        <v>0</v>
      </c>
      <c r="CO64" s="1">
        <v>0</v>
      </c>
      <c r="CP64" s="1">
        <v>0</v>
      </c>
      <c r="CQ64" s="1">
        <v>0</v>
      </c>
      <c r="CR64" s="1">
        <v>3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3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2</v>
      </c>
      <c r="DI64" s="1">
        <v>1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1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2</v>
      </c>
      <c r="EF64" s="1">
        <v>564</v>
      </c>
      <c r="EG64" s="1">
        <v>186</v>
      </c>
      <c r="EH64" s="1">
        <v>0</v>
      </c>
      <c r="EI64" s="19">
        <v>305</v>
      </c>
    </row>
    <row r="65" spans="4:139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0</v>
      </c>
      <c r="J65" s="1">
        <v>13</v>
      </c>
      <c r="K65" s="1">
        <v>1</v>
      </c>
      <c r="L65" s="1">
        <v>0</v>
      </c>
      <c r="M65" s="1">
        <v>0</v>
      </c>
      <c r="N65" s="1">
        <v>2</v>
      </c>
      <c r="O65" s="1">
        <v>2</v>
      </c>
      <c r="P65" s="1">
        <v>0</v>
      </c>
      <c r="Q65" s="1">
        <v>40</v>
      </c>
      <c r="R65" s="1">
        <v>0</v>
      </c>
      <c r="S65" s="1">
        <v>0</v>
      </c>
      <c r="T65" s="1">
        <v>0</v>
      </c>
      <c r="U65" s="1">
        <v>0</v>
      </c>
      <c r="V65" s="1">
        <v>1</v>
      </c>
      <c r="W65" s="1">
        <v>4</v>
      </c>
      <c r="X65" s="1">
        <v>7</v>
      </c>
      <c r="Y65" s="1">
        <v>0</v>
      </c>
      <c r="Z65" s="1">
        <v>23</v>
      </c>
      <c r="AA65" s="1">
        <v>0</v>
      </c>
      <c r="AB65" s="1">
        <v>1</v>
      </c>
      <c r="AC65" s="1">
        <v>0</v>
      </c>
      <c r="AD65" s="1">
        <v>16</v>
      </c>
      <c r="AE65" s="1">
        <v>2</v>
      </c>
      <c r="AF65" s="1">
        <v>0</v>
      </c>
      <c r="AG65" s="1">
        <v>0</v>
      </c>
      <c r="AH65" s="1">
        <v>1</v>
      </c>
      <c r="AI65" s="1">
        <v>0</v>
      </c>
      <c r="AJ65" s="1">
        <v>0</v>
      </c>
      <c r="AK65" s="1">
        <v>0</v>
      </c>
      <c r="AL65" s="1">
        <v>0</v>
      </c>
      <c r="AM65" s="1">
        <v>1</v>
      </c>
      <c r="AN65" s="1">
        <v>0</v>
      </c>
      <c r="AO65" s="1">
        <v>3</v>
      </c>
      <c r="AP65" s="1">
        <v>0</v>
      </c>
      <c r="AQ65" s="1">
        <v>1</v>
      </c>
      <c r="AR65" s="1">
        <v>0</v>
      </c>
      <c r="AS65" s="1">
        <v>0</v>
      </c>
      <c r="AT65" s="1">
        <v>1</v>
      </c>
      <c r="AU65" s="1">
        <v>0</v>
      </c>
      <c r="AV65" s="1">
        <v>2</v>
      </c>
      <c r="AW65" s="1">
        <v>0</v>
      </c>
      <c r="AX65" s="1">
        <v>0</v>
      </c>
      <c r="AY65" s="1">
        <v>12</v>
      </c>
      <c r="AZ65" s="1">
        <v>4</v>
      </c>
      <c r="BA65" s="1">
        <v>5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1</v>
      </c>
      <c r="BH65" s="1">
        <v>0</v>
      </c>
      <c r="BI65" s="1">
        <v>1</v>
      </c>
      <c r="BJ65" s="1">
        <v>0</v>
      </c>
      <c r="BK65" s="1">
        <v>1</v>
      </c>
      <c r="BL65" s="1">
        <v>0</v>
      </c>
      <c r="BM65" s="1">
        <v>0</v>
      </c>
      <c r="BN65" s="1">
        <v>4</v>
      </c>
      <c r="BO65" s="1">
        <v>1</v>
      </c>
      <c r="BP65" s="1">
        <v>0</v>
      </c>
      <c r="BQ65" s="1">
        <v>2</v>
      </c>
      <c r="BR65" s="1">
        <v>2</v>
      </c>
      <c r="BS65" s="1">
        <v>0</v>
      </c>
      <c r="BT65" s="1">
        <v>2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2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1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1</v>
      </c>
      <c r="DH65" s="1">
        <v>0</v>
      </c>
      <c r="DI65" s="1">
        <v>0</v>
      </c>
      <c r="DJ65" s="1">
        <v>0</v>
      </c>
      <c r="DK65" s="1">
        <v>1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1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163</v>
      </c>
      <c r="EG65" s="1">
        <v>59</v>
      </c>
      <c r="EH65" s="1">
        <v>0</v>
      </c>
      <c r="EI65" s="19">
        <v>93</v>
      </c>
    </row>
    <row r="66" spans="4:139" x14ac:dyDescent="0.25">
      <c r="D66" s="72"/>
      <c r="E66" s="9" t="s">
        <v>190</v>
      </c>
      <c r="F66" s="10"/>
      <c r="G66" s="13">
        <v>372</v>
      </c>
      <c r="H66" s="11">
        <v>0</v>
      </c>
      <c r="I66" s="1">
        <v>3</v>
      </c>
      <c r="J66" s="1">
        <v>119</v>
      </c>
      <c r="K66" s="1">
        <v>1</v>
      </c>
      <c r="L66" s="1">
        <v>0</v>
      </c>
      <c r="M66" s="1">
        <v>0</v>
      </c>
      <c r="N66" s="1">
        <v>1</v>
      </c>
      <c r="O66" s="1">
        <v>1</v>
      </c>
      <c r="P66" s="1">
        <v>0</v>
      </c>
      <c r="Q66" s="1">
        <v>37</v>
      </c>
      <c r="R66" s="1">
        <v>5</v>
      </c>
      <c r="S66" s="1">
        <v>2</v>
      </c>
      <c r="T66" s="1">
        <v>1</v>
      </c>
      <c r="U66" s="1">
        <v>5</v>
      </c>
      <c r="V66" s="1">
        <v>12</v>
      </c>
      <c r="W66" s="1">
        <v>9</v>
      </c>
      <c r="X66" s="1">
        <v>2</v>
      </c>
      <c r="Y66" s="1">
        <v>0</v>
      </c>
      <c r="Z66" s="1">
        <v>104</v>
      </c>
      <c r="AA66" s="1">
        <v>5</v>
      </c>
      <c r="AB66" s="1">
        <v>0</v>
      </c>
      <c r="AC66" s="1">
        <v>0</v>
      </c>
      <c r="AD66" s="1">
        <v>13</v>
      </c>
      <c r="AE66" s="1">
        <v>7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1</v>
      </c>
      <c r="AN66" s="1">
        <v>1</v>
      </c>
      <c r="AO66" s="1">
        <v>62</v>
      </c>
      <c r="AP66" s="1">
        <v>0</v>
      </c>
      <c r="AQ66" s="1">
        <v>9</v>
      </c>
      <c r="AR66" s="1">
        <v>0</v>
      </c>
      <c r="AS66" s="1">
        <v>3</v>
      </c>
      <c r="AT66" s="1">
        <v>6</v>
      </c>
      <c r="AU66" s="1">
        <v>2</v>
      </c>
      <c r="AV66" s="1">
        <v>2</v>
      </c>
      <c r="AW66" s="1">
        <v>2</v>
      </c>
      <c r="AX66" s="1">
        <v>0</v>
      </c>
      <c r="AY66" s="1">
        <v>0</v>
      </c>
      <c r="AZ66" s="1">
        <v>1</v>
      </c>
      <c r="BA66" s="1">
        <v>1</v>
      </c>
      <c r="BB66" s="1">
        <v>0</v>
      </c>
      <c r="BC66" s="1">
        <v>2</v>
      </c>
      <c r="BD66" s="1">
        <v>2</v>
      </c>
      <c r="BE66" s="1">
        <v>0</v>
      </c>
      <c r="BF66" s="1">
        <v>0</v>
      </c>
      <c r="BG66" s="1">
        <v>0</v>
      </c>
      <c r="BH66" s="1">
        <v>0</v>
      </c>
      <c r="BI66" s="1">
        <v>2</v>
      </c>
      <c r="BJ66" s="1">
        <v>0</v>
      </c>
      <c r="BK66" s="1">
        <v>0</v>
      </c>
      <c r="BL66" s="1">
        <v>0</v>
      </c>
      <c r="BM66" s="1">
        <v>1</v>
      </c>
      <c r="BN66" s="1">
        <v>3</v>
      </c>
      <c r="BO66" s="1">
        <v>9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1</v>
      </c>
      <c r="CA66" s="1">
        <v>0</v>
      </c>
      <c r="CB66" s="1">
        <v>3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3</v>
      </c>
      <c r="CJ66" s="1">
        <v>0</v>
      </c>
      <c r="CK66" s="1">
        <v>1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2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1</v>
      </c>
      <c r="DT66" s="1">
        <v>0</v>
      </c>
      <c r="DU66" s="1">
        <v>1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1</v>
      </c>
      <c r="EF66" s="1">
        <v>449</v>
      </c>
      <c r="EG66" s="1">
        <v>134</v>
      </c>
      <c r="EH66" s="1">
        <v>0</v>
      </c>
      <c r="EI66" s="19">
        <v>238</v>
      </c>
    </row>
    <row r="67" spans="4:139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2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3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3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3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1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1</v>
      </c>
      <c r="EA67" s="6">
        <v>0</v>
      </c>
      <c r="EB67" s="6">
        <v>0</v>
      </c>
      <c r="EC67" s="6">
        <v>0</v>
      </c>
      <c r="ED67" s="6">
        <v>0</v>
      </c>
      <c r="EE67" s="6">
        <v>1</v>
      </c>
      <c r="EF67" s="6">
        <v>17</v>
      </c>
      <c r="EG67" s="6">
        <v>4</v>
      </c>
      <c r="EH67" s="6">
        <v>0</v>
      </c>
      <c r="EI67" s="46">
        <v>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&amp;CN(3)</oddFooter>
  </headerFooter>
  <rowBreaks count="1" manualBreakCount="1">
    <brk id="6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4:EI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9" width="8.59765625" style="23" customWidth="1"/>
    <col min="140" max="16384" width="8.8984375" style="23"/>
  </cols>
  <sheetData>
    <row r="4" spans="2:139" x14ac:dyDescent="0.25">
      <c r="B4" s="33" t="str">
        <f xml:space="preserve"> HYPERLINK("#'目次'!B10", "[4]")</f>
        <v>[4]</v>
      </c>
      <c r="C4" s="23" t="s">
        <v>207</v>
      </c>
    </row>
    <row r="7" spans="2:139" x14ac:dyDescent="0.25">
      <c r="C7" s="23" t="s">
        <v>10</v>
      </c>
    </row>
    <row r="8" spans="2:139" ht="50.4" x14ac:dyDescent="0.25">
      <c r="D8" s="74"/>
      <c r="E8" s="75"/>
      <c r="F8" s="75"/>
      <c r="G8" s="39" t="s">
        <v>11</v>
      </c>
      <c r="H8" s="26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204</v>
      </c>
      <c r="EH8" s="4" t="s">
        <v>142</v>
      </c>
      <c r="EI8" s="37" t="s">
        <v>208</v>
      </c>
    </row>
    <row r="9" spans="2:139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38"/>
    </row>
    <row r="10" spans="2:139" x14ac:dyDescent="0.25">
      <c r="D10" s="27"/>
      <c r="E10" s="28" t="s">
        <v>11</v>
      </c>
      <c r="F10" s="36"/>
      <c r="G10" s="31">
        <v>3000</v>
      </c>
      <c r="H10" s="3">
        <v>0</v>
      </c>
      <c r="I10" s="3">
        <v>8</v>
      </c>
      <c r="J10" s="3">
        <v>509</v>
      </c>
      <c r="K10" s="3">
        <v>14</v>
      </c>
      <c r="L10" s="3">
        <v>1</v>
      </c>
      <c r="M10" s="3">
        <v>0</v>
      </c>
      <c r="N10" s="3">
        <v>5</v>
      </c>
      <c r="O10" s="3">
        <v>15</v>
      </c>
      <c r="P10" s="3">
        <v>0</v>
      </c>
      <c r="Q10" s="3">
        <v>287</v>
      </c>
      <c r="R10" s="3">
        <v>12</v>
      </c>
      <c r="S10" s="3">
        <v>2</v>
      </c>
      <c r="T10" s="3">
        <v>3</v>
      </c>
      <c r="U10" s="3">
        <v>4</v>
      </c>
      <c r="V10" s="3">
        <v>26</v>
      </c>
      <c r="W10" s="3">
        <v>58</v>
      </c>
      <c r="X10" s="3">
        <v>17</v>
      </c>
      <c r="Y10" s="3">
        <v>1</v>
      </c>
      <c r="Z10" s="3">
        <v>426</v>
      </c>
      <c r="AA10" s="3">
        <v>6</v>
      </c>
      <c r="AB10" s="3">
        <v>0</v>
      </c>
      <c r="AC10" s="3">
        <v>0</v>
      </c>
      <c r="AD10" s="3">
        <v>103</v>
      </c>
      <c r="AE10" s="3">
        <v>24</v>
      </c>
      <c r="AF10" s="3">
        <v>0</v>
      </c>
      <c r="AG10" s="3">
        <v>1</v>
      </c>
      <c r="AH10" s="3">
        <v>1</v>
      </c>
      <c r="AI10" s="3">
        <v>0</v>
      </c>
      <c r="AJ10" s="3">
        <v>0</v>
      </c>
      <c r="AK10" s="3">
        <v>7</v>
      </c>
      <c r="AL10" s="3">
        <v>2</v>
      </c>
      <c r="AM10" s="3">
        <v>3</v>
      </c>
      <c r="AN10" s="3">
        <v>4</v>
      </c>
      <c r="AO10" s="3">
        <v>294</v>
      </c>
      <c r="AP10" s="3">
        <v>2</v>
      </c>
      <c r="AQ10" s="3">
        <v>17</v>
      </c>
      <c r="AR10" s="3">
        <v>0</v>
      </c>
      <c r="AS10" s="3">
        <v>9</v>
      </c>
      <c r="AT10" s="3">
        <v>17</v>
      </c>
      <c r="AU10" s="3">
        <v>6</v>
      </c>
      <c r="AV10" s="3">
        <v>19</v>
      </c>
      <c r="AW10" s="3">
        <v>1</v>
      </c>
      <c r="AX10" s="3">
        <v>0</v>
      </c>
      <c r="AY10" s="3">
        <v>10</v>
      </c>
      <c r="AZ10" s="3">
        <v>12</v>
      </c>
      <c r="BA10" s="3">
        <v>14</v>
      </c>
      <c r="BB10" s="3">
        <v>1</v>
      </c>
      <c r="BC10" s="3">
        <v>2</v>
      </c>
      <c r="BD10" s="3">
        <v>5</v>
      </c>
      <c r="BE10" s="3">
        <v>1</v>
      </c>
      <c r="BF10" s="3">
        <v>0</v>
      </c>
      <c r="BG10" s="3">
        <v>2</v>
      </c>
      <c r="BH10" s="3">
        <v>0</v>
      </c>
      <c r="BI10" s="3">
        <v>4</v>
      </c>
      <c r="BJ10" s="3">
        <v>0</v>
      </c>
      <c r="BK10" s="3">
        <v>2</v>
      </c>
      <c r="BL10" s="3">
        <v>0</v>
      </c>
      <c r="BM10" s="3">
        <v>1</v>
      </c>
      <c r="BN10" s="3">
        <v>13</v>
      </c>
      <c r="BO10" s="3">
        <v>36</v>
      </c>
      <c r="BP10" s="3">
        <v>0</v>
      </c>
      <c r="BQ10" s="3">
        <v>1</v>
      </c>
      <c r="BR10" s="3">
        <v>3</v>
      </c>
      <c r="BS10" s="3">
        <v>3</v>
      </c>
      <c r="BT10" s="3">
        <v>2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2</v>
      </c>
      <c r="CA10" s="3">
        <v>0</v>
      </c>
      <c r="CB10" s="3">
        <v>6</v>
      </c>
      <c r="CC10" s="3">
        <v>0</v>
      </c>
      <c r="CD10" s="3">
        <v>0</v>
      </c>
      <c r="CE10" s="3">
        <v>0</v>
      </c>
      <c r="CF10" s="3">
        <v>0</v>
      </c>
      <c r="CG10" s="3">
        <v>1</v>
      </c>
      <c r="CH10" s="3">
        <v>1</v>
      </c>
      <c r="CI10" s="3">
        <v>5</v>
      </c>
      <c r="CJ10" s="3">
        <v>0</v>
      </c>
      <c r="CK10" s="3">
        <v>0</v>
      </c>
      <c r="CL10" s="3">
        <v>0</v>
      </c>
      <c r="CM10" s="3">
        <v>0</v>
      </c>
      <c r="CN10" s="3">
        <v>2</v>
      </c>
      <c r="CO10" s="3">
        <v>0</v>
      </c>
      <c r="CP10" s="3">
        <v>0</v>
      </c>
      <c r="CQ10" s="3">
        <v>0</v>
      </c>
      <c r="CR10" s="3">
        <v>7</v>
      </c>
      <c r="CS10" s="3">
        <v>0</v>
      </c>
      <c r="CT10" s="3">
        <v>0</v>
      </c>
      <c r="CU10" s="3">
        <v>0</v>
      </c>
      <c r="CV10" s="3">
        <v>0</v>
      </c>
      <c r="CW10" s="3">
        <v>1</v>
      </c>
      <c r="CX10" s="3">
        <v>1</v>
      </c>
      <c r="CY10" s="3">
        <v>0</v>
      </c>
      <c r="CZ10" s="3">
        <v>0</v>
      </c>
      <c r="DA10" s="3">
        <v>0</v>
      </c>
      <c r="DB10" s="3">
        <v>3</v>
      </c>
      <c r="DC10" s="3">
        <v>0</v>
      </c>
      <c r="DD10" s="3">
        <v>0</v>
      </c>
      <c r="DE10" s="3">
        <v>0</v>
      </c>
      <c r="DF10" s="3">
        <v>2</v>
      </c>
      <c r="DG10" s="3">
        <v>0</v>
      </c>
      <c r="DH10" s="3">
        <v>2</v>
      </c>
      <c r="DI10" s="3">
        <v>1</v>
      </c>
      <c r="DJ10" s="3">
        <v>0</v>
      </c>
      <c r="DK10" s="3">
        <v>1</v>
      </c>
      <c r="DL10" s="3">
        <v>0</v>
      </c>
      <c r="DM10" s="3">
        <v>0</v>
      </c>
      <c r="DN10" s="3">
        <v>1</v>
      </c>
      <c r="DO10" s="3">
        <v>0</v>
      </c>
      <c r="DP10" s="3">
        <v>1</v>
      </c>
      <c r="DQ10" s="3">
        <v>1</v>
      </c>
      <c r="DR10" s="3">
        <v>0</v>
      </c>
      <c r="DS10" s="3">
        <v>2</v>
      </c>
      <c r="DT10" s="3">
        <v>0</v>
      </c>
      <c r="DU10" s="3">
        <v>1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1</v>
      </c>
      <c r="EB10" s="3">
        <v>0</v>
      </c>
      <c r="EC10" s="3">
        <v>0</v>
      </c>
      <c r="ED10" s="3">
        <v>1</v>
      </c>
      <c r="EE10" s="3">
        <v>5</v>
      </c>
      <c r="EF10" s="3">
        <v>2064</v>
      </c>
      <c r="EG10" s="3">
        <v>1643</v>
      </c>
      <c r="EH10" s="3">
        <v>0</v>
      </c>
      <c r="EI10" s="45">
        <v>1357</v>
      </c>
    </row>
    <row r="11" spans="2:139" x14ac:dyDescent="0.25">
      <c r="D11" s="71" t="s">
        <v>143</v>
      </c>
      <c r="E11" s="12" t="s">
        <v>144</v>
      </c>
      <c r="F11" s="7"/>
      <c r="G11" s="14">
        <v>120</v>
      </c>
      <c r="H11" s="8">
        <v>0</v>
      </c>
      <c r="I11" s="2">
        <v>2</v>
      </c>
      <c r="J11" s="2">
        <v>20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10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5</v>
      </c>
      <c r="X11" s="2">
        <v>3</v>
      </c>
      <c r="Y11" s="2">
        <v>0</v>
      </c>
      <c r="Z11" s="2">
        <v>17</v>
      </c>
      <c r="AA11" s="2">
        <v>1</v>
      </c>
      <c r="AB11" s="2">
        <v>0</v>
      </c>
      <c r="AC11" s="2">
        <v>0</v>
      </c>
      <c r="AD11" s="2">
        <v>5</v>
      </c>
      <c r="AE11" s="2">
        <v>3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15</v>
      </c>
      <c r="AP11" s="2">
        <v>1</v>
      </c>
      <c r="AQ11" s="2">
        <v>2</v>
      </c>
      <c r="AR11" s="2">
        <v>0</v>
      </c>
      <c r="AS11" s="2">
        <v>0</v>
      </c>
      <c r="AT11" s="2">
        <v>1</v>
      </c>
      <c r="AU11" s="2">
        <v>0</v>
      </c>
      <c r="AV11" s="2">
        <v>1</v>
      </c>
      <c r="AW11" s="2">
        <v>0</v>
      </c>
      <c r="AX11" s="2">
        <v>0</v>
      </c>
      <c r="AY11" s="2">
        <v>0</v>
      </c>
      <c r="AZ11" s="2">
        <v>0</v>
      </c>
      <c r="BA11" s="2">
        <v>1</v>
      </c>
      <c r="BB11" s="2">
        <v>0</v>
      </c>
      <c r="BC11" s="2">
        <v>2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1</v>
      </c>
      <c r="BJ11" s="2">
        <v>0</v>
      </c>
      <c r="BK11" s="2">
        <v>0</v>
      </c>
      <c r="BL11" s="2">
        <v>0</v>
      </c>
      <c r="BM11" s="2">
        <v>0</v>
      </c>
      <c r="BN11" s="2">
        <v>1</v>
      </c>
      <c r="BO11" s="2">
        <v>0</v>
      </c>
      <c r="BP11" s="2">
        <v>0</v>
      </c>
      <c r="BQ11" s="2">
        <v>0</v>
      </c>
      <c r="BR11" s="2">
        <v>0</v>
      </c>
      <c r="BS11" s="2">
        <v>1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1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1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1</v>
      </c>
      <c r="EB11" s="2">
        <v>0</v>
      </c>
      <c r="EC11" s="2">
        <v>0</v>
      </c>
      <c r="ED11" s="2">
        <v>0</v>
      </c>
      <c r="EE11" s="2">
        <v>0</v>
      </c>
      <c r="EF11" s="2">
        <v>96</v>
      </c>
      <c r="EG11" s="2">
        <v>60</v>
      </c>
      <c r="EH11" s="2">
        <v>0</v>
      </c>
      <c r="EI11" s="20">
        <v>60</v>
      </c>
    </row>
    <row r="12" spans="2:139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1</v>
      </c>
      <c r="J12" s="1">
        <v>29</v>
      </c>
      <c r="K12" s="1">
        <v>0</v>
      </c>
      <c r="L12" s="1">
        <v>0</v>
      </c>
      <c r="M12" s="1">
        <v>0</v>
      </c>
      <c r="N12" s="1">
        <v>0</v>
      </c>
      <c r="O12" s="1">
        <v>1</v>
      </c>
      <c r="P12" s="1">
        <v>0</v>
      </c>
      <c r="Q12" s="1">
        <v>20</v>
      </c>
      <c r="R12" s="1">
        <v>2</v>
      </c>
      <c r="S12" s="1">
        <v>0</v>
      </c>
      <c r="T12" s="1">
        <v>0</v>
      </c>
      <c r="U12" s="1">
        <v>0</v>
      </c>
      <c r="V12" s="1">
        <v>3</v>
      </c>
      <c r="W12" s="1">
        <v>6</v>
      </c>
      <c r="X12" s="1">
        <v>3</v>
      </c>
      <c r="Y12" s="1">
        <v>0</v>
      </c>
      <c r="Z12" s="1">
        <v>25</v>
      </c>
      <c r="AA12" s="1">
        <v>0</v>
      </c>
      <c r="AB12" s="1">
        <v>0</v>
      </c>
      <c r="AC12" s="1">
        <v>0</v>
      </c>
      <c r="AD12" s="1">
        <v>5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1</v>
      </c>
      <c r="AL12" s="1">
        <v>1</v>
      </c>
      <c r="AM12" s="1">
        <v>0</v>
      </c>
      <c r="AN12" s="1">
        <v>0</v>
      </c>
      <c r="AO12" s="1">
        <v>15</v>
      </c>
      <c r="AP12" s="1">
        <v>0</v>
      </c>
      <c r="AQ12" s="1">
        <v>0</v>
      </c>
      <c r="AR12" s="1">
        <v>0</v>
      </c>
      <c r="AS12" s="1">
        <v>0</v>
      </c>
      <c r="AT12" s="1">
        <v>1</v>
      </c>
      <c r="AU12" s="1">
        <v>0</v>
      </c>
      <c r="AV12" s="1">
        <v>0</v>
      </c>
      <c r="AW12" s="1">
        <v>0</v>
      </c>
      <c r="AX12" s="1">
        <v>0</v>
      </c>
      <c r="AY12" s="1">
        <v>1</v>
      </c>
      <c r="AZ12" s="1">
        <v>1</v>
      </c>
      <c r="BA12" s="1">
        <v>2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2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1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1</v>
      </c>
      <c r="EF12" s="1">
        <v>121</v>
      </c>
      <c r="EG12" s="1">
        <v>135</v>
      </c>
      <c r="EH12" s="1">
        <v>0</v>
      </c>
      <c r="EI12" s="19">
        <v>85</v>
      </c>
    </row>
    <row r="13" spans="2:139" x14ac:dyDescent="0.25">
      <c r="D13" s="72"/>
      <c r="E13" s="9" t="s">
        <v>146</v>
      </c>
      <c r="F13" s="10"/>
      <c r="G13" s="13">
        <v>1050</v>
      </c>
      <c r="H13" s="11">
        <v>0</v>
      </c>
      <c r="I13" s="1">
        <v>2</v>
      </c>
      <c r="J13" s="1">
        <v>172</v>
      </c>
      <c r="K13" s="1">
        <v>4</v>
      </c>
      <c r="L13" s="1">
        <v>0</v>
      </c>
      <c r="M13" s="1">
        <v>0</v>
      </c>
      <c r="N13" s="1">
        <v>3</v>
      </c>
      <c r="O13" s="1">
        <v>8</v>
      </c>
      <c r="P13" s="1">
        <v>0</v>
      </c>
      <c r="Q13" s="1">
        <v>106</v>
      </c>
      <c r="R13" s="1">
        <v>3</v>
      </c>
      <c r="S13" s="1">
        <v>0</v>
      </c>
      <c r="T13" s="1">
        <v>0</v>
      </c>
      <c r="U13" s="1">
        <v>0</v>
      </c>
      <c r="V13" s="1">
        <v>9</v>
      </c>
      <c r="W13" s="1">
        <v>26</v>
      </c>
      <c r="X13" s="1">
        <v>6</v>
      </c>
      <c r="Y13" s="1">
        <v>0</v>
      </c>
      <c r="Z13" s="1">
        <v>157</v>
      </c>
      <c r="AA13" s="1">
        <v>1</v>
      </c>
      <c r="AB13" s="1">
        <v>0</v>
      </c>
      <c r="AC13" s="1">
        <v>0</v>
      </c>
      <c r="AD13" s="1">
        <v>38</v>
      </c>
      <c r="AE13" s="1">
        <v>9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1</v>
      </c>
      <c r="AL13" s="1">
        <v>0</v>
      </c>
      <c r="AM13" s="1">
        <v>0</v>
      </c>
      <c r="AN13" s="1">
        <v>3</v>
      </c>
      <c r="AO13" s="1">
        <v>98</v>
      </c>
      <c r="AP13" s="1">
        <v>0</v>
      </c>
      <c r="AQ13" s="1">
        <v>3</v>
      </c>
      <c r="AR13" s="1">
        <v>0</v>
      </c>
      <c r="AS13" s="1">
        <v>2</v>
      </c>
      <c r="AT13" s="1">
        <v>5</v>
      </c>
      <c r="AU13" s="1">
        <v>0</v>
      </c>
      <c r="AV13" s="1">
        <v>8</v>
      </c>
      <c r="AW13" s="1">
        <v>0</v>
      </c>
      <c r="AX13" s="1">
        <v>0</v>
      </c>
      <c r="AY13" s="1">
        <v>8</v>
      </c>
      <c r="AZ13" s="1">
        <v>4</v>
      </c>
      <c r="BA13" s="1">
        <v>5</v>
      </c>
      <c r="BB13" s="1">
        <v>0</v>
      </c>
      <c r="BC13" s="1">
        <v>0</v>
      </c>
      <c r="BD13" s="1">
        <v>1</v>
      </c>
      <c r="BE13" s="1">
        <v>0</v>
      </c>
      <c r="BF13" s="1">
        <v>0</v>
      </c>
      <c r="BG13" s="1">
        <v>1</v>
      </c>
      <c r="BH13" s="1">
        <v>0</v>
      </c>
      <c r="BI13" s="1">
        <v>1</v>
      </c>
      <c r="BJ13" s="1">
        <v>0</v>
      </c>
      <c r="BK13" s="1">
        <v>2</v>
      </c>
      <c r="BL13" s="1">
        <v>0</v>
      </c>
      <c r="BM13" s="1">
        <v>0</v>
      </c>
      <c r="BN13" s="1">
        <v>2</v>
      </c>
      <c r="BO13" s="1">
        <v>15</v>
      </c>
      <c r="BP13" s="1">
        <v>0</v>
      </c>
      <c r="BQ13" s="1">
        <v>0</v>
      </c>
      <c r="BR13" s="1">
        <v>1</v>
      </c>
      <c r="BS13" s="1">
        <v>1</v>
      </c>
      <c r="BT13" s="1">
        <v>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2</v>
      </c>
      <c r="CA13" s="1">
        <v>0</v>
      </c>
      <c r="CB13" s="1">
        <v>4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3</v>
      </c>
      <c r="CS13" s="1">
        <v>0</v>
      </c>
      <c r="CT13" s="1">
        <v>0</v>
      </c>
      <c r="CU13" s="1">
        <v>0</v>
      </c>
      <c r="CV13" s="1">
        <v>0</v>
      </c>
      <c r="CW13" s="1">
        <v>1</v>
      </c>
      <c r="CX13" s="1">
        <v>0</v>
      </c>
      <c r="CY13" s="1">
        <v>0</v>
      </c>
      <c r="CZ13" s="1">
        <v>0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1</v>
      </c>
      <c r="DJ13" s="1">
        <v>0</v>
      </c>
      <c r="DK13" s="1">
        <v>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1</v>
      </c>
      <c r="DR13" s="1">
        <v>0</v>
      </c>
      <c r="DS13" s="1">
        <v>1</v>
      </c>
      <c r="DT13" s="1">
        <v>0</v>
      </c>
      <c r="DU13" s="1">
        <v>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1</v>
      </c>
      <c r="EE13" s="1">
        <v>1</v>
      </c>
      <c r="EF13" s="1">
        <v>726</v>
      </c>
      <c r="EG13" s="1">
        <v>583</v>
      </c>
      <c r="EH13" s="1">
        <v>0</v>
      </c>
      <c r="EI13" s="19">
        <v>467</v>
      </c>
    </row>
    <row r="14" spans="2:139" x14ac:dyDescent="0.25">
      <c r="D14" s="72"/>
      <c r="E14" s="9" t="s">
        <v>147</v>
      </c>
      <c r="F14" s="10"/>
      <c r="G14" s="13">
        <v>540</v>
      </c>
      <c r="H14" s="11">
        <v>0</v>
      </c>
      <c r="I14" s="1">
        <v>1</v>
      </c>
      <c r="J14" s="1">
        <v>85</v>
      </c>
      <c r="K14" s="1">
        <v>3</v>
      </c>
      <c r="L14" s="1">
        <v>0</v>
      </c>
      <c r="M14" s="1">
        <v>0</v>
      </c>
      <c r="N14" s="1">
        <v>0</v>
      </c>
      <c r="O14" s="1">
        <v>1</v>
      </c>
      <c r="P14" s="1">
        <v>0</v>
      </c>
      <c r="Q14" s="1">
        <v>43</v>
      </c>
      <c r="R14" s="1">
        <v>1</v>
      </c>
      <c r="S14" s="1">
        <v>1</v>
      </c>
      <c r="T14" s="1">
        <v>0</v>
      </c>
      <c r="U14" s="1">
        <v>1</v>
      </c>
      <c r="V14" s="1">
        <v>6</v>
      </c>
      <c r="W14" s="1">
        <v>4</v>
      </c>
      <c r="X14" s="1">
        <v>3</v>
      </c>
      <c r="Y14" s="1">
        <v>0</v>
      </c>
      <c r="Z14" s="1">
        <v>72</v>
      </c>
      <c r="AA14" s="1">
        <v>2</v>
      </c>
      <c r="AB14" s="1">
        <v>0</v>
      </c>
      <c r="AC14" s="1">
        <v>0</v>
      </c>
      <c r="AD14" s="1">
        <v>20</v>
      </c>
      <c r="AE14" s="1">
        <v>4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3</v>
      </c>
      <c r="AL14" s="1">
        <v>1</v>
      </c>
      <c r="AM14" s="1">
        <v>2</v>
      </c>
      <c r="AN14" s="1">
        <v>0</v>
      </c>
      <c r="AO14" s="1">
        <v>51</v>
      </c>
      <c r="AP14" s="1">
        <v>0</v>
      </c>
      <c r="AQ14" s="1">
        <v>1</v>
      </c>
      <c r="AR14" s="1">
        <v>0</v>
      </c>
      <c r="AS14" s="1">
        <v>3</v>
      </c>
      <c r="AT14" s="1">
        <v>4</v>
      </c>
      <c r="AU14" s="1">
        <v>2</v>
      </c>
      <c r="AV14" s="1">
        <v>3</v>
      </c>
      <c r="AW14" s="1">
        <v>0</v>
      </c>
      <c r="AX14" s="1">
        <v>0</v>
      </c>
      <c r="AY14" s="1">
        <v>1</v>
      </c>
      <c r="AZ14" s="1">
        <v>2</v>
      </c>
      <c r="BA14" s="1">
        <v>2</v>
      </c>
      <c r="BB14" s="1">
        <v>1</v>
      </c>
      <c r="BC14" s="1">
        <v>0</v>
      </c>
      <c r="BD14" s="1">
        <v>0</v>
      </c>
      <c r="BE14" s="1">
        <v>1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5</v>
      </c>
      <c r="BO14" s="1">
        <v>7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1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1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0</v>
      </c>
      <c r="DQ14" s="1">
        <v>0</v>
      </c>
      <c r="DR14" s="1">
        <v>0</v>
      </c>
      <c r="DS14" s="1">
        <v>1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2</v>
      </c>
      <c r="EF14" s="1">
        <v>342</v>
      </c>
      <c r="EG14" s="1">
        <v>299</v>
      </c>
      <c r="EH14" s="1">
        <v>0</v>
      </c>
      <c r="EI14" s="19">
        <v>241</v>
      </c>
    </row>
    <row r="15" spans="2:139" x14ac:dyDescent="0.25">
      <c r="D15" s="72"/>
      <c r="E15" s="9" t="s">
        <v>148</v>
      </c>
      <c r="F15" s="10"/>
      <c r="G15" s="13">
        <v>480</v>
      </c>
      <c r="H15" s="11">
        <v>0</v>
      </c>
      <c r="I15" s="1">
        <v>1</v>
      </c>
      <c r="J15" s="1">
        <v>95</v>
      </c>
      <c r="K15" s="1">
        <v>5</v>
      </c>
      <c r="L15" s="1">
        <v>0</v>
      </c>
      <c r="M15" s="1">
        <v>0</v>
      </c>
      <c r="N15" s="1">
        <v>0</v>
      </c>
      <c r="O15" s="1">
        <v>2</v>
      </c>
      <c r="P15" s="1">
        <v>0</v>
      </c>
      <c r="Q15" s="1">
        <v>58</v>
      </c>
      <c r="R15" s="1">
        <v>2</v>
      </c>
      <c r="S15" s="1">
        <v>0</v>
      </c>
      <c r="T15" s="1">
        <v>1</v>
      </c>
      <c r="U15" s="1">
        <v>0</v>
      </c>
      <c r="V15" s="1">
        <v>2</v>
      </c>
      <c r="W15" s="1">
        <v>8</v>
      </c>
      <c r="X15" s="1">
        <v>0</v>
      </c>
      <c r="Y15" s="1">
        <v>0</v>
      </c>
      <c r="Z15" s="1">
        <v>68</v>
      </c>
      <c r="AA15" s="1">
        <v>2</v>
      </c>
      <c r="AB15" s="1">
        <v>0</v>
      </c>
      <c r="AC15" s="1">
        <v>0</v>
      </c>
      <c r="AD15" s="1">
        <v>19</v>
      </c>
      <c r="AE15" s="1">
        <v>5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1</v>
      </c>
      <c r="AL15" s="1">
        <v>0</v>
      </c>
      <c r="AM15" s="1">
        <v>1</v>
      </c>
      <c r="AN15" s="1">
        <v>1</v>
      </c>
      <c r="AO15" s="1">
        <v>53</v>
      </c>
      <c r="AP15" s="1">
        <v>1</v>
      </c>
      <c r="AQ15" s="1">
        <v>2</v>
      </c>
      <c r="AR15" s="1">
        <v>0</v>
      </c>
      <c r="AS15" s="1">
        <v>2</v>
      </c>
      <c r="AT15" s="1">
        <v>3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1</v>
      </c>
      <c r="BA15" s="1">
        <v>1</v>
      </c>
      <c r="BB15" s="1">
        <v>0</v>
      </c>
      <c r="BC15" s="1">
        <v>0</v>
      </c>
      <c r="BD15" s="1">
        <v>2</v>
      </c>
      <c r="BE15" s="1">
        <v>0</v>
      </c>
      <c r="BF15" s="1">
        <v>0</v>
      </c>
      <c r="BG15" s="1">
        <v>0</v>
      </c>
      <c r="BH15" s="1">
        <v>0</v>
      </c>
      <c r="BI15" s="1">
        <v>1</v>
      </c>
      <c r="BJ15" s="1">
        <v>0</v>
      </c>
      <c r="BK15" s="1">
        <v>0</v>
      </c>
      <c r="BL15" s="1">
        <v>0</v>
      </c>
      <c r="BM15" s="1">
        <v>0</v>
      </c>
      <c r="BN15" s="1">
        <v>1</v>
      </c>
      <c r="BO15" s="1">
        <v>5</v>
      </c>
      <c r="BP15" s="1">
        <v>0</v>
      </c>
      <c r="BQ15" s="1">
        <v>1</v>
      </c>
      <c r="BR15" s="1">
        <v>1</v>
      </c>
      <c r="BS15" s="1">
        <v>1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1</v>
      </c>
      <c r="CH15" s="1">
        <v>0</v>
      </c>
      <c r="CI15" s="1">
        <v>2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2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1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1</v>
      </c>
      <c r="EF15" s="1">
        <v>355</v>
      </c>
      <c r="EG15" s="1">
        <v>260</v>
      </c>
      <c r="EH15" s="1">
        <v>0</v>
      </c>
      <c r="EI15" s="19">
        <v>220</v>
      </c>
    </row>
    <row r="16" spans="2:139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1</v>
      </c>
      <c r="J16" s="1">
        <v>31</v>
      </c>
      <c r="K16" s="1">
        <v>0</v>
      </c>
      <c r="L16" s="1">
        <v>0</v>
      </c>
      <c r="M16" s="1">
        <v>0</v>
      </c>
      <c r="N16" s="1">
        <v>0</v>
      </c>
      <c r="O16" s="1">
        <v>2</v>
      </c>
      <c r="P16" s="1">
        <v>0</v>
      </c>
      <c r="Q16" s="1">
        <v>18</v>
      </c>
      <c r="R16" s="1">
        <v>1</v>
      </c>
      <c r="S16" s="1">
        <v>0</v>
      </c>
      <c r="T16" s="1">
        <v>1</v>
      </c>
      <c r="U16" s="1">
        <v>1</v>
      </c>
      <c r="V16" s="1">
        <v>2</v>
      </c>
      <c r="W16" s="1">
        <v>4</v>
      </c>
      <c r="X16" s="1">
        <v>2</v>
      </c>
      <c r="Y16" s="1">
        <v>0</v>
      </c>
      <c r="Z16" s="1">
        <v>20</v>
      </c>
      <c r="AA16" s="1">
        <v>0</v>
      </c>
      <c r="AB16" s="1">
        <v>0</v>
      </c>
      <c r="AC16" s="1">
        <v>0</v>
      </c>
      <c r="AD16" s="1">
        <v>6</v>
      </c>
      <c r="AE16" s="1">
        <v>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1</v>
      </c>
      <c r="AL16" s="1">
        <v>0</v>
      </c>
      <c r="AM16" s="1">
        <v>0</v>
      </c>
      <c r="AN16" s="1">
        <v>0</v>
      </c>
      <c r="AO16" s="1">
        <v>24</v>
      </c>
      <c r="AP16" s="1">
        <v>0</v>
      </c>
      <c r="AQ16" s="1">
        <v>4</v>
      </c>
      <c r="AR16" s="1">
        <v>0</v>
      </c>
      <c r="AS16" s="1">
        <v>1</v>
      </c>
      <c r="AT16" s="1">
        <v>3</v>
      </c>
      <c r="AU16" s="1">
        <v>3</v>
      </c>
      <c r="AV16" s="1">
        <v>1</v>
      </c>
      <c r="AW16" s="1">
        <v>1</v>
      </c>
      <c r="AX16" s="1">
        <v>0</v>
      </c>
      <c r="AY16" s="1">
        <v>0</v>
      </c>
      <c r="AZ16" s="1">
        <v>1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2</v>
      </c>
      <c r="BO16" s="1">
        <v>3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1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1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139</v>
      </c>
      <c r="EG16" s="1">
        <v>90</v>
      </c>
      <c r="EH16" s="1">
        <v>0</v>
      </c>
      <c r="EI16" s="19">
        <v>90</v>
      </c>
    </row>
    <row r="17" spans="4:139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19</v>
      </c>
      <c r="K17" s="1">
        <v>0</v>
      </c>
      <c r="L17" s="1">
        <v>0</v>
      </c>
      <c r="M17" s="1">
        <v>0</v>
      </c>
      <c r="N17" s="1">
        <v>2</v>
      </c>
      <c r="O17" s="1">
        <v>0</v>
      </c>
      <c r="P17" s="1">
        <v>0</v>
      </c>
      <c r="Q17" s="1">
        <v>7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1</v>
      </c>
      <c r="X17" s="1">
        <v>0</v>
      </c>
      <c r="Y17" s="1">
        <v>0</v>
      </c>
      <c r="Z17" s="1">
        <v>15</v>
      </c>
      <c r="AA17" s="1">
        <v>0</v>
      </c>
      <c r="AB17" s="1">
        <v>0</v>
      </c>
      <c r="AC17" s="1">
        <v>0</v>
      </c>
      <c r="AD17" s="1">
        <v>2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5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1</v>
      </c>
      <c r="AV17" s="1">
        <v>1</v>
      </c>
      <c r="AW17" s="1">
        <v>0</v>
      </c>
      <c r="AX17" s="1">
        <v>0</v>
      </c>
      <c r="AY17" s="1">
        <v>0</v>
      </c>
      <c r="AZ17" s="1">
        <v>2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1</v>
      </c>
      <c r="BP17" s="1">
        <v>0</v>
      </c>
      <c r="BQ17" s="1">
        <v>0</v>
      </c>
      <c r="BR17" s="1">
        <v>1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2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60</v>
      </c>
      <c r="EG17" s="1">
        <v>46</v>
      </c>
      <c r="EH17" s="1">
        <v>0</v>
      </c>
      <c r="EI17" s="19">
        <v>44</v>
      </c>
    </row>
    <row r="18" spans="4:139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0</v>
      </c>
      <c r="J18" s="1">
        <v>58</v>
      </c>
      <c r="K18" s="1">
        <v>1</v>
      </c>
      <c r="L18" s="1">
        <v>1</v>
      </c>
      <c r="M18" s="1">
        <v>0</v>
      </c>
      <c r="N18" s="1">
        <v>0</v>
      </c>
      <c r="O18" s="1">
        <v>1</v>
      </c>
      <c r="P18" s="1">
        <v>0</v>
      </c>
      <c r="Q18" s="1">
        <v>25</v>
      </c>
      <c r="R18" s="1">
        <v>3</v>
      </c>
      <c r="S18" s="1">
        <v>1</v>
      </c>
      <c r="T18" s="1">
        <v>1</v>
      </c>
      <c r="U18" s="1">
        <v>2</v>
      </c>
      <c r="V18" s="1">
        <v>4</v>
      </c>
      <c r="W18" s="1">
        <v>4</v>
      </c>
      <c r="X18" s="1">
        <v>0</v>
      </c>
      <c r="Y18" s="1">
        <v>1</v>
      </c>
      <c r="Z18" s="1">
        <v>52</v>
      </c>
      <c r="AA18" s="1">
        <v>0</v>
      </c>
      <c r="AB18" s="1">
        <v>0</v>
      </c>
      <c r="AC18" s="1">
        <v>0</v>
      </c>
      <c r="AD18" s="1">
        <v>8</v>
      </c>
      <c r="AE18" s="1">
        <v>0</v>
      </c>
      <c r="AF18" s="1">
        <v>0</v>
      </c>
      <c r="AG18" s="1">
        <v>1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33</v>
      </c>
      <c r="AP18" s="1">
        <v>0</v>
      </c>
      <c r="AQ18" s="1">
        <v>5</v>
      </c>
      <c r="AR18" s="1">
        <v>0</v>
      </c>
      <c r="AS18" s="1">
        <v>1</v>
      </c>
      <c r="AT18" s="1">
        <v>0</v>
      </c>
      <c r="AU18" s="1">
        <v>0</v>
      </c>
      <c r="AV18" s="1">
        <v>4</v>
      </c>
      <c r="AW18" s="1">
        <v>0</v>
      </c>
      <c r="AX18" s="1">
        <v>0</v>
      </c>
      <c r="AY18" s="1">
        <v>0</v>
      </c>
      <c r="AZ18" s="1">
        <v>1</v>
      </c>
      <c r="BA18" s="1">
        <v>3</v>
      </c>
      <c r="BB18" s="1">
        <v>0</v>
      </c>
      <c r="BC18" s="1">
        <v>0</v>
      </c>
      <c r="BD18" s="1">
        <v>2</v>
      </c>
      <c r="BE18" s="1">
        <v>0</v>
      </c>
      <c r="BF18" s="1">
        <v>0</v>
      </c>
      <c r="BG18" s="1">
        <v>0</v>
      </c>
      <c r="BH18" s="1">
        <v>0</v>
      </c>
      <c r="BI18" s="1">
        <v>1</v>
      </c>
      <c r="BJ18" s="1">
        <v>0</v>
      </c>
      <c r="BK18" s="1">
        <v>0</v>
      </c>
      <c r="BL18" s="1">
        <v>0</v>
      </c>
      <c r="BM18" s="1">
        <v>1</v>
      </c>
      <c r="BN18" s="1">
        <v>2</v>
      </c>
      <c r="BO18" s="1">
        <v>3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1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1</v>
      </c>
      <c r="CY18" s="1">
        <v>0</v>
      </c>
      <c r="CZ18" s="1">
        <v>0</v>
      </c>
      <c r="DA18" s="1">
        <v>0</v>
      </c>
      <c r="DB18" s="1">
        <v>2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1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225</v>
      </c>
      <c r="EG18" s="1">
        <v>170</v>
      </c>
      <c r="EH18" s="1">
        <v>0</v>
      </c>
      <c r="EI18" s="19">
        <v>150</v>
      </c>
    </row>
    <row r="19" spans="4:139" x14ac:dyDescent="0.25">
      <c r="D19" s="71" t="s">
        <v>152</v>
      </c>
      <c r="E19" s="12" t="s">
        <v>153</v>
      </c>
      <c r="F19" s="7"/>
      <c r="G19" s="14">
        <v>900</v>
      </c>
      <c r="H19" s="8">
        <v>0</v>
      </c>
      <c r="I19" s="2">
        <v>1</v>
      </c>
      <c r="J19" s="2">
        <v>147</v>
      </c>
      <c r="K19" s="2">
        <v>5</v>
      </c>
      <c r="L19" s="2">
        <v>0</v>
      </c>
      <c r="M19" s="2">
        <v>0</v>
      </c>
      <c r="N19" s="2">
        <v>2</v>
      </c>
      <c r="O19" s="2">
        <v>2</v>
      </c>
      <c r="P19" s="2">
        <v>0</v>
      </c>
      <c r="Q19" s="2">
        <v>78</v>
      </c>
      <c r="R19" s="2">
        <v>2</v>
      </c>
      <c r="S19" s="2">
        <v>0</v>
      </c>
      <c r="T19" s="2">
        <v>2</v>
      </c>
      <c r="U19" s="2">
        <v>2</v>
      </c>
      <c r="V19" s="2">
        <v>6</v>
      </c>
      <c r="W19" s="2">
        <v>19</v>
      </c>
      <c r="X19" s="2">
        <v>6</v>
      </c>
      <c r="Y19" s="2">
        <v>0</v>
      </c>
      <c r="Z19" s="2">
        <v>113</v>
      </c>
      <c r="AA19" s="2">
        <v>1</v>
      </c>
      <c r="AB19" s="2">
        <v>0</v>
      </c>
      <c r="AC19" s="2">
        <v>0</v>
      </c>
      <c r="AD19" s="2">
        <v>28</v>
      </c>
      <c r="AE19" s="2">
        <v>9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1</v>
      </c>
      <c r="AL19" s="2">
        <v>0</v>
      </c>
      <c r="AM19" s="2">
        <v>1</v>
      </c>
      <c r="AN19" s="2">
        <v>2</v>
      </c>
      <c r="AO19" s="2">
        <v>74</v>
      </c>
      <c r="AP19" s="2">
        <v>0</v>
      </c>
      <c r="AQ19" s="2">
        <v>3</v>
      </c>
      <c r="AR19" s="2">
        <v>0</v>
      </c>
      <c r="AS19" s="2">
        <v>1</v>
      </c>
      <c r="AT19" s="2">
        <v>4</v>
      </c>
      <c r="AU19" s="2">
        <v>2</v>
      </c>
      <c r="AV19" s="2">
        <v>4</v>
      </c>
      <c r="AW19" s="2">
        <v>1</v>
      </c>
      <c r="AX19" s="2">
        <v>0</v>
      </c>
      <c r="AY19" s="2">
        <v>1</v>
      </c>
      <c r="AZ19" s="2">
        <v>4</v>
      </c>
      <c r="BA19" s="2">
        <v>4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1</v>
      </c>
      <c r="BJ19" s="2">
        <v>0</v>
      </c>
      <c r="BK19" s="2">
        <v>0</v>
      </c>
      <c r="BL19" s="2">
        <v>0</v>
      </c>
      <c r="BM19" s="2">
        <v>0</v>
      </c>
      <c r="BN19" s="2">
        <v>2</v>
      </c>
      <c r="BO19" s="2">
        <v>11</v>
      </c>
      <c r="BP19" s="2">
        <v>0</v>
      </c>
      <c r="BQ19" s="2">
        <v>0</v>
      </c>
      <c r="BR19" s="2">
        <v>0</v>
      </c>
      <c r="BS19" s="2">
        <v>1</v>
      </c>
      <c r="BT19" s="2">
        <v>1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2</v>
      </c>
      <c r="CA19" s="2">
        <v>0</v>
      </c>
      <c r="CB19" s="2">
        <v>2</v>
      </c>
      <c r="CC19" s="2">
        <v>0</v>
      </c>
      <c r="CD19" s="2">
        <v>0</v>
      </c>
      <c r="CE19" s="2">
        <v>0</v>
      </c>
      <c r="CF19" s="2">
        <v>0</v>
      </c>
      <c r="CG19" s="2">
        <v>1</v>
      </c>
      <c r="CH19" s="2">
        <v>0</v>
      </c>
      <c r="CI19" s="2">
        <v>1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3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1</v>
      </c>
      <c r="CY19" s="2">
        <v>0</v>
      </c>
      <c r="CZ19" s="2">
        <v>0</v>
      </c>
      <c r="DA19" s="2">
        <v>0</v>
      </c>
      <c r="DB19" s="2">
        <v>1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1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1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1</v>
      </c>
      <c r="EB19" s="2">
        <v>0</v>
      </c>
      <c r="EC19" s="2">
        <v>0</v>
      </c>
      <c r="ED19" s="2">
        <v>1</v>
      </c>
      <c r="EE19" s="2">
        <v>1</v>
      </c>
      <c r="EF19" s="2">
        <v>557</v>
      </c>
      <c r="EG19" s="2">
        <v>524</v>
      </c>
      <c r="EH19" s="2">
        <v>0</v>
      </c>
      <c r="EI19" s="20">
        <v>376</v>
      </c>
    </row>
    <row r="20" spans="4:139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0</v>
      </c>
      <c r="J20" s="1">
        <v>32</v>
      </c>
      <c r="K20" s="1">
        <v>0</v>
      </c>
      <c r="L20" s="1">
        <v>0</v>
      </c>
      <c r="M20" s="1">
        <v>0</v>
      </c>
      <c r="N20" s="1">
        <v>2</v>
      </c>
      <c r="O20" s="1">
        <v>1</v>
      </c>
      <c r="P20" s="1">
        <v>0</v>
      </c>
      <c r="Q20" s="1">
        <v>24</v>
      </c>
      <c r="R20" s="1">
        <v>0</v>
      </c>
      <c r="S20" s="1">
        <v>0</v>
      </c>
      <c r="T20" s="1">
        <v>0</v>
      </c>
      <c r="U20" s="1">
        <v>0</v>
      </c>
      <c r="V20" s="1">
        <v>1</v>
      </c>
      <c r="W20" s="1">
        <v>5</v>
      </c>
      <c r="X20" s="1">
        <v>0</v>
      </c>
      <c r="Y20" s="1">
        <v>0</v>
      </c>
      <c r="Z20" s="1">
        <v>20</v>
      </c>
      <c r="AA20" s="1">
        <v>0</v>
      </c>
      <c r="AB20" s="1">
        <v>0</v>
      </c>
      <c r="AC20" s="1">
        <v>0</v>
      </c>
      <c r="AD20" s="1">
        <v>7</v>
      </c>
      <c r="AE20" s="1">
        <v>2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15</v>
      </c>
      <c r="AP20" s="1">
        <v>0</v>
      </c>
      <c r="AQ20" s="1">
        <v>0</v>
      </c>
      <c r="AR20" s="1">
        <v>0</v>
      </c>
      <c r="AS20" s="1">
        <v>0</v>
      </c>
      <c r="AT20" s="1">
        <v>1</v>
      </c>
      <c r="AU20" s="1">
        <v>0</v>
      </c>
      <c r="AV20" s="1">
        <v>1</v>
      </c>
      <c r="AW20" s="1">
        <v>0</v>
      </c>
      <c r="AX20" s="1">
        <v>0</v>
      </c>
      <c r="AY20" s="1">
        <v>0</v>
      </c>
      <c r="AZ20" s="1">
        <v>1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2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1</v>
      </c>
      <c r="EF20" s="1">
        <v>116</v>
      </c>
      <c r="EG20" s="1">
        <v>143</v>
      </c>
      <c r="EH20" s="1">
        <v>0</v>
      </c>
      <c r="EI20" s="19">
        <v>77</v>
      </c>
    </row>
    <row r="21" spans="4:139" x14ac:dyDescent="0.25">
      <c r="D21" s="72"/>
      <c r="E21" s="9" t="s">
        <v>155</v>
      </c>
      <c r="F21" s="10"/>
      <c r="G21" s="13">
        <v>680</v>
      </c>
      <c r="H21" s="11">
        <v>0</v>
      </c>
      <c r="I21" s="1">
        <v>1</v>
      </c>
      <c r="J21" s="1">
        <v>115</v>
      </c>
      <c r="K21" s="1">
        <v>5</v>
      </c>
      <c r="L21" s="1">
        <v>0</v>
      </c>
      <c r="M21" s="1">
        <v>0</v>
      </c>
      <c r="N21" s="1">
        <v>0</v>
      </c>
      <c r="O21" s="1">
        <v>1</v>
      </c>
      <c r="P21" s="1">
        <v>0</v>
      </c>
      <c r="Q21" s="1">
        <v>54</v>
      </c>
      <c r="R21" s="1">
        <v>2</v>
      </c>
      <c r="S21" s="1">
        <v>0</v>
      </c>
      <c r="T21" s="1">
        <v>2</v>
      </c>
      <c r="U21" s="1">
        <v>2</v>
      </c>
      <c r="V21" s="1">
        <v>5</v>
      </c>
      <c r="W21" s="1">
        <v>14</v>
      </c>
      <c r="X21" s="1">
        <v>6</v>
      </c>
      <c r="Y21" s="1">
        <v>0</v>
      </c>
      <c r="Z21" s="1">
        <v>93</v>
      </c>
      <c r="AA21" s="1">
        <v>1</v>
      </c>
      <c r="AB21" s="1">
        <v>0</v>
      </c>
      <c r="AC21" s="1">
        <v>0</v>
      </c>
      <c r="AD21" s="1">
        <v>21</v>
      </c>
      <c r="AE21" s="1">
        <v>7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1</v>
      </c>
      <c r="AL21" s="1">
        <v>0</v>
      </c>
      <c r="AM21" s="1">
        <v>1</v>
      </c>
      <c r="AN21" s="1">
        <v>1</v>
      </c>
      <c r="AO21" s="1">
        <v>59</v>
      </c>
      <c r="AP21" s="1">
        <v>0</v>
      </c>
      <c r="AQ21" s="1">
        <v>3</v>
      </c>
      <c r="AR21" s="1">
        <v>0</v>
      </c>
      <c r="AS21" s="1">
        <v>1</v>
      </c>
      <c r="AT21" s="1">
        <v>3</v>
      </c>
      <c r="AU21" s="1">
        <v>2</v>
      </c>
      <c r="AV21" s="1">
        <v>3</v>
      </c>
      <c r="AW21" s="1">
        <v>1</v>
      </c>
      <c r="AX21" s="1">
        <v>0</v>
      </c>
      <c r="AY21" s="1">
        <v>1</v>
      </c>
      <c r="AZ21" s="1">
        <v>3</v>
      </c>
      <c r="BA21" s="1">
        <v>4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1</v>
      </c>
      <c r="BJ21" s="1">
        <v>0</v>
      </c>
      <c r="BK21" s="1">
        <v>0</v>
      </c>
      <c r="BL21" s="1">
        <v>0</v>
      </c>
      <c r="BM21" s="1">
        <v>0</v>
      </c>
      <c r="BN21" s="1">
        <v>2</v>
      </c>
      <c r="BO21" s="1">
        <v>9</v>
      </c>
      <c r="BP21" s="1">
        <v>0</v>
      </c>
      <c r="BQ21" s="1">
        <v>0</v>
      </c>
      <c r="BR21" s="1">
        <v>0</v>
      </c>
      <c r="BS21" s="1">
        <v>1</v>
      </c>
      <c r="BT21" s="1">
        <v>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2</v>
      </c>
      <c r="CA21" s="1">
        <v>0</v>
      </c>
      <c r="CB21" s="1">
        <v>2</v>
      </c>
      <c r="CC21" s="1">
        <v>0</v>
      </c>
      <c r="CD21" s="1">
        <v>0</v>
      </c>
      <c r="CE21" s="1">
        <v>0</v>
      </c>
      <c r="CF21" s="1">
        <v>0</v>
      </c>
      <c r="CG21" s="1">
        <v>1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3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1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1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1</v>
      </c>
      <c r="EB21" s="1">
        <v>0</v>
      </c>
      <c r="EC21" s="1">
        <v>0</v>
      </c>
      <c r="ED21" s="1">
        <v>1</v>
      </c>
      <c r="EE21" s="1">
        <v>0</v>
      </c>
      <c r="EF21" s="1">
        <v>441</v>
      </c>
      <c r="EG21" s="1">
        <v>381</v>
      </c>
      <c r="EH21" s="1">
        <v>0</v>
      </c>
      <c r="EI21" s="19">
        <v>299</v>
      </c>
    </row>
    <row r="22" spans="4:139" x14ac:dyDescent="0.25">
      <c r="D22" s="72"/>
      <c r="E22" s="9" t="s">
        <v>156</v>
      </c>
      <c r="F22" s="10"/>
      <c r="G22" s="13">
        <v>1860</v>
      </c>
      <c r="H22" s="11">
        <v>0</v>
      </c>
      <c r="I22" s="1">
        <v>7</v>
      </c>
      <c r="J22" s="1">
        <v>319</v>
      </c>
      <c r="K22" s="1">
        <v>8</v>
      </c>
      <c r="L22" s="1">
        <v>1</v>
      </c>
      <c r="M22" s="1">
        <v>0</v>
      </c>
      <c r="N22" s="1">
        <v>3</v>
      </c>
      <c r="O22" s="1">
        <v>12</v>
      </c>
      <c r="P22" s="1">
        <v>0</v>
      </c>
      <c r="Q22" s="1">
        <v>188</v>
      </c>
      <c r="R22" s="1">
        <v>5</v>
      </c>
      <c r="S22" s="1">
        <v>1</v>
      </c>
      <c r="T22" s="1">
        <v>1</v>
      </c>
      <c r="U22" s="1">
        <v>1</v>
      </c>
      <c r="V22" s="1">
        <v>18</v>
      </c>
      <c r="W22" s="1">
        <v>38</v>
      </c>
      <c r="X22" s="1">
        <v>10</v>
      </c>
      <c r="Y22" s="1">
        <v>1</v>
      </c>
      <c r="Z22" s="1">
        <v>277</v>
      </c>
      <c r="AA22" s="1">
        <v>5</v>
      </c>
      <c r="AB22" s="1">
        <v>0</v>
      </c>
      <c r="AC22" s="1">
        <v>0</v>
      </c>
      <c r="AD22" s="1">
        <v>63</v>
      </c>
      <c r="AE22" s="1">
        <v>12</v>
      </c>
      <c r="AF22" s="1">
        <v>0</v>
      </c>
      <c r="AG22" s="1">
        <v>1</v>
      </c>
      <c r="AH22" s="1">
        <v>1</v>
      </c>
      <c r="AI22" s="1">
        <v>0</v>
      </c>
      <c r="AJ22" s="1">
        <v>0</v>
      </c>
      <c r="AK22" s="1">
        <v>6</v>
      </c>
      <c r="AL22" s="1">
        <v>2</v>
      </c>
      <c r="AM22" s="1">
        <v>2</v>
      </c>
      <c r="AN22" s="1">
        <v>2</v>
      </c>
      <c r="AO22" s="1">
        <v>184</v>
      </c>
      <c r="AP22" s="1">
        <v>1</v>
      </c>
      <c r="AQ22" s="1">
        <v>12</v>
      </c>
      <c r="AR22" s="1">
        <v>0</v>
      </c>
      <c r="AS22" s="1">
        <v>7</v>
      </c>
      <c r="AT22" s="1">
        <v>12</v>
      </c>
      <c r="AU22" s="1">
        <v>3</v>
      </c>
      <c r="AV22" s="1">
        <v>14</v>
      </c>
      <c r="AW22" s="1">
        <v>0</v>
      </c>
      <c r="AX22" s="1">
        <v>0</v>
      </c>
      <c r="AY22" s="1">
        <v>8</v>
      </c>
      <c r="AZ22" s="1">
        <v>8</v>
      </c>
      <c r="BA22" s="1">
        <v>9</v>
      </c>
      <c r="BB22" s="1">
        <v>1</v>
      </c>
      <c r="BC22" s="1">
        <v>2</v>
      </c>
      <c r="BD22" s="1">
        <v>3</v>
      </c>
      <c r="BE22" s="1">
        <v>1</v>
      </c>
      <c r="BF22" s="1">
        <v>0</v>
      </c>
      <c r="BG22" s="1">
        <v>2</v>
      </c>
      <c r="BH22" s="1">
        <v>0</v>
      </c>
      <c r="BI22" s="1">
        <v>3</v>
      </c>
      <c r="BJ22" s="1">
        <v>0</v>
      </c>
      <c r="BK22" s="1">
        <v>2</v>
      </c>
      <c r="BL22" s="1">
        <v>0</v>
      </c>
      <c r="BM22" s="1">
        <v>1</v>
      </c>
      <c r="BN22" s="1">
        <v>10</v>
      </c>
      <c r="BO22" s="1">
        <v>21</v>
      </c>
      <c r="BP22" s="1">
        <v>0</v>
      </c>
      <c r="BQ22" s="1">
        <v>1</v>
      </c>
      <c r="BR22" s="1">
        <v>3</v>
      </c>
      <c r="BS22" s="1">
        <v>2</v>
      </c>
      <c r="BT22" s="1">
        <v>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4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1</v>
      </c>
      <c r="CI22" s="1">
        <v>4</v>
      </c>
      <c r="CJ22" s="1">
        <v>0</v>
      </c>
      <c r="CK22" s="1">
        <v>0</v>
      </c>
      <c r="CL22" s="1">
        <v>0</v>
      </c>
      <c r="CM22" s="1">
        <v>0</v>
      </c>
      <c r="CN22" s="1">
        <v>2</v>
      </c>
      <c r="CO22" s="1">
        <v>0</v>
      </c>
      <c r="CP22" s="1">
        <v>0</v>
      </c>
      <c r="CQ22" s="1">
        <v>0</v>
      </c>
      <c r="CR22" s="1">
        <v>4</v>
      </c>
      <c r="CS22" s="1">
        <v>0</v>
      </c>
      <c r="CT22" s="1">
        <v>0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0</v>
      </c>
      <c r="DB22" s="1">
        <v>1</v>
      </c>
      <c r="DC22" s="1">
        <v>0</v>
      </c>
      <c r="DD22" s="1">
        <v>0</v>
      </c>
      <c r="DE22" s="1">
        <v>0</v>
      </c>
      <c r="DF22" s="1">
        <v>2</v>
      </c>
      <c r="DG22" s="1">
        <v>0</v>
      </c>
      <c r="DH22" s="1">
        <v>2</v>
      </c>
      <c r="DI22" s="1">
        <v>1</v>
      </c>
      <c r="DJ22" s="1">
        <v>0</v>
      </c>
      <c r="DK22" s="1">
        <v>0</v>
      </c>
      <c r="DL22" s="1">
        <v>0</v>
      </c>
      <c r="DM22" s="1">
        <v>0</v>
      </c>
      <c r="DN22" s="1">
        <v>1</v>
      </c>
      <c r="DO22" s="1">
        <v>0</v>
      </c>
      <c r="DP22" s="1">
        <v>1</v>
      </c>
      <c r="DQ22" s="1">
        <v>0</v>
      </c>
      <c r="DR22" s="1">
        <v>0</v>
      </c>
      <c r="DS22" s="1">
        <v>2</v>
      </c>
      <c r="DT22" s="1">
        <v>0</v>
      </c>
      <c r="DU22" s="1">
        <v>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4</v>
      </c>
      <c r="EF22" s="1">
        <v>1326</v>
      </c>
      <c r="EG22" s="1">
        <v>986</v>
      </c>
      <c r="EH22" s="1">
        <v>0</v>
      </c>
      <c r="EI22" s="19">
        <v>874</v>
      </c>
    </row>
    <row r="23" spans="4:139" x14ac:dyDescent="0.25">
      <c r="D23" s="72"/>
      <c r="E23" s="9" t="s">
        <v>157</v>
      </c>
      <c r="F23" s="10"/>
      <c r="G23" s="13">
        <v>1220</v>
      </c>
      <c r="H23" s="11">
        <v>0</v>
      </c>
      <c r="I23" s="1">
        <v>3</v>
      </c>
      <c r="J23" s="1">
        <v>218</v>
      </c>
      <c r="K23" s="1">
        <v>6</v>
      </c>
      <c r="L23" s="1">
        <v>0</v>
      </c>
      <c r="M23" s="1">
        <v>0</v>
      </c>
      <c r="N23" s="1">
        <v>3</v>
      </c>
      <c r="O23" s="1">
        <v>5</v>
      </c>
      <c r="P23" s="1">
        <v>0</v>
      </c>
      <c r="Q23" s="1">
        <v>135</v>
      </c>
      <c r="R23" s="1">
        <v>4</v>
      </c>
      <c r="S23" s="1">
        <v>0</v>
      </c>
      <c r="T23" s="1">
        <v>1</v>
      </c>
      <c r="U23" s="1">
        <v>0</v>
      </c>
      <c r="V23" s="1">
        <v>9</v>
      </c>
      <c r="W23" s="1">
        <v>25</v>
      </c>
      <c r="X23" s="1">
        <v>8</v>
      </c>
      <c r="Y23" s="1">
        <v>0</v>
      </c>
      <c r="Z23" s="1">
        <v>180</v>
      </c>
      <c r="AA23" s="1">
        <v>3</v>
      </c>
      <c r="AB23" s="1">
        <v>0</v>
      </c>
      <c r="AC23" s="1">
        <v>0</v>
      </c>
      <c r="AD23" s="1">
        <v>46</v>
      </c>
      <c r="AE23" s="1">
        <v>7</v>
      </c>
      <c r="AF23" s="1">
        <v>0</v>
      </c>
      <c r="AG23" s="1">
        <v>0</v>
      </c>
      <c r="AH23" s="1">
        <v>1</v>
      </c>
      <c r="AI23" s="1">
        <v>0</v>
      </c>
      <c r="AJ23" s="1">
        <v>0</v>
      </c>
      <c r="AK23" s="1">
        <v>2</v>
      </c>
      <c r="AL23" s="1">
        <v>2</v>
      </c>
      <c r="AM23" s="1">
        <v>1</v>
      </c>
      <c r="AN23" s="1">
        <v>2</v>
      </c>
      <c r="AO23" s="1">
        <v>124</v>
      </c>
      <c r="AP23" s="1">
        <v>1</v>
      </c>
      <c r="AQ23" s="1">
        <v>9</v>
      </c>
      <c r="AR23" s="1">
        <v>0</v>
      </c>
      <c r="AS23" s="1">
        <v>5</v>
      </c>
      <c r="AT23" s="1">
        <v>7</v>
      </c>
      <c r="AU23" s="1">
        <v>2</v>
      </c>
      <c r="AV23" s="1">
        <v>9</v>
      </c>
      <c r="AW23" s="1">
        <v>0</v>
      </c>
      <c r="AX23" s="1">
        <v>0</v>
      </c>
      <c r="AY23" s="1">
        <v>5</v>
      </c>
      <c r="AZ23" s="1">
        <v>4</v>
      </c>
      <c r="BA23" s="1">
        <v>8</v>
      </c>
      <c r="BB23" s="1">
        <v>1</v>
      </c>
      <c r="BC23" s="1">
        <v>0</v>
      </c>
      <c r="BD23" s="1">
        <v>3</v>
      </c>
      <c r="BE23" s="1">
        <v>1</v>
      </c>
      <c r="BF23" s="1">
        <v>0</v>
      </c>
      <c r="BG23" s="1">
        <v>1</v>
      </c>
      <c r="BH23" s="1">
        <v>0</v>
      </c>
      <c r="BI23" s="1">
        <v>3</v>
      </c>
      <c r="BJ23" s="1">
        <v>0</v>
      </c>
      <c r="BK23" s="1">
        <v>1</v>
      </c>
      <c r="BL23" s="1">
        <v>0</v>
      </c>
      <c r="BM23" s="1">
        <v>0</v>
      </c>
      <c r="BN23" s="1">
        <v>4</v>
      </c>
      <c r="BO23" s="1">
        <v>15</v>
      </c>
      <c r="BP23" s="1">
        <v>0</v>
      </c>
      <c r="BQ23" s="1">
        <v>0</v>
      </c>
      <c r="BR23" s="1">
        <v>2</v>
      </c>
      <c r="BS23" s="1">
        <v>2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3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1</v>
      </c>
      <c r="CI23" s="1">
        <v>2</v>
      </c>
      <c r="CJ23" s="1">
        <v>0</v>
      </c>
      <c r="CK23" s="1">
        <v>0</v>
      </c>
      <c r="CL23" s="1">
        <v>0</v>
      </c>
      <c r="CM23" s="1">
        <v>0</v>
      </c>
      <c r="CN23" s="1">
        <v>1</v>
      </c>
      <c r="CO23" s="1">
        <v>0</v>
      </c>
      <c r="CP23" s="1">
        <v>0</v>
      </c>
      <c r="CQ23" s="1">
        <v>0</v>
      </c>
      <c r="CR23" s="1">
        <v>3</v>
      </c>
      <c r="CS23" s="1">
        <v>0</v>
      </c>
      <c r="CT23" s="1">
        <v>0</v>
      </c>
      <c r="CU23" s="1">
        <v>0</v>
      </c>
      <c r="CV23" s="1">
        <v>0</v>
      </c>
      <c r="CW23" s="1">
        <v>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2</v>
      </c>
      <c r="DG23" s="1">
        <v>0</v>
      </c>
      <c r="DH23" s="1">
        <v>2</v>
      </c>
      <c r="DI23" s="1">
        <v>1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1</v>
      </c>
      <c r="DQ23" s="1">
        <v>0</v>
      </c>
      <c r="DR23" s="1">
        <v>0</v>
      </c>
      <c r="DS23" s="1">
        <v>2</v>
      </c>
      <c r="DT23" s="1">
        <v>0</v>
      </c>
      <c r="DU23" s="1">
        <v>1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4</v>
      </c>
      <c r="EF23" s="1">
        <v>892</v>
      </c>
      <c r="EG23" s="1">
        <v>636</v>
      </c>
      <c r="EH23" s="1">
        <v>0</v>
      </c>
      <c r="EI23" s="19">
        <v>584</v>
      </c>
    </row>
    <row r="24" spans="4:139" x14ac:dyDescent="0.25">
      <c r="D24" s="72"/>
      <c r="E24" s="9" t="s">
        <v>158</v>
      </c>
      <c r="F24" s="10"/>
      <c r="G24" s="13">
        <v>640</v>
      </c>
      <c r="H24" s="11">
        <v>0</v>
      </c>
      <c r="I24" s="1">
        <v>4</v>
      </c>
      <c r="J24" s="1">
        <v>101</v>
      </c>
      <c r="K24" s="1">
        <v>2</v>
      </c>
      <c r="L24" s="1">
        <v>1</v>
      </c>
      <c r="M24" s="1">
        <v>0</v>
      </c>
      <c r="N24" s="1">
        <v>0</v>
      </c>
      <c r="O24" s="1">
        <v>7</v>
      </c>
      <c r="P24" s="1">
        <v>0</v>
      </c>
      <c r="Q24" s="1">
        <v>53</v>
      </c>
      <c r="R24" s="1">
        <v>1</v>
      </c>
      <c r="S24" s="1">
        <v>1</v>
      </c>
      <c r="T24" s="1">
        <v>0</v>
      </c>
      <c r="U24" s="1">
        <v>1</v>
      </c>
      <c r="V24" s="1">
        <v>9</v>
      </c>
      <c r="W24" s="1">
        <v>13</v>
      </c>
      <c r="X24" s="1">
        <v>2</v>
      </c>
      <c r="Y24" s="1">
        <v>1</v>
      </c>
      <c r="Z24" s="1">
        <v>97</v>
      </c>
      <c r="AA24" s="1">
        <v>2</v>
      </c>
      <c r="AB24" s="1">
        <v>0</v>
      </c>
      <c r="AC24" s="1">
        <v>0</v>
      </c>
      <c r="AD24" s="1">
        <v>17</v>
      </c>
      <c r="AE24" s="1">
        <v>5</v>
      </c>
      <c r="AF24" s="1">
        <v>0</v>
      </c>
      <c r="AG24" s="1">
        <v>1</v>
      </c>
      <c r="AH24" s="1">
        <v>0</v>
      </c>
      <c r="AI24" s="1">
        <v>0</v>
      </c>
      <c r="AJ24" s="1">
        <v>0</v>
      </c>
      <c r="AK24" s="1">
        <v>4</v>
      </c>
      <c r="AL24" s="1">
        <v>0</v>
      </c>
      <c r="AM24" s="1">
        <v>1</v>
      </c>
      <c r="AN24" s="1">
        <v>0</v>
      </c>
      <c r="AO24" s="1">
        <v>60</v>
      </c>
      <c r="AP24" s="1">
        <v>0</v>
      </c>
      <c r="AQ24" s="1">
        <v>3</v>
      </c>
      <c r="AR24" s="1">
        <v>0</v>
      </c>
      <c r="AS24" s="1">
        <v>2</v>
      </c>
      <c r="AT24" s="1">
        <v>5</v>
      </c>
      <c r="AU24" s="1">
        <v>1</v>
      </c>
      <c r="AV24" s="1">
        <v>5</v>
      </c>
      <c r="AW24" s="1">
        <v>0</v>
      </c>
      <c r="AX24" s="1">
        <v>0</v>
      </c>
      <c r="AY24" s="1">
        <v>3</v>
      </c>
      <c r="AZ24" s="1">
        <v>4</v>
      </c>
      <c r="BA24" s="1">
        <v>1</v>
      </c>
      <c r="BB24" s="1">
        <v>0</v>
      </c>
      <c r="BC24" s="1">
        <v>2</v>
      </c>
      <c r="BD24" s="1">
        <v>0</v>
      </c>
      <c r="BE24" s="1">
        <v>0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1</v>
      </c>
      <c r="BL24" s="1">
        <v>0</v>
      </c>
      <c r="BM24" s="1">
        <v>1</v>
      </c>
      <c r="BN24" s="1">
        <v>6</v>
      </c>
      <c r="BO24" s="1">
        <v>6</v>
      </c>
      <c r="BP24" s="1">
        <v>0</v>
      </c>
      <c r="BQ24" s="1">
        <v>1</v>
      </c>
      <c r="BR24" s="1">
        <v>1</v>
      </c>
      <c r="BS24" s="1">
        <v>0</v>
      </c>
      <c r="BT24" s="1">
        <v>1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2</v>
      </c>
      <c r="CJ24" s="1">
        <v>0</v>
      </c>
      <c r="CK24" s="1">
        <v>0</v>
      </c>
      <c r="CL24" s="1">
        <v>0</v>
      </c>
      <c r="CM24" s="1">
        <v>0</v>
      </c>
      <c r="CN24" s="1">
        <v>1</v>
      </c>
      <c r="CO24" s="1">
        <v>0</v>
      </c>
      <c r="CP24" s="1">
        <v>0</v>
      </c>
      <c r="CQ24" s="1">
        <v>0</v>
      </c>
      <c r="CR24" s="1">
        <v>1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1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434</v>
      </c>
      <c r="EG24" s="1">
        <v>350</v>
      </c>
      <c r="EH24" s="1">
        <v>0</v>
      </c>
      <c r="EI24" s="19">
        <v>290</v>
      </c>
    </row>
    <row r="25" spans="4:139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0</v>
      </c>
      <c r="J25" s="1">
        <v>43</v>
      </c>
      <c r="K25" s="1">
        <v>1</v>
      </c>
      <c r="L25" s="1">
        <v>0</v>
      </c>
      <c r="M25" s="1">
        <v>0</v>
      </c>
      <c r="N25" s="1">
        <v>0</v>
      </c>
      <c r="O25" s="1">
        <v>1</v>
      </c>
      <c r="P25" s="1">
        <v>0</v>
      </c>
      <c r="Q25" s="1">
        <v>21</v>
      </c>
      <c r="R25" s="1">
        <v>5</v>
      </c>
      <c r="S25" s="1">
        <v>1</v>
      </c>
      <c r="T25" s="1">
        <v>0</v>
      </c>
      <c r="U25" s="1">
        <v>1</v>
      </c>
      <c r="V25" s="1">
        <v>2</v>
      </c>
      <c r="W25" s="1">
        <v>1</v>
      </c>
      <c r="X25" s="1">
        <v>1</v>
      </c>
      <c r="Y25" s="1">
        <v>0</v>
      </c>
      <c r="Z25" s="1">
        <v>36</v>
      </c>
      <c r="AA25" s="1">
        <v>0</v>
      </c>
      <c r="AB25" s="1">
        <v>0</v>
      </c>
      <c r="AC25" s="1">
        <v>0</v>
      </c>
      <c r="AD25" s="1">
        <v>12</v>
      </c>
      <c r="AE25" s="1">
        <v>3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36</v>
      </c>
      <c r="AP25" s="1">
        <v>1</v>
      </c>
      <c r="AQ25" s="1">
        <v>2</v>
      </c>
      <c r="AR25" s="1">
        <v>0</v>
      </c>
      <c r="AS25" s="1">
        <v>1</v>
      </c>
      <c r="AT25" s="1">
        <v>1</v>
      </c>
      <c r="AU25" s="1">
        <v>1</v>
      </c>
      <c r="AV25" s="1">
        <v>1</v>
      </c>
      <c r="AW25" s="1">
        <v>0</v>
      </c>
      <c r="AX25" s="1">
        <v>0</v>
      </c>
      <c r="AY25" s="1">
        <v>1</v>
      </c>
      <c r="AZ25" s="1">
        <v>0</v>
      </c>
      <c r="BA25" s="1">
        <v>1</v>
      </c>
      <c r="BB25" s="1">
        <v>0</v>
      </c>
      <c r="BC25" s="1">
        <v>0</v>
      </c>
      <c r="BD25" s="1">
        <v>2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1</v>
      </c>
      <c r="BO25" s="1">
        <v>4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1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181</v>
      </c>
      <c r="EG25" s="1">
        <v>133</v>
      </c>
      <c r="EH25" s="1">
        <v>0</v>
      </c>
      <c r="EI25" s="19">
        <v>107</v>
      </c>
    </row>
    <row r="26" spans="4:139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0</v>
      </c>
      <c r="J26" s="2">
        <v>5</v>
      </c>
      <c r="K26" s="2">
        <v>0</v>
      </c>
      <c r="L26" s="2">
        <v>0</v>
      </c>
      <c r="M26" s="2">
        <v>0</v>
      </c>
      <c r="N26" s="2">
        <v>0</v>
      </c>
      <c r="O26" s="2">
        <v>2</v>
      </c>
      <c r="P26" s="2">
        <v>0</v>
      </c>
      <c r="Q26" s="2">
        <v>19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1</v>
      </c>
      <c r="X26" s="2">
        <v>3</v>
      </c>
      <c r="Y26" s="2">
        <v>0</v>
      </c>
      <c r="Z26" s="2">
        <v>7</v>
      </c>
      <c r="AA26" s="2">
        <v>0</v>
      </c>
      <c r="AB26" s="2">
        <v>0</v>
      </c>
      <c r="AC26" s="2">
        <v>0</v>
      </c>
      <c r="AD26" s="2">
        <v>7</v>
      </c>
      <c r="AE26" s="2">
        <v>1</v>
      </c>
      <c r="AF26" s="2">
        <v>0</v>
      </c>
      <c r="AG26" s="2">
        <v>0</v>
      </c>
      <c r="AH26" s="2">
        <v>1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</v>
      </c>
      <c r="AP26" s="2">
        <v>0</v>
      </c>
      <c r="AQ26" s="2">
        <v>1</v>
      </c>
      <c r="AR26" s="2">
        <v>0</v>
      </c>
      <c r="AS26" s="2">
        <v>0</v>
      </c>
      <c r="AT26" s="2">
        <v>1</v>
      </c>
      <c r="AU26" s="2">
        <v>0</v>
      </c>
      <c r="AV26" s="2">
        <v>1</v>
      </c>
      <c r="AW26" s="2">
        <v>0</v>
      </c>
      <c r="AX26" s="2">
        <v>0</v>
      </c>
      <c r="AY26" s="2">
        <v>5</v>
      </c>
      <c r="AZ26" s="2">
        <v>2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1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3</v>
      </c>
      <c r="BO26" s="2">
        <v>0</v>
      </c>
      <c r="BP26" s="2">
        <v>0</v>
      </c>
      <c r="BQ26" s="2">
        <v>0</v>
      </c>
      <c r="BR26" s="2">
        <v>1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1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1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1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67</v>
      </c>
      <c r="EG26" s="2">
        <v>33</v>
      </c>
      <c r="EH26" s="2">
        <v>0</v>
      </c>
      <c r="EI26" s="20">
        <v>42</v>
      </c>
    </row>
    <row r="27" spans="4:139" x14ac:dyDescent="0.25">
      <c r="D27" s="72"/>
      <c r="E27" s="9" t="s">
        <v>162</v>
      </c>
      <c r="F27" s="10"/>
      <c r="G27" s="13">
        <v>374</v>
      </c>
      <c r="H27" s="11">
        <v>0</v>
      </c>
      <c r="I27" s="1">
        <v>0</v>
      </c>
      <c r="J27" s="1">
        <v>37</v>
      </c>
      <c r="K27" s="1">
        <v>1</v>
      </c>
      <c r="L27" s="1">
        <v>1</v>
      </c>
      <c r="M27" s="1">
        <v>0</v>
      </c>
      <c r="N27" s="1">
        <v>1</v>
      </c>
      <c r="O27" s="1">
        <v>2</v>
      </c>
      <c r="P27" s="1">
        <v>0</v>
      </c>
      <c r="Q27" s="1">
        <v>55</v>
      </c>
      <c r="R27" s="1">
        <v>0</v>
      </c>
      <c r="S27" s="1">
        <v>0</v>
      </c>
      <c r="T27" s="1">
        <v>0</v>
      </c>
      <c r="U27" s="1">
        <v>0</v>
      </c>
      <c r="V27" s="1">
        <v>2</v>
      </c>
      <c r="W27" s="1">
        <v>7</v>
      </c>
      <c r="X27" s="1">
        <v>5</v>
      </c>
      <c r="Y27" s="1">
        <v>1</v>
      </c>
      <c r="Z27" s="1">
        <v>41</v>
      </c>
      <c r="AA27" s="1">
        <v>0</v>
      </c>
      <c r="AB27" s="1">
        <v>0</v>
      </c>
      <c r="AC27" s="1">
        <v>0</v>
      </c>
      <c r="AD27" s="1">
        <v>18</v>
      </c>
      <c r="AE27" s="1">
        <v>1</v>
      </c>
      <c r="AF27" s="1">
        <v>0</v>
      </c>
      <c r="AG27" s="1">
        <v>1</v>
      </c>
      <c r="AH27" s="1">
        <v>0</v>
      </c>
      <c r="AI27" s="1">
        <v>0</v>
      </c>
      <c r="AJ27" s="1">
        <v>0</v>
      </c>
      <c r="AK27" s="1">
        <v>1</v>
      </c>
      <c r="AL27" s="1">
        <v>1</v>
      </c>
      <c r="AM27" s="1">
        <v>3</v>
      </c>
      <c r="AN27" s="1">
        <v>0</v>
      </c>
      <c r="AO27" s="1">
        <v>15</v>
      </c>
      <c r="AP27" s="1">
        <v>0</v>
      </c>
      <c r="AQ27" s="1">
        <v>0</v>
      </c>
      <c r="AR27" s="1">
        <v>0</v>
      </c>
      <c r="AS27" s="1">
        <v>1</v>
      </c>
      <c r="AT27" s="1">
        <v>2</v>
      </c>
      <c r="AU27" s="1">
        <v>0</v>
      </c>
      <c r="AV27" s="1">
        <v>3</v>
      </c>
      <c r="AW27" s="1">
        <v>0</v>
      </c>
      <c r="AX27" s="1">
        <v>0</v>
      </c>
      <c r="AY27" s="1">
        <v>3</v>
      </c>
      <c r="AZ27" s="1">
        <v>2</v>
      </c>
      <c r="BA27" s="1">
        <v>4</v>
      </c>
      <c r="BB27" s="1">
        <v>1</v>
      </c>
      <c r="BC27" s="1">
        <v>0</v>
      </c>
      <c r="BD27" s="1">
        <v>1</v>
      </c>
      <c r="BE27" s="1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1</v>
      </c>
      <c r="BL27" s="1">
        <v>0</v>
      </c>
      <c r="BM27" s="1">
        <v>0</v>
      </c>
      <c r="BN27" s="1">
        <v>3</v>
      </c>
      <c r="BO27" s="1">
        <v>2</v>
      </c>
      <c r="BP27" s="1">
        <v>0</v>
      </c>
      <c r="BQ27" s="1">
        <v>1</v>
      </c>
      <c r="BR27" s="1">
        <v>2</v>
      </c>
      <c r="BS27" s="1">
        <v>1</v>
      </c>
      <c r="BT27" s="1">
        <v>1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1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1</v>
      </c>
      <c r="EF27" s="1">
        <v>225</v>
      </c>
      <c r="EG27" s="1">
        <v>222</v>
      </c>
      <c r="EH27" s="1">
        <v>0</v>
      </c>
      <c r="EI27" s="19">
        <v>152</v>
      </c>
    </row>
    <row r="28" spans="4:139" x14ac:dyDescent="0.25">
      <c r="D28" s="72"/>
      <c r="E28" s="9" t="s">
        <v>163</v>
      </c>
      <c r="F28" s="10"/>
      <c r="G28" s="13">
        <v>437</v>
      </c>
      <c r="H28" s="11">
        <v>0</v>
      </c>
      <c r="I28" s="1">
        <v>1</v>
      </c>
      <c r="J28" s="1">
        <v>40</v>
      </c>
      <c r="K28" s="1">
        <v>3</v>
      </c>
      <c r="L28" s="1">
        <v>0</v>
      </c>
      <c r="M28" s="1">
        <v>0</v>
      </c>
      <c r="N28" s="1">
        <v>1</v>
      </c>
      <c r="O28" s="1">
        <v>1</v>
      </c>
      <c r="P28" s="1">
        <v>0</v>
      </c>
      <c r="Q28" s="1">
        <v>42</v>
      </c>
      <c r="R28" s="1">
        <v>0</v>
      </c>
      <c r="S28" s="1">
        <v>0</v>
      </c>
      <c r="T28" s="1">
        <v>0</v>
      </c>
      <c r="U28" s="1">
        <v>0</v>
      </c>
      <c r="V28" s="1">
        <v>3</v>
      </c>
      <c r="W28" s="1">
        <v>7</v>
      </c>
      <c r="X28" s="1">
        <v>4</v>
      </c>
      <c r="Y28" s="1">
        <v>0</v>
      </c>
      <c r="Z28" s="1">
        <v>62</v>
      </c>
      <c r="AA28" s="1">
        <v>0</v>
      </c>
      <c r="AB28" s="1">
        <v>0</v>
      </c>
      <c r="AC28" s="1">
        <v>0</v>
      </c>
      <c r="AD28" s="1">
        <v>13</v>
      </c>
      <c r="AE28" s="1">
        <v>1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2</v>
      </c>
      <c r="AL28" s="1">
        <v>0</v>
      </c>
      <c r="AM28" s="1">
        <v>0</v>
      </c>
      <c r="AN28" s="1">
        <v>0</v>
      </c>
      <c r="AO28" s="1">
        <v>29</v>
      </c>
      <c r="AP28" s="1">
        <v>0</v>
      </c>
      <c r="AQ28" s="1">
        <v>3</v>
      </c>
      <c r="AR28" s="1">
        <v>0</v>
      </c>
      <c r="AS28" s="1">
        <v>0</v>
      </c>
      <c r="AT28" s="1">
        <v>0</v>
      </c>
      <c r="AU28" s="1">
        <v>1</v>
      </c>
      <c r="AV28" s="1">
        <v>2</v>
      </c>
      <c r="AW28" s="1">
        <v>0</v>
      </c>
      <c r="AX28" s="1">
        <v>0</v>
      </c>
      <c r="AY28" s="1">
        <v>2</v>
      </c>
      <c r="AZ28" s="1">
        <v>2</v>
      </c>
      <c r="BA28" s="1">
        <v>3</v>
      </c>
      <c r="BB28" s="1">
        <v>0</v>
      </c>
      <c r="BC28" s="1">
        <v>0</v>
      </c>
      <c r="BD28" s="1">
        <v>1</v>
      </c>
      <c r="BE28" s="1">
        <v>0</v>
      </c>
      <c r="BF28" s="1">
        <v>0</v>
      </c>
      <c r="BG28" s="1">
        <v>0</v>
      </c>
      <c r="BH28" s="1">
        <v>0</v>
      </c>
      <c r="BI28" s="1">
        <v>2</v>
      </c>
      <c r="BJ28" s="1">
        <v>0</v>
      </c>
      <c r="BK28" s="1">
        <v>0</v>
      </c>
      <c r="BL28" s="1">
        <v>0</v>
      </c>
      <c r="BM28" s="1">
        <v>0</v>
      </c>
      <c r="BN28" s="1">
        <v>3</v>
      </c>
      <c r="BO28" s="1">
        <v>2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2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1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1</v>
      </c>
      <c r="EF28" s="1">
        <v>236</v>
      </c>
      <c r="EG28" s="1">
        <v>280</v>
      </c>
      <c r="EH28" s="1">
        <v>0</v>
      </c>
      <c r="EI28" s="19">
        <v>157</v>
      </c>
    </row>
    <row r="29" spans="4:139" x14ac:dyDescent="0.25">
      <c r="D29" s="72"/>
      <c r="E29" s="9" t="s">
        <v>164</v>
      </c>
      <c r="F29" s="10"/>
      <c r="G29" s="13">
        <v>582</v>
      </c>
      <c r="H29" s="11">
        <v>0</v>
      </c>
      <c r="I29" s="1">
        <v>0</v>
      </c>
      <c r="J29" s="1">
        <v>92</v>
      </c>
      <c r="K29" s="1">
        <v>1</v>
      </c>
      <c r="L29" s="1">
        <v>0</v>
      </c>
      <c r="M29" s="1">
        <v>0</v>
      </c>
      <c r="N29" s="1">
        <v>1</v>
      </c>
      <c r="O29" s="1">
        <v>4</v>
      </c>
      <c r="P29" s="1">
        <v>0</v>
      </c>
      <c r="Q29" s="1">
        <v>41</v>
      </c>
      <c r="R29" s="1">
        <v>0</v>
      </c>
      <c r="S29" s="1">
        <v>0</v>
      </c>
      <c r="T29" s="1">
        <v>1</v>
      </c>
      <c r="U29" s="1">
        <v>1</v>
      </c>
      <c r="V29" s="1">
        <v>2</v>
      </c>
      <c r="W29" s="1">
        <v>19</v>
      </c>
      <c r="X29" s="1">
        <v>3</v>
      </c>
      <c r="Y29" s="1">
        <v>0</v>
      </c>
      <c r="Z29" s="1">
        <v>68</v>
      </c>
      <c r="AA29" s="1">
        <v>0</v>
      </c>
      <c r="AB29" s="1">
        <v>0</v>
      </c>
      <c r="AC29" s="1">
        <v>0</v>
      </c>
      <c r="AD29" s="1">
        <v>27</v>
      </c>
      <c r="AE29" s="1">
        <v>4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44</v>
      </c>
      <c r="AP29" s="1">
        <v>0</v>
      </c>
      <c r="AQ29" s="1">
        <v>0</v>
      </c>
      <c r="AR29" s="1">
        <v>0</v>
      </c>
      <c r="AS29" s="1">
        <v>4</v>
      </c>
      <c r="AT29" s="1">
        <v>2</v>
      </c>
      <c r="AU29" s="1">
        <v>1</v>
      </c>
      <c r="AV29" s="1">
        <v>5</v>
      </c>
      <c r="AW29" s="1">
        <v>0</v>
      </c>
      <c r="AX29" s="1">
        <v>0</v>
      </c>
      <c r="AY29" s="1">
        <v>0</v>
      </c>
      <c r="AZ29" s="1">
        <v>2</v>
      </c>
      <c r="BA29" s="1">
        <v>3</v>
      </c>
      <c r="BB29" s="1">
        <v>0</v>
      </c>
      <c r="BC29" s="1">
        <v>0</v>
      </c>
      <c r="BD29" s="1">
        <v>1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1</v>
      </c>
      <c r="BO29" s="1">
        <v>7</v>
      </c>
      <c r="BP29" s="1">
        <v>0</v>
      </c>
      <c r="BQ29" s="1">
        <v>0</v>
      </c>
      <c r="BR29" s="1">
        <v>0</v>
      </c>
      <c r="BS29" s="1">
        <v>1</v>
      </c>
      <c r="BT29" s="1">
        <v>1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1</v>
      </c>
      <c r="CX29" s="1">
        <v>0</v>
      </c>
      <c r="CY29" s="1">
        <v>0</v>
      </c>
      <c r="CZ29" s="1">
        <v>0</v>
      </c>
      <c r="DA29" s="1">
        <v>0</v>
      </c>
      <c r="DB29" s="1">
        <v>1</v>
      </c>
      <c r="DC29" s="1">
        <v>0</v>
      </c>
      <c r="DD29" s="1">
        <v>0</v>
      </c>
      <c r="DE29" s="1">
        <v>0</v>
      </c>
      <c r="DF29" s="1">
        <v>1</v>
      </c>
      <c r="DG29" s="1">
        <v>0</v>
      </c>
      <c r="DH29" s="1">
        <v>1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1</v>
      </c>
      <c r="EB29" s="1">
        <v>0</v>
      </c>
      <c r="EC29" s="1">
        <v>0</v>
      </c>
      <c r="ED29" s="1">
        <v>0</v>
      </c>
      <c r="EE29" s="1">
        <v>1</v>
      </c>
      <c r="EF29" s="1">
        <v>343</v>
      </c>
      <c r="EG29" s="1">
        <v>343</v>
      </c>
      <c r="EH29" s="1">
        <v>0</v>
      </c>
      <c r="EI29" s="19">
        <v>239</v>
      </c>
    </row>
    <row r="30" spans="4:139" x14ac:dyDescent="0.25">
      <c r="D30" s="72"/>
      <c r="E30" s="9" t="s">
        <v>165</v>
      </c>
      <c r="F30" s="10"/>
      <c r="G30" s="13">
        <v>529</v>
      </c>
      <c r="H30" s="11">
        <v>0</v>
      </c>
      <c r="I30" s="1">
        <v>1</v>
      </c>
      <c r="J30" s="1">
        <v>90</v>
      </c>
      <c r="K30" s="1">
        <v>4</v>
      </c>
      <c r="L30" s="1">
        <v>0</v>
      </c>
      <c r="M30" s="1">
        <v>0</v>
      </c>
      <c r="N30" s="1">
        <v>2</v>
      </c>
      <c r="O30" s="1">
        <v>3</v>
      </c>
      <c r="P30" s="1">
        <v>0</v>
      </c>
      <c r="Q30" s="1">
        <v>54</v>
      </c>
      <c r="R30" s="1">
        <v>0</v>
      </c>
      <c r="S30" s="1">
        <v>1</v>
      </c>
      <c r="T30" s="1">
        <v>1</v>
      </c>
      <c r="U30" s="1">
        <v>0</v>
      </c>
      <c r="V30" s="1">
        <v>3</v>
      </c>
      <c r="W30" s="1">
        <v>12</v>
      </c>
      <c r="X30" s="1">
        <v>0</v>
      </c>
      <c r="Y30" s="1">
        <v>0</v>
      </c>
      <c r="Z30" s="1">
        <v>64</v>
      </c>
      <c r="AA30" s="1">
        <v>0</v>
      </c>
      <c r="AB30" s="1">
        <v>0</v>
      </c>
      <c r="AC30" s="1">
        <v>0</v>
      </c>
      <c r="AD30" s="1">
        <v>18</v>
      </c>
      <c r="AE30" s="1">
        <v>2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2</v>
      </c>
      <c r="AL30" s="1">
        <v>0</v>
      </c>
      <c r="AM30" s="1">
        <v>0</v>
      </c>
      <c r="AN30" s="1">
        <v>1</v>
      </c>
      <c r="AO30" s="1">
        <v>46</v>
      </c>
      <c r="AP30" s="1">
        <v>1</v>
      </c>
      <c r="AQ30" s="1">
        <v>1</v>
      </c>
      <c r="AR30" s="1">
        <v>0</v>
      </c>
      <c r="AS30" s="1">
        <v>3</v>
      </c>
      <c r="AT30" s="1">
        <v>4</v>
      </c>
      <c r="AU30" s="1">
        <v>0</v>
      </c>
      <c r="AV30" s="1">
        <v>4</v>
      </c>
      <c r="AW30" s="1">
        <v>0</v>
      </c>
      <c r="AX30" s="1">
        <v>0</v>
      </c>
      <c r="AY30" s="1">
        <v>0</v>
      </c>
      <c r="AZ30" s="1">
        <v>1</v>
      </c>
      <c r="BA30" s="1">
        <v>1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1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13</v>
      </c>
      <c r="BP30" s="1">
        <v>0</v>
      </c>
      <c r="BQ30" s="1">
        <v>0</v>
      </c>
      <c r="BR30" s="1">
        <v>0</v>
      </c>
      <c r="BS30" s="1">
        <v>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1</v>
      </c>
      <c r="DG30" s="1">
        <v>0</v>
      </c>
      <c r="DH30" s="1">
        <v>0</v>
      </c>
      <c r="DI30" s="1">
        <v>1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1</v>
      </c>
      <c r="EF30" s="1">
        <v>338</v>
      </c>
      <c r="EG30" s="1">
        <v>307</v>
      </c>
      <c r="EH30" s="1">
        <v>0</v>
      </c>
      <c r="EI30" s="19">
        <v>222</v>
      </c>
    </row>
    <row r="31" spans="4:139" x14ac:dyDescent="0.25">
      <c r="D31" s="72"/>
      <c r="E31" s="9" t="s">
        <v>166</v>
      </c>
      <c r="F31" s="10"/>
      <c r="G31" s="13">
        <v>489</v>
      </c>
      <c r="H31" s="11">
        <v>0</v>
      </c>
      <c r="I31" s="1">
        <v>2</v>
      </c>
      <c r="J31" s="1">
        <v>98</v>
      </c>
      <c r="K31" s="1">
        <v>3</v>
      </c>
      <c r="L31" s="1">
        <v>0</v>
      </c>
      <c r="M31" s="1">
        <v>0</v>
      </c>
      <c r="N31" s="1">
        <v>0</v>
      </c>
      <c r="O31" s="1">
        <v>3</v>
      </c>
      <c r="P31" s="1">
        <v>0</v>
      </c>
      <c r="Q31" s="1">
        <v>44</v>
      </c>
      <c r="R31" s="1">
        <v>2</v>
      </c>
      <c r="S31" s="1">
        <v>0</v>
      </c>
      <c r="T31" s="1">
        <v>0</v>
      </c>
      <c r="U31" s="1">
        <v>1</v>
      </c>
      <c r="V31" s="1">
        <v>10</v>
      </c>
      <c r="W31" s="1">
        <v>6</v>
      </c>
      <c r="X31" s="1">
        <v>2</v>
      </c>
      <c r="Y31" s="1">
        <v>0</v>
      </c>
      <c r="Z31" s="1">
        <v>77</v>
      </c>
      <c r="AA31" s="1">
        <v>1</v>
      </c>
      <c r="AB31" s="1">
        <v>0</v>
      </c>
      <c r="AC31" s="1">
        <v>0</v>
      </c>
      <c r="AD31" s="1">
        <v>9</v>
      </c>
      <c r="AE31" s="1">
        <v>6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2</v>
      </c>
      <c r="AL31" s="1">
        <v>1</v>
      </c>
      <c r="AM31" s="1">
        <v>0</v>
      </c>
      <c r="AN31" s="1">
        <v>2</v>
      </c>
      <c r="AO31" s="1">
        <v>61</v>
      </c>
      <c r="AP31" s="1">
        <v>1</v>
      </c>
      <c r="AQ31" s="1">
        <v>3</v>
      </c>
      <c r="AR31" s="1">
        <v>0</v>
      </c>
      <c r="AS31" s="1">
        <v>1</v>
      </c>
      <c r="AT31" s="1">
        <v>4</v>
      </c>
      <c r="AU31" s="1">
        <v>1</v>
      </c>
      <c r="AV31" s="1">
        <v>4</v>
      </c>
      <c r="AW31" s="1">
        <v>0</v>
      </c>
      <c r="AX31" s="1">
        <v>0</v>
      </c>
      <c r="AY31" s="1">
        <v>0</v>
      </c>
      <c r="AZ31" s="1">
        <v>2</v>
      </c>
      <c r="BA31" s="1">
        <v>2</v>
      </c>
      <c r="BB31" s="1">
        <v>0</v>
      </c>
      <c r="BC31" s="1">
        <v>1</v>
      </c>
      <c r="BD31" s="1">
        <v>1</v>
      </c>
      <c r="BE31" s="1">
        <v>0</v>
      </c>
      <c r="BF31" s="1">
        <v>0</v>
      </c>
      <c r="BG31" s="1">
        <v>1</v>
      </c>
      <c r="BH31" s="1">
        <v>0</v>
      </c>
      <c r="BI31" s="1">
        <v>0</v>
      </c>
      <c r="BJ31" s="1">
        <v>0</v>
      </c>
      <c r="BK31" s="1">
        <v>1</v>
      </c>
      <c r="BL31" s="1">
        <v>0</v>
      </c>
      <c r="BM31" s="1">
        <v>1</v>
      </c>
      <c r="BN31" s="1">
        <v>2</v>
      </c>
      <c r="BO31" s="1">
        <v>6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3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3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2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2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1</v>
      </c>
      <c r="EE31" s="1">
        <v>1</v>
      </c>
      <c r="EF31" s="1">
        <v>373</v>
      </c>
      <c r="EG31" s="1">
        <v>247</v>
      </c>
      <c r="EH31" s="1">
        <v>0</v>
      </c>
      <c r="EI31" s="19">
        <v>242</v>
      </c>
    </row>
    <row r="32" spans="4:139" x14ac:dyDescent="0.25">
      <c r="D32" s="72"/>
      <c r="E32" s="9" t="s">
        <v>167</v>
      </c>
      <c r="F32" s="10"/>
      <c r="G32" s="13">
        <v>514</v>
      </c>
      <c r="H32" s="11">
        <v>0</v>
      </c>
      <c r="I32" s="1">
        <v>4</v>
      </c>
      <c r="J32" s="1">
        <v>147</v>
      </c>
      <c r="K32" s="1">
        <v>2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32</v>
      </c>
      <c r="R32" s="1">
        <v>10</v>
      </c>
      <c r="S32" s="1">
        <v>1</v>
      </c>
      <c r="T32" s="1">
        <v>1</v>
      </c>
      <c r="U32" s="1">
        <v>2</v>
      </c>
      <c r="V32" s="1">
        <v>6</v>
      </c>
      <c r="W32" s="1">
        <v>6</v>
      </c>
      <c r="X32" s="1">
        <v>0</v>
      </c>
      <c r="Y32" s="1">
        <v>0</v>
      </c>
      <c r="Z32" s="1">
        <v>107</v>
      </c>
      <c r="AA32" s="1">
        <v>5</v>
      </c>
      <c r="AB32" s="1">
        <v>0</v>
      </c>
      <c r="AC32" s="1">
        <v>0</v>
      </c>
      <c r="AD32" s="1">
        <v>11</v>
      </c>
      <c r="AE32" s="1">
        <v>9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1</v>
      </c>
      <c r="AO32" s="1">
        <v>96</v>
      </c>
      <c r="AP32" s="1">
        <v>0</v>
      </c>
      <c r="AQ32" s="1">
        <v>9</v>
      </c>
      <c r="AR32" s="1">
        <v>0</v>
      </c>
      <c r="AS32" s="1">
        <v>0</v>
      </c>
      <c r="AT32" s="1">
        <v>4</v>
      </c>
      <c r="AU32" s="1">
        <v>3</v>
      </c>
      <c r="AV32" s="1">
        <v>0</v>
      </c>
      <c r="AW32" s="1">
        <v>1</v>
      </c>
      <c r="AX32" s="1">
        <v>0</v>
      </c>
      <c r="AY32" s="1">
        <v>0</v>
      </c>
      <c r="AZ32" s="1">
        <v>1</v>
      </c>
      <c r="BA32" s="1">
        <v>1</v>
      </c>
      <c r="BB32" s="1">
        <v>0</v>
      </c>
      <c r="BC32" s="1">
        <v>1</v>
      </c>
      <c r="BD32" s="1">
        <v>1</v>
      </c>
      <c r="BE32" s="1">
        <v>0</v>
      </c>
      <c r="BF32" s="1">
        <v>0</v>
      </c>
      <c r="BG32" s="1">
        <v>0</v>
      </c>
      <c r="BH32" s="1">
        <v>0</v>
      </c>
      <c r="BI32" s="1">
        <v>1</v>
      </c>
      <c r="BJ32" s="1">
        <v>0</v>
      </c>
      <c r="BK32" s="1">
        <v>0</v>
      </c>
      <c r="BL32" s="1">
        <v>0</v>
      </c>
      <c r="BM32" s="1">
        <v>0</v>
      </c>
      <c r="BN32" s="1">
        <v>1</v>
      </c>
      <c r="BO32" s="1">
        <v>6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1</v>
      </c>
      <c r="CA32" s="1">
        <v>0</v>
      </c>
      <c r="CB32" s="1">
        <v>5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2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1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1</v>
      </c>
      <c r="DO32" s="1">
        <v>0</v>
      </c>
      <c r="DP32" s="1">
        <v>1</v>
      </c>
      <c r="DQ32" s="1">
        <v>0</v>
      </c>
      <c r="DR32" s="1">
        <v>0</v>
      </c>
      <c r="DS32" s="1">
        <v>0</v>
      </c>
      <c r="DT32" s="1">
        <v>0</v>
      </c>
      <c r="DU32" s="1">
        <v>1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482</v>
      </c>
      <c r="EG32" s="1">
        <v>211</v>
      </c>
      <c r="EH32" s="1">
        <v>0</v>
      </c>
      <c r="EI32" s="19">
        <v>303</v>
      </c>
    </row>
    <row r="33" spans="4:139" x14ac:dyDescent="0.25">
      <c r="D33" s="71" t="s">
        <v>168</v>
      </c>
      <c r="E33" s="12" t="s">
        <v>169</v>
      </c>
      <c r="F33" s="7"/>
      <c r="G33" s="14">
        <v>1503</v>
      </c>
      <c r="H33" s="8">
        <v>0</v>
      </c>
      <c r="I33" s="2">
        <v>0</v>
      </c>
      <c r="J33" s="2">
        <v>242</v>
      </c>
      <c r="K33" s="2">
        <v>1</v>
      </c>
      <c r="L33" s="2">
        <v>1</v>
      </c>
      <c r="M33" s="2">
        <v>0</v>
      </c>
      <c r="N33" s="2">
        <v>5</v>
      </c>
      <c r="O33" s="2">
        <v>13</v>
      </c>
      <c r="P33" s="2">
        <v>0</v>
      </c>
      <c r="Q33" s="2">
        <v>177</v>
      </c>
      <c r="R33" s="2">
        <v>4</v>
      </c>
      <c r="S33" s="2">
        <v>1</v>
      </c>
      <c r="T33" s="2">
        <v>2</v>
      </c>
      <c r="U33" s="2">
        <v>4</v>
      </c>
      <c r="V33" s="2">
        <v>23</v>
      </c>
      <c r="W33" s="2">
        <v>38</v>
      </c>
      <c r="X33" s="2">
        <v>15</v>
      </c>
      <c r="Y33" s="2">
        <v>1</v>
      </c>
      <c r="Z33" s="2">
        <v>169</v>
      </c>
      <c r="AA33" s="2">
        <v>2</v>
      </c>
      <c r="AB33" s="2">
        <v>0</v>
      </c>
      <c r="AC33" s="2">
        <v>0</v>
      </c>
      <c r="AD33" s="2">
        <v>77</v>
      </c>
      <c r="AE33" s="2">
        <v>11</v>
      </c>
      <c r="AF33" s="2">
        <v>0</v>
      </c>
      <c r="AG33" s="2">
        <v>1</v>
      </c>
      <c r="AH33" s="2">
        <v>1</v>
      </c>
      <c r="AI33" s="2">
        <v>0</v>
      </c>
      <c r="AJ33" s="2">
        <v>0</v>
      </c>
      <c r="AK33" s="2">
        <v>6</v>
      </c>
      <c r="AL33" s="2">
        <v>0</v>
      </c>
      <c r="AM33" s="2">
        <v>1</v>
      </c>
      <c r="AN33" s="2">
        <v>1</v>
      </c>
      <c r="AO33" s="2">
        <v>101</v>
      </c>
      <c r="AP33" s="2">
        <v>0</v>
      </c>
      <c r="AQ33" s="2">
        <v>9</v>
      </c>
      <c r="AR33" s="2">
        <v>0</v>
      </c>
      <c r="AS33" s="2">
        <v>8</v>
      </c>
      <c r="AT33" s="2">
        <v>9</v>
      </c>
      <c r="AU33" s="2">
        <v>4</v>
      </c>
      <c r="AV33" s="2">
        <v>4</v>
      </c>
      <c r="AW33" s="2">
        <v>1</v>
      </c>
      <c r="AX33" s="2">
        <v>0</v>
      </c>
      <c r="AY33" s="2">
        <v>7</v>
      </c>
      <c r="AZ33" s="2">
        <v>3</v>
      </c>
      <c r="BA33" s="2">
        <v>6</v>
      </c>
      <c r="BB33" s="2">
        <v>0</v>
      </c>
      <c r="BC33" s="2">
        <v>1</v>
      </c>
      <c r="BD33" s="2">
        <v>0</v>
      </c>
      <c r="BE33" s="2">
        <v>1</v>
      </c>
      <c r="BF33" s="2">
        <v>0</v>
      </c>
      <c r="BG33" s="2">
        <v>0</v>
      </c>
      <c r="BH33" s="2">
        <v>0</v>
      </c>
      <c r="BI33" s="2">
        <v>4</v>
      </c>
      <c r="BJ33" s="2">
        <v>0</v>
      </c>
      <c r="BK33" s="2">
        <v>2</v>
      </c>
      <c r="BL33" s="2">
        <v>0</v>
      </c>
      <c r="BM33" s="2">
        <v>1</v>
      </c>
      <c r="BN33" s="2">
        <v>13</v>
      </c>
      <c r="BO33" s="2">
        <v>3</v>
      </c>
      <c r="BP33" s="2">
        <v>0</v>
      </c>
      <c r="BQ33" s="2">
        <v>1</v>
      </c>
      <c r="BR33" s="2">
        <v>3</v>
      </c>
      <c r="BS33" s="2">
        <v>3</v>
      </c>
      <c r="BT33" s="2">
        <v>2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3</v>
      </c>
      <c r="CC33" s="2">
        <v>0</v>
      </c>
      <c r="CD33" s="2">
        <v>0</v>
      </c>
      <c r="CE33" s="2">
        <v>0</v>
      </c>
      <c r="CF33" s="2">
        <v>0</v>
      </c>
      <c r="CG33" s="2">
        <v>1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2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1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  <c r="DE33" s="2">
        <v>0</v>
      </c>
      <c r="DF33" s="2">
        <v>1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1</v>
      </c>
      <c r="DT33" s="2">
        <v>0</v>
      </c>
      <c r="DU33" s="2">
        <v>1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1</v>
      </c>
      <c r="EB33" s="2">
        <v>0</v>
      </c>
      <c r="EC33" s="2">
        <v>0</v>
      </c>
      <c r="ED33" s="2">
        <v>0</v>
      </c>
      <c r="EE33" s="2">
        <v>3</v>
      </c>
      <c r="EF33" s="2">
        <v>996</v>
      </c>
      <c r="EG33" s="2">
        <v>828</v>
      </c>
      <c r="EH33" s="2">
        <v>0</v>
      </c>
      <c r="EI33" s="20">
        <v>675</v>
      </c>
    </row>
    <row r="34" spans="4:139" x14ac:dyDescent="0.25">
      <c r="D34" s="72"/>
      <c r="E34" s="9" t="s">
        <v>170</v>
      </c>
      <c r="F34" s="10"/>
      <c r="G34" s="13">
        <v>1497</v>
      </c>
      <c r="H34" s="11">
        <v>0</v>
      </c>
      <c r="I34" s="1">
        <v>8</v>
      </c>
      <c r="J34" s="1">
        <v>267</v>
      </c>
      <c r="K34" s="1">
        <v>13</v>
      </c>
      <c r="L34" s="1">
        <v>0</v>
      </c>
      <c r="M34" s="1">
        <v>0</v>
      </c>
      <c r="N34" s="1">
        <v>0</v>
      </c>
      <c r="O34" s="1">
        <v>2</v>
      </c>
      <c r="P34" s="1">
        <v>0</v>
      </c>
      <c r="Q34" s="1">
        <v>110</v>
      </c>
      <c r="R34" s="1">
        <v>8</v>
      </c>
      <c r="S34" s="1">
        <v>1</v>
      </c>
      <c r="T34" s="1">
        <v>1</v>
      </c>
      <c r="U34" s="1">
        <v>0</v>
      </c>
      <c r="V34" s="1">
        <v>3</v>
      </c>
      <c r="W34" s="1">
        <v>20</v>
      </c>
      <c r="X34" s="1">
        <v>2</v>
      </c>
      <c r="Y34" s="1">
        <v>0</v>
      </c>
      <c r="Z34" s="1">
        <v>257</v>
      </c>
      <c r="AA34" s="1">
        <v>4</v>
      </c>
      <c r="AB34" s="1">
        <v>0</v>
      </c>
      <c r="AC34" s="1">
        <v>0</v>
      </c>
      <c r="AD34" s="1">
        <v>26</v>
      </c>
      <c r="AE34" s="1">
        <v>13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1</v>
      </c>
      <c r="AL34" s="1">
        <v>2</v>
      </c>
      <c r="AM34" s="1">
        <v>2</v>
      </c>
      <c r="AN34" s="1">
        <v>3</v>
      </c>
      <c r="AO34" s="1">
        <v>193</v>
      </c>
      <c r="AP34" s="1">
        <v>2</v>
      </c>
      <c r="AQ34" s="1">
        <v>8</v>
      </c>
      <c r="AR34" s="1">
        <v>0</v>
      </c>
      <c r="AS34" s="1">
        <v>1</v>
      </c>
      <c r="AT34" s="1">
        <v>8</v>
      </c>
      <c r="AU34" s="1">
        <v>2</v>
      </c>
      <c r="AV34" s="1">
        <v>15</v>
      </c>
      <c r="AW34" s="1">
        <v>0</v>
      </c>
      <c r="AX34" s="1">
        <v>0</v>
      </c>
      <c r="AY34" s="1">
        <v>3</v>
      </c>
      <c r="AZ34" s="1">
        <v>9</v>
      </c>
      <c r="BA34" s="1">
        <v>8</v>
      </c>
      <c r="BB34" s="1">
        <v>1</v>
      </c>
      <c r="BC34" s="1">
        <v>1</v>
      </c>
      <c r="BD34" s="1">
        <v>5</v>
      </c>
      <c r="BE34" s="1">
        <v>0</v>
      </c>
      <c r="BF34" s="1">
        <v>0</v>
      </c>
      <c r="BG34" s="1">
        <v>2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33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2</v>
      </c>
      <c r="CA34" s="1">
        <v>0</v>
      </c>
      <c r="CB34" s="1">
        <v>3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1</v>
      </c>
      <c r="CI34" s="1">
        <v>5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7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1</v>
      </c>
      <c r="CY34" s="1">
        <v>0</v>
      </c>
      <c r="CZ34" s="1">
        <v>0</v>
      </c>
      <c r="DA34" s="1">
        <v>0</v>
      </c>
      <c r="DB34" s="1">
        <v>3</v>
      </c>
      <c r="DC34" s="1">
        <v>0</v>
      </c>
      <c r="DD34" s="1">
        <v>0</v>
      </c>
      <c r="DE34" s="1">
        <v>0</v>
      </c>
      <c r="DF34" s="1">
        <v>1</v>
      </c>
      <c r="DG34" s="1">
        <v>0</v>
      </c>
      <c r="DH34" s="1">
        <v>2</v>
      </c>
      <c r="DI34" s="1">
        <v>1</v>
      </c>
      <c r="DJ34" s="1">
        <v>0</v>
      </c>
      <c r="DK34" s="1">
        <v>1</v>
      </c>
      <c r="DL34" s="1">
        <v>0</v>
      </c>
      <c r="DM34" s="1">
        <v>0</v>
      </c>
      <c r="DN34" s="1">
        <v>1</v>
      </c>
      <c r="DO34" s="1">
        <v>0</v>
      </c>
      <c r="DP34" s="1">
        <v>1</v>
      </c>
      <c r="DQ34" s="1">
        <v>1</v>
      </c>
      <c r="DR34" s="1">
        <v>0</v>
      </c>
      <c r="DS34" s="1">
        <v>1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1</v>
      </c>
      <c r="EE34" s="1">
        <v>2</v>
      </c>
      <c r="EF34" s="1">
        <v>1068</v>
      </c>
      <c r="EG34" s="1">
        <v>815</v>
      </c>
      <c r="EH34" s="1">
        <v>0</v>
      </c>
      <c r="EI34" s="19">
        <v>682</v>
      </c>
    </row>
    <row r="35" spans="4:139" x14ac:dyDescent="0.25">
      <c r="D35" s="71" t="s">
        <v>171</v>
      </c>
      <c r="E35" s="12" t="s">
        <v>172</v>
      </c>
      <c r="F35" s="7"/>
      <c r="G35" s="14">
        <v>1503</v>
      </c>
      <c r="H35" s="8">
        <v>0</v>
      </c>
      <c r="I35" s="2">
        <v>0</v>
      </c>
      <c r="J35" s="2">
        <v>242</v>
      </c>
      <c r="K35" s="2">
        <v>1</v>
      </c>
      <c r="L35" s="2">
        <v>1</v>
      </c>
      <c r="M35" s="2">
        <v>0</v>
      </c>
      <c r="N35" s="2">
        <v>5</v>
      </c>
      <c r="O35" s="2">
        <v>13</v>
      </c>
      <c r="P35" s="2">
        <v>0</v>
      </c>
      <c r="Q35" s="2">
        <v>177</v>
      </c>
      <c r="R35" s="2">
        <v>4</v>
      </c>
      <c r="S35" s="2">
        <v>1</v>
      </c>
      <c r="T35" s="2">
        <v>2</v>
      </c>
      <c r="U35" s="2">
        <v>4</v>
      </c>
      <c r="V35" s="2">
        <v>23</v>
      </c>
      <c r="W35" s="2">
        <v>38</v>
      </c>
      <c r="X35" s="2">
        <v>15</v>
      </c>
      <c r="Y35" s="2">
        <v>1</v>
      </c>
      <c r="Z35" s="2">
        <v>169</v>
      </c>
      <c r="AA35" s="2">
        <v>2</v>
      </c>
      <c r="AB35" s="2">
        <v>0</v>
      </c>
      <c r="AC35" s="2">
        <v>0</v>
      </c>
      <c r="AD35" s="2">
        <v>77</v>
      </c>
      <c r="AE35" s="2">
        <v>11</v>
      </c>
      <c r="AF35" s="2">
        <v>0</v>
      </c>
      <c r="AG35" s="2">
        <v>1</v>
      </c>
      <c r="AH35" s="2">
        <v>1</v>
      </c>
      <c r="AI35" s="2">
        <v>0</v>
      </c>
      <c r="AJ35" s="2">
        <v>0</v>
      </c>
      <c r="AK35" s="2">
        <v>6</v>
      </c>
      <c r="AL35" s="2">
        <v>0</v>
      </c>
      <c r="AM35" s="2">
        <v>1</v>
      </c>
      <c r="AN35" s="2">
        <v>1</v>
      </c>
      <c r="AO35" s="2">
        <v>101</v>
      </c>
      <c r="AP35" s="2">
        <v>0</v>
      </c>
      <c r="AQ35" s="2">
        <v>9</v>
      </c>
      <c r="AR35" s="2">
        <v>0</v>
      </c>
      <c r="AS35" s="2">
        <v>8</v>
      </c>
      <c r="AT35" s="2">
        <v>9</v>
      </c>
      <c r="AU35" s="2">
        <v>4</v>
      </c>
      <c r="AV35" s="2">
        <v>4</v>
      </c>
      <c r="AW35" s="2">
        <v>1</v>
      </c>
      <c r="AX35" s="2">
        <v>0</v>
      </c>
      <c r="AY35" s="2">
        <v>7</v>
      </c>
      <c r="AZ35" s="2">
        <v>3</v>
      </c>
      <c r="BA35" s="2">
        <v>6</v>
      </c>
      <c r="BB35" s="2">
        <v>0</v>
      </c>
      <c r="BC35" s="2">
        <v>1</v>
      </c>
      <c r="BD35" s="2">
        <v>0</v>
      </c>
      <c r="BE35" s="2">
        <v>1</v>
      </c>
      <c r="BF35" s="2">
        <v>0</v>
      </c>
      <c r="BG35" s="2">
        <v>0</v>
      </c>
      <c r="BH35" s="2">
        <v>0</v>
      </c>
      <c r="BI35" s="2">
        <v>4</v>
      </c>
      <c r="BJ35" s="2">
        <v>0</v>
      </c>
      <c r="BK35" s="2">
        <v>2</v>
      </c>
      <c r="BL35" s="2">
        <v>0</v>
      </c>
      <c r="BM35" s="2">
        <v>1</v>
      </c>
      <c r="BN35" s="2">
        <v>13</v>
      </c>
      <c r="BO35" s="2">
        <v>3</v>
      </c>
      <c r="BP35" s="2">
        <v>0</v>
      </c>
      <c r="BQ35" s="2">
        <v>1</v>
      </c>
      <c r="BR35" s="2">
        <v>3</v>
      </c>
      <c r="BS35" s="2">
        <v>3</v>
      </c>
      <c r="BT35" s="2">
        <v>2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3</v>
      </c>
      <c r="CC35" s="2">
        <v>0</v>
      </c>
      <c r="CD35" s="2">
        <v>0</v>
      </c>
      <c r="CE35" s="2">
        <v>0</v>
      </c>
      <c r="CF35" s="2">
        <v>0</v>
      </c>
      <c r="CG35" s="2">
        <v>1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2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1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  <c r="DE35" s="2">
        <v>0</v>
      </c>
      <c r="DF35" s="2">
        <v>1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1</v>
      </c>
      <c r="DT35" s="2">
        <v>0</v>
      </c>
      <c r="DU35" s="2">
        <v>1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1</v>
      </c>
      <c r="EB35" s="2">
        <v>0</v>
      </c>
      <c r="EC35" s="2">
        <v>0</v>
      </c>
      <c r="ED35" s="2">
        <v>0</v>
      </c>
      <c r="EE35" s="2">
        <v>3</v>
      </c>
      <c r="EF35" s="2">
        <v>996</v>
      </c>
      <c r="EG35" s="2">
        <v>828</v>
      </c>
      <c r="EH35" s="2">
        <v>0</v>
      </c>
      <c r="EI35" s="20">
        <v>675</v>
      </c>
    </row>
    <row r="36" spans="4:139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1</v>
      </c>
      <c r="P36" s="1">
        <v>0</v>
      </c>
      <c r="Q36" s="1">
        <v>12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</v>
      </c>
      <c r="X36" s="1">
        <v>3</v>
      </c>
      <c r="Y36" s="1">
        <v>0</v>
      </c>
      <c r="Z36" s="1">
        <v>1</v>
      </c>
      <c r="AA36" s="1">
        <v>0</v>
      </c>
      <c r="AB36" s="1">
        <v>0</v>
      </c>
      <c r="AC36" s="1">
        <v>0</v>
      </c>
      <c r="AD36" s="1">
        <v>4</v>
      </c>
      <c r="AE36" s="1">
        <v>1</v>
      </c>
      <c r="AF36" s="1">
        <v>0</v>
      </c>
      <c r="AG36" s="1">
        <v>0</v>
      </c>
      <c r="AH36" s="1">
        <v>1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1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3</v>
      </c>
      <c r="AZ36" s="1">
        <v>2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3</v>
      </c>
      <c r="BO36" s="1">
        <v>0</v>
      </c>
      <c r="BP36" s="1">
        <v>0</v>
      </c>
      <c r="BQ36" s="1">
        <v>0</v>
      </c>
      <c r="BR36" s="1">
        <v>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36</v>
      </c>
      <c r="EG36" s="1">
        <v>17</v>
      </c>
      <c r="EH36" s="1">
        <v>0</v>
      </c>
      <c r="EI36" s="19">
        <v>24</v>
      </c>
    </row>
    <row r="37" spans="4:139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0</v>
      </c>
      <c r="J37" s="1">
        <v>16</v>
      </c>
      <c r="K37" s="1">
        <v>0</v>
      </c>
      <c r="L37" s="1">
        <v>1</v>
      </c>
      <c r="M37" s="1">
        <v>0</v>
      </c>
      <c r="N37" s="1">
        <v>1</v>
      </c>
      <c r="O37" s="1">
        <v>2</v>
      </c>
      <c r="P37" s="1">
        <v>0</v>
      </c>
      <c r="Q37" s="1">
        <v>36</v>
      </c>
      <c r="R37" s="1">
        <v>0</v>
      </c>
      <c r="S37" s="1">
        <v>0</v>
      </c>
      <c r="T37" s="1">
        <v>0</v>
      </c>
      <c r="U37" s="1">
        <v>0</v>
      </c>
      <c r="V37" s="1">
        <v>2</v>
      </c>
      <c r="W37" s="1">
        <v>5</v>
      </c>
      <c r="X37" s="1">
        <v>4</v>
      </c>
      <c r="Y37" s="1">
        <v>1</v>
      </c>
      <c r="Z37" s="1">
        <v>17</v>
      </c>
      <c r="AA37" s="1">
        <v>0</v>
      </c>
      <c r="AB37" s="1">
        <v>0</v>
      </c>
      <c r="AC37" s="1">
        <v>0</v>
      </c>
      <c r="AD37" s="1">
        <v>11</v>
      </c>
      <c r="AE37" s="1">
        <v>1</v>
      </c>
      <c r="AF37" s="1">
        <v>0</v>
      </c>
      <c r="AG37" s="1">
        <v>1</v>
      </c>
      <c r="AH37" s="1">
        <v>0</v>
      </c>
      <c r="AI37" s="1">
        <v>0</v>
      </c>
      <c r="AJ37" s="1">
        <v>0</v>
      </c>
      <c r="AK37" s="1">
        <v>1</v>
      </c>
      <c r="AL37" s="1">
        <v>0</v>
      </c>
      <c r="AM37" s="1">
        <v>1</v>
      </c>
      <c r="AN37" s="1">
        <v>0</v>
      </c>
      <c r="AO37" s="1">
        <v>6</v>
      </c>
      <c r="AP37" s="1">
        <v>0</v>
      </c>
      <c r="AQ37" s="1">
        <v>0</v>
      </c>
      <c r="AR37" s="1">
        <v>0</v>
      </c>
      <c r="AS37" s="1">
        <v>1</v>
      </c>
      <c r="AT37" s="1">
        <v>1</v>
      </c>
      <c r="AU37" s="1">
        <v>0</v>
      </c>
      <c r="AV37" s="1">
        <v>2</v>
      </c>
      <c r="AW37" s="1">
        <v>0</v>
      </c>
      <c r="AX37" s="1">
        <v>0</v>
      </c>
      <c r="AY37" s="1">
        <v>2</v>
      </c>
      <c r="AZ37" s="1">
        <v>0</v>
      </c>
      <c r="BA37" s="1">
        <v>3</v>
      </c>
      <c r="BB37" s="1">
        <v>0</v>
      </c>
      <c r="BC37" s="1">
        <v>0</v>
      </c>
      <c r="BD37" s="1">
        <v>0</v>
      </c>
      <c r="BE37" s="1">
        <v>1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1</v>
      </c>
      <c r="BL37" s="1">
        <v>0</v>
      </c>
      <c r="BM37" s="1">
        <v>0</v>
      </c>
      <c r="BN37" s="1">
        <v>3</v>
      </c>
      <c r="BO37" s="1">
        <v>0</v>
      </c>
      <c r="BP37" s="1">
        <v>0</v>
      </c>
      <c r="BQ37" s="1">
        <v>1</v>
      </c>
      <c r="BR37" s="1">
        <v>2</v>
      </c>
      <c r="BS37" s="1">
        <v>1</v>
      </c>
      <c r="BT37" s="1">
        <v>1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1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126</v>
      </c>
      <c r="EG37" s="1">
        <v>104</v>
      </c>
      <c r="EH37" s="1">
        <v>0</v>
      </c>
      <c r="EI37" s="19">
        <v>89</v>
      </c>
    </row>
    <row r="38" spans="4:139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0</v>
      </c>
      <c r="J38" s="1">
        <v>13</v>
      </c>
      <c r="K38" s="1">
        <v>1</v>
      </c>
      <c r="L38" s="1">
        <v>0</v>
      </c>
      <c r="M38" s="1">
        <v>0</v>
      </c>
      <c r="N38" s="1">
        <v>1</v>
      </c>
      <c r="O38" s="1">
        <v>0</v>
      </c>
      <c r="P38" s="1">
        <v>0</v>
      </c>
      <c r="Q38" s="1">
        <v>32</v>
      </c>
      <c r="R38" s="1">
        <v>0</v>
      </c>
      <c r="S38" s="1">
        <v>0</v>
      </c>
      <c r="T38" s="1">
        <v>0</v>
      </c>
      <c r="U38" s="1">
        <v>0</v>
      </c>
      <c r="V38" s="1">
        <v>2</v>
      </c>
      <c r="W38" s="1">
        <v>6</v>
      </c>
      <c r="X38" s="1">
        <v>4</v>
      </c>
      <c r="Y38" s="1">
        <v>0</v>
      </c>
      <c r="Z38" s="1">
        <v>16</v>
      </c>
      <c r="AA38" s="1">
        <v>0</v>
      </c>
      <c r="AB38" s="1">
        <v>0</v>
      </c>
      <c r="AC38" s="1">
        <v>0</v>
      </c>
      <c r="AD38" s="1">
        <v>12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2</v>
      </c>
      <c r="AL38" s="1">
        <v>0</v>
      </c>
      <c r="AM38" s="1">
        <v>0</v>
      </c>
      <c r="AN38" s="1">
        <v>0</v>
      </c>
      <c r="AO38" s="1">
        <v>10</v>
      </c>
      <c r="AP38" s="1">
        <v>0</v>
      </c>
      <c r="AQ38" s="1">
        <v>1</v>
      </c>
      <c r="AR38" s="1">
        <v>0</v>
      </c>
      <c r="AS38" s="1">
        <v>0</v>
      </c>
      <c r="AT38" s="1">
        <v>0</v>
      </c>
      <c r="AU38" s="1">
        <v>1</v>
      </c>
      <c r="AV38" s="1">
        <v>0</v>
      </c>
      <c r="AW38" s="1">
        <v>0</v>
      </c>
      <c r="AX38" s="1">
        <v>0</v>
      </c>
      <c r="AY38" s="1">
        <v>2</v>
      </c>
      <c r="AZ38" s="1">
        <v>0</v>
      </c>
      <c r="BA38" s="1">
        <v>1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2</v>
      </c>
      <c r="BJ38" s="1">
        <v>0</v>
      </c>
      <c r="BK38" s="1">
        <v>0</v>
      </c>
      <c r="BL38" s="1">
        <v>0</v>
      </c>
      <c r="BM38" s="1">
        <v>0</v>
      </c>
      <c r="BN38" s="1">
        <v>3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1</v>
      </c>
      <c r="EF38" s="1">
        <v>111</v>
      </c>
      <c r="EG38" s="1">
        <v>148</v>
      </c>
      <c r="EH38" s="1">
        <v>0</v>
      </c>
      <c r="EI38" s="19">
        <v>75</v>
      </c>
    </row>
    <row r="39" spans="4:139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0</v>
      </c>
      <c r="J39" s="1">
        <v>44</v>
      </c>
      <c r="K39" s="1">
        <v>0</v>
      </c>
      <c r="L39" s="1">
        <v>0</v>
      </c>
      <c r="M39" s="1">
        <v>0</v>
      </c>
      <c r="N39" s="1">
        <v>1</v>
      </c>
      <c r="O39" s="1">
        <v>4</v>
      </c>
      <c r="P39" s="1">
        <v>0</v>
      </c>
      <c r="Q39" s="1">
        <v>21</v>
      </c>
      <c r="R39" s="1">
        <v>0</v>
      </c>
      <c r="S39" s="1">
        <v>0</v>
      </c>
      <c r="T39" s="1">
        <v>1</v>
      </c>
      <c r="U39" s="1">
        <v>1</v>
      </c>
      <c r="V39" s="1">
        <v>2</v>
      </c>
      <c r="W39" s="1">
        <v>10</v>
      </c>
      <c r="X39" s="1">
        <v>2</v>
      </c>
      <c r="Y39" s="1">
        <v>0</v>
      </c>
      <c r="Z39" s="1">
        <v>25</v>
      </c>
      <c r="AA39" s="1">
        <v>0</v>
      </c>
      <c r="AB39" s="1">
        <v>0</v>
      </c>
      <c r="AC39" s="1">
        <v>0</v>
      </c>
      <c r="AD39" s="1">
        <v>21</v>
      </c>
      <c r="AE39" s="1">
        <v>3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16</v>
      </c>
      <c r="AP39" s="1">
        <v>0</v>
      </c>
      <c r="AQ39" s="1">
        <v>0</v>
      </c>
      <c r="AR39" s="1">
        <v>0</v>
      </c>
      <c r="AS39" s="1">
        <v>3</v>
      </c>
      <c r="AT39" s="1">
        <v>1</v>
      </c>
      <c r="AU39" s="1">
        <v>1</v>
      </c>
      <c r="AV39" s="1">
        <v>0</v>
      </c>
      <c r="AW39" s="1">
        <v>0</v>
      </c>
      <c r="AX39" s="1">
        <v>0</v>
      </c>
      <c r="AY39" s="1">
        <v>0</v>
      </c>
      <c r="AZ39" s="1">
        <v>1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1</v>
      </c>
      <c r="BO39" s="1">
        <v>0</v>
      </c>
      <c r="BP39" s="1">
        <v>0</v>
      </c>
      <c r="BQ39" s="1">
        <v>0</v>
      </c>
      <c r="BR39" s="1">
        <v>0</v>
      </c>
      <c r="BS39" s="1">
        <v>1</v>
      </c>
      <c r="BT39" s="1">
        <v>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1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1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1</v>
      </c>
      <c r="EB39" s="1">
        <v>0</v>
      </c>
      <c r="EC39" s="1">
        <v>0</v>
      </c>
      <c r="ED39" s="1">
        <v>0</v>
      </c>
      <c r="EE39" s="1">
        <v>0</v>
      </c>
      <c r="EF39" s="1">
        <v>163</v>
      </c>
      <c r="EG39" s="1">
        <v>180</v>
      </c>
      <c r="EH39" s="1">
        <v>0</v>
      </c>
      <c r="EI39" s="19">
        <v>119</v>
      </c>
    </row>
    <row r="40" spans="4:139" x14ac:dyDescent="0.25">
      <c r="D40" s="72"/>
      <c r="E40" s="9" t="s">
        <v>165</v>
      </c>
      <c r="F40" s="10"/>
      <c r="G40" s="13">
        <v>267</v>
      </c>
      <c r="H40" s="11">
        <v>0</v>
      </c>
      <c r="I40" s="1">
        <v>0</v>
      </c>
      <c r="J40" s="1">
        <v>46</v>
      </c>
      <c r="K40" s="1">
        <v>0</v>
      </c>
      <c r="L40" s="1">
        <v>0</v>
      </c>
      <c r="M40" s="1">
        <v>0</v>
      </c>
      <c r="N40" s="1">
        <v>2</v>
      </c>
      <c r="O40" s="1">
        <v>3</v>
      </c>
      <c r="P40" s="1">
        <v>0</v>
      </c>
      <c r="Q40" s="1">
        <v>29</v>
      </c>
      <c r="R40" s="1">
        <v>0</v>
      </c>
      <c r="S40" s="1">
        <v>1</v>
      </c>
      <c r="T40" s="1">
        <v>0</v>
      </c>
      <c r="U40" s="1">
        <v>0</v>
      </c>
      <c r="V40" s="1">
        <v>2</v>
      </c>
      <c r="W40" s="1">
        <v>7</v>
      </c>
      <c r="X40" s="1">
        <v>0</v>
      </c>
      <c r="Y40" s="1">
        <v>0</v>
      </c>
      <c r="Z40" s="1">
        <v>18</v>
      </c>
      <c r="AA40" s="1">
        <v>0</v>
      </c>
      <c r="AB40" s="1">
        <v>0</v>
      </c>
      <c r="AC40" s="1">
        <v>0</v>
      </c>
      <c r="AD40" s="1">
        <v>12</v>
      </c>
      <c r="AE40" s="1">
        <v>2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2</v>
      </c>
      <c r="AL40" s="1">
        <v>0</v>
      </c>
      <c r="AM40" s="1">
        <v>0</v>
      </c>
      <c r="AN40" s="1">
        <v>0</v>
      </c>
      <c r="AO40" s="1">
        <v>12</v>
      </c>
      <c r="AP40" s="1">
        <v>0</v>
      </c>
      <c r="AQ40" s="1">
        <v>1</v>
      </c>
      <c r="AR40" s="1">
        <v>0</v>
      </c>
      <c r="AS40" s="1">
        <v>3</v>
      </c>
      <c r="AT40" s="1">
        <v>2</v>
      </c>
      <c r="AU40" s="1">
        <v>0</v>
      </c>
      <c r="AV40" s="1">
        <v>2</v>
      </c>
      <c r="AW40" s="1">
        <v>0</v>
      </c>
      <c r="AX40" s="1">
        <v>0</v>
      </c>
      <c r="AY40" s="1">
        <v>0</v>
      </c>
      <c r="AZ40" s="1">
        <v>0</v>
      </c>
      <c r="BA40" s="1">
        <v>1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1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2</v>
      </c>
      <c r="BP40" s="1">
        <v>0</v>
      </c>
      <c r="BQ40" s="1">
        <v>0</v>
      </c>
      <c r="BR40" s="1">
        <v>0</v>
      </c>
      <c r="BS40" s="1">
        <v>1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1</v>
      </c>
      <c r="EF40" s="1">
        <v>150</v>
      </c>
      <c r="EG40" s="1">
        <v>165</v>
      </c>
      <c r="EH40" s="1">
        <v>0</v>
      </c>
      <c r="EI40" s="19">
        <v>102</v>
      </c>
    </row>
    <row r="41" spans="4:139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0</v>
      </c>
      <c r="J41" s="1">
        <v>52</v>
      </c>
      <c r="K41" s="1">
        <v>0</v>
      </c>
      <c r="L41" s="1">
        <v>0</v>
      </c>
      <c r="M41" s="1">
        <v>0</v>
      </c>
      <c r="N41" s="1">
        <v>0</v>
      </c>
      <c r="O41" s="1">
        <v>3</v>
      </c>
      <c r="P41" s="1">
        <v>0</v>
      </c>
      <c r="Q41" s="1">
        <v>26</v>
      </c>
      <c r="R41" s="1">
        <v>1</v>
      </c>
      <c r="S41" s="1">
        <v>0</v>
      </c>
      <c r="T41" s="1">
        <v>0</v>
      </c>
      <c r="U41" s="1">
        <v>1</v>
      </c>
      <c r="V41" s="1">
        <v>9</v>
      </c>
      <c r="W41" s="1">
        <v>4</v>
      </c>
      <c r="X41" s="1">
        <v>2</v>
      </c>
      <c r="Y41" s="1">
        <v>0</v>
      </c>
      <c r="Z41" s="1">
        <v>36</v>
      </c>
      <c r="AA41" s="1">
        <v>1</v>
      </c>
      <c r="AB41" s="1">
        <v>0</v>
      </c>
      <c r="AC41" s="1">
        <v>0</v>
      </c>
      <c r="AD41" s="1">
        <v>7</v>
      </c>
      <c r="AE41" s="1">
        <v>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1</v>
      </c>
      <c r="AL41" s="1">
        <v>0</v>
      </c>
      <c r="AM41" s="1">
        <v>0</v>
      </c>
      <c r="AN41" s="1">
        <v>1</v>
      </c>
      <c r="AO41" s="1">
        <v>20</v>
      </c>
      <c r="AP41" s="1">
        <v>0</v>
      </c>
      <c r="AQ41" s="1">
        <v>2</v>
      </c>
      <c r="AR41" s="1">
        <v>0</v>
      </c>
      <c r="AS41" s="1">
        <v>1</v>
      </c>
      <c r="AT41" s="1">
        <v>1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1</v>
      </c>
      <c r="BB41" s="1">
        <v>0</v>
      </c>
      <c r="BC41" s="1">
        <v>1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1</v>
      </c>
      <c r="BL41" s="1">
        <v>0</v>
      </c>
      <c r="BM41" s="1">
        <v>1</v>
      </c>
      <c r="BN41" s="1">
        <v>2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1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1</v>
      </c>
      <c r="EF41" s="1">
        <v>178</v>
      </c>
      <c r="EG41" s="1">
        <v>121</v>
      </c>
      <c r="EH41" s="1">
        <v>0</v>
      </c>
      <c r="EI41" s="19">
        <v>120</v>
      </c>
    </row>
    <row r="42" spans="4:139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0</v>
      </c>
      <c r="J42" s="1">
        <v>70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21</v>
      </c>
      <c r="R42" s="1">
        <v>3</v>
      </c>
      <c r="S42" s="1">
        <v>0</v>
      </c>
      <c r="T42" s="1">
        <v>1</v>
      </c>
      <c r="U42" s="1">
        <v>2</v>
      </c>
      <c r="V42" s="1">
        <v>6</v>
      </c>
      <c r="W42" s="1">
        <v>5</v>
      </c>
      <c r="X42" s="1">
        <v>0</v>
      </c>
      <c r="Y42" s="1">
        <v>0</v>
      </c>
      <c r="Z42" s="1">
        <v>56</v>
      </c>
      <c r="AA42" s="1">
        <v>1</v>
      </c>
      <c r="AB42" s="1">
        <v>0</v>
      </c>
      <c r="AC42" s="1">
        <v>0</v>
      </c>
      <c r="AD42" s="1">
        <v>10</v>
      </c>
      <c r="AE42" s="1">
        <v>2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37</v>
      </c>
      <c r="AP42" s="1">
        <v>0</v>
      </c>
      <c r="AQ42" s="1">
        <v>4</v>
      </c>
      <c r="AR42" s="1">
        <v>0</v>
      </c>
      <c r="AS42" s="1">
        <v>0</v>
      </c>
      <c r="AT42" s="1">
        <v>4</v>
      </c>
      <c r="AU42" s="1">
        <v>2</v>
      </c>
      <c r="AV42" s="1">
        <v>0</v>
      </c>
      <c r="AW42" s="1">
        <v>1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1</v>
      </c>
      <c r="BJ42" s="1">
        <v>0</v>
      </c>
      <c r="BK42" s="1">
        <v>0</v>
      </c>
      <c r="BL42" s="1">
        <v>0</v>
      </c>
      <c r="BM42" s="1">
        <v>0</v>
      </c>
      <c r="BN42" s="1">
        <v>1</v>
      </c>
      <c r="BO42" s="1">
        <v>1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232</v>
      </c>
      <c r="EG42" s="1">
        <v>93</v>
      </c>
      <c r="EH42" s="1">
        <v>0</v>
      </c>
      <c r="EI42" s="19">
        <v>146</v>
      </c>
    </row>
    <row r="43" spans="4:139" x14ac:dyDescent="0.25">
      <c r="D43" s="72"/>
      <c r="E43" s="9" t="s">
        <v>173</v>
      </c>
      <c r="F43" s="10"/>
      <c r="G43" s="13">
        <v>1497</v>
      </c>
      <c r="H43" s="11">
        <v>0</v>
      </c>
      <c r="I43" s="1">
        <v>8</v>
      </c>
      <c r="J43" s="1">
        <v>267</v>
      </c>
      <c r="K43" s="1">
        <v>13</v>
      </c>
      <c r="L43" s="1">
        <v>0</v>
      </c>
      <c r="M43" s="1">
        <v>0</v>
      </c>
      <c r="N43" s="1">
        <v>0</v>
      </c>
      <c r="O43" s="1">
        <v>2</v>
      </c>
      <c r="P43" s="1">
        <v>0</v>
      </c>
      <c r="Q43" s="1">
        <v>110</v>
      </c>
      <c r="R43" s="1">
        <v>8</v>
      </c>
      <c r="S43" s="1">
        <v>1</v>
      </c>
      <c r="T43" s="1">
        <v>1</v>
      </c>
      <c r="U43" s="1">
        <v>0</v>
      </c>
      <c r="V43" s="1">
        <v>3</v>
      </c>
      <c r="W43" s="1">
        <v>20</v>
      </c>
      <c r="X43" s="1">
        <v>2</v>
      </c>
      <c r="Y43" s="1">
        <v>0</v>
      </c>
      <c r="Z43" s="1">
        <v>257</v>
      </c>
      <c r="AA43" s="1">
        <v>4</v>
      </c>
      <c r="AB43" s="1">
        <v>0</v>
      </c>
      <c r="AC43" s="1">
        <v>0</v>
      </c>
      <c r="AD43" s="1">
        <v>26</v>
      </c>
      <c r="AE43" s="1">
        <v>13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1</v>
      </c>
      <c r="AL43" s="1">
        <v>2</v>
      </c>
      <c r="AM43" s="1">
        <v>2</v>
      </c>
      <c r="AN43" s="1">
        <v>3</v>
      </c>
      <c r="AO43" s="1">
        <v>193</v>
      </c>
      <c r="AP43" s="1">
        <v>2</v>
      </c>
      <c r="AQ43" s="1">
        <v>8</v>
      </c>
      <c r="AR43" s="1">
        <v>0</v>
      </c>
      <c r="AS43" s="1">
        <v>1</v>
      </c>
      <c r="AT43" s="1">
        <v>8</v>
      </c>
      <c r="AU43" s="1">
        <v>2</v>
      </c>
      <c r="AV43" s="1">
        <v>15</v>
      </c>
      <c r="AW43" s="1">
        <v>0</v>
      </c>
      <c r="AX43" s="1">
        <v>0</v>
      </c>
      <c r="AY43" s="1">
        <v>3</v>
      </c>
      <c r="AZ43" s="1">
        <v>9</v>
      </c>
      <c r="BA43" s="1">
        <v>8</v>
      </c>
      <c r="BB43" s="1">
        <v>1</v>
      </c>
      <c r="BC43" s="1">
        <v>1</v>
      </c>
      <c r="BD43" s="1">
        <v>5</v>
      </c>
      <c r="BE43" s="1">
        <v>0</v>
      </c>
      <c r="BF43" s="1">
        <v>0</v>
      </c>
      <c r="BG43" s="1">
        <v>2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33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2</v>
      </c>
      <c r="CA43" s="1">
        <v>0</v>
      </c>
      <c r="CB43" s="1">
        <v>3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1</v>
      </c>
      <c r="CI43" s="1">
        <v>5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7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1</v>
      </c>
      <c r="CY43" s="1">
        <v>0</v>
      </c>
      <c r="CZ43" s="1">
        <v>0</v>
      </c>
      <c r="DA43" s="1">
        <v>0</v>
      </c>
      <c r="DB43" s="1">
        <v>3</v>
      </c>
      <c r="DC43" s="1">
        <v>0</v>
      </c>
      <c r="DD43" s="1">
        <v>0</v>
      </c>
      <c r="DE43" s="1">
        <v>0</v>
      </c>
      <c r="DF43" s="1">
        <v>1</v>
      </c>
      <c r="DG43" s="1">
        <v>0</v>
      </c>
      <c r="DH43" s="1">
        <v>2</v>
      </c>
      <c r="DI43" s="1">
        <v>1</v>
      </c>
      <c r="DJ43" s="1">
        <v>0</v>
      </c>
      <c r="DK43" s="1">
        <v>1</v>
      </c>
      <c r="DL43" s="1">
        <v>0</v>
      </c>
      <c r="DM43" s="1">
        <v>0</v>
      </c>
      <c r="DN43" s="1">
        <v>1</v>
      </c>
      <c r="DO43" s="1">
        <v>0</v>
      </c>
      <c r="DP43" s="1">
        <v>1</v>
      </c>
      <c r="DQ43" s="1">
        <v>1</v>
      </c>
      <c r="DR43" s="1">
        <v>0</v>
      </c>
      <c r="DS43" s="1">
        <v>1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1</v>
      </c>
      <c r="EE43" s="1">
        <v>2</v>
      </c>
      <c r="EF43" s="1">
        <v>1068</v>
      </c>
      <c r="EG43" s="1">
        <v>815</v>
      </c>
      <c r="EH43" s="1">
        <v>0</v>
      </c>
      <c r="EI43" s="19">
        <v>682</v>
      </c>
    </row>
    <row r="44" spans="4:139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4</v>
      </c>
      <c r="K44" s="1">
        <v>0</v>
      </c>
      <c r="L44" s="1">
        <v>0</v>
      </c>
      <c r="M44" s="1">
        <v>0</v>
      </c>
      <c r="N44" s="1">
        <v>0</v>
      </c>
      <c r="O44" s="1">
        <v>1</v>
      </c>
      <c r="P44" s="1">
        <v>0</v>
      </c>
      <c r="Q44" s="1">
        <v>7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6</v>
      </c>
      <c r="AA44" s="1">
        <v>0</v>
      </c>
      <c r="AB44" s="1">
        <v>0</v>
      </c>
      <c r="AC44" s="1">
        <v>0</v>
      </c>
      <c r="AD44" s="1">
        <v>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3</v>
      </c>
      <c r="AP44" s="1">
        <v>0</v>
      </c>
      <c r="AQ44" s="1">
        <v>0</v>
      </c>
      <c r="AR44" s="1">
        <v>0</v>
      </c>
      <c r="AS44" s="1">
        <v>0</v>
      </c>
      <c r="AT44" s="1">
        <v>1</v>
      </c>
      <c r="AU44" s="1">
        <v>0</v>
      </c>
      <c r="AV44" s="1">
        <v>1</v>
      </c>
      <c r="AW44" s="1">
        <v>0</v>
      </c>
      <c r="AX44" s="1">
        <v>0</v>
      </c>
      <c r="AY44" s="1">
        <v>2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1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1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1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31</v>
      </c>
      <c r="EG44" s="1">
        <v>16</v>
      </c>
      <c r="EH44" s="1">
        <v>0</v>
      </c>
      <c r="EI44" s="19">
        <v>18</v>
      </c>
    </row>
    <row r="45" spans="4:139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0</v>
      </c>
      <c r="J45" s="1">
        <v>21</v>
      </c>
      <c r="K45" s="1">
        <v>1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19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2</v>
      </c>
      <c r="X45" s="1">
        <v>1</v>
      </c>
      <c r="Y45" s="1">
        <v>0</v>
      </c>
      <c r="Z45" s="1">
        <v>24</v>
      </c>
      <c r="AA45" s="1">
        <v>0</v>
      </c>
      <c r="AB45" s="1">
        <v>0</v>
      </c>
      <c r="AC45" s="1">
        <v>0</v>
      </c>
      <c r="AD45" s="1">
        <v>7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1</v>
      </c>
      <c r="AM45" s="1">
        <v>2</v>
      </c>
      <c r="AN45" s="1">
        <v>0</v>
      </c>
      <c r="AO45" s="1">
        <v>9</v>
      </c>
      <c r="AP45" s="1">
        <v>0</v>
      </c>
      <c r="AQ45" s="1">
        <v>0</v>
      </c>
      <c r="AR45" s="1">
        <v>0</v>
      </c>
      <c r="AS45" s="1">
        <v>0</v>
      </c>
      <c r="AT45" s="1">
        <v>1</v>
      </c>
      <c r="AU45" s="1">
        <v>0</v>
      </c>
      <c r="AV45" s="1">
        <v>1</v>
      </c>
      <c r="AW45" s="1">
        <v>0</v>
      </c>
      <c r="AX45" s="1">
        <v>0</v>
      </c>
      <c r="AY45" s="1">
        <v>1</v>
      </c>
      <c r="AZ45" s="1">
        <v>2</v>
      </c>
      <c r="BA45" s="1">
        <v>1</v>
      </c>
      <c r="BB45" s="1">
        <v>1</v>
      </c>
      <c r="BC45" s="1">
        <v>0</v>
      </c>
      <c r="BD45" s="1">
        <v>1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2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1</v>
      </c>
      <c r="EF45" s="1">
        <v>99</v>
      </c>
      <c r="EG45" s="1">
        <v>118</v>
      </c>
      <c r="EH45" s="1">
        <v>0</v>
      </c>
      <c r="EI45" s="19">
        <v>63</v>
      </c>
    </row>
    <row r="46" spans="4:139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1</v>
      </c>
      <c r="J46" s="1">
        <v>27</v>
      </c>
      <c r="K46" s="1">
        <v>2</v>
      </c>
      <c r="L46" s="1">
        <v>0</v>
      </c>
      <c r="M46" s="1">
        <v>0</v>
      </c>
      <c r="N46" s="1">
        <v>0</v>
      </c>
      <c r="O46" s="1">
        <v>1</v>
      </c>
      <c r="P46" s="1">
        <v>0</v>
      </c>
      <c r="Q46" s="1">
        <v>10</v>
      </c>
      <c r="R46" s="1">
        <v>0</v>
      </c>
      <c r="S46" s="1">
        <v>0</v>
      </c>
      <c r="T46" s="1">
        <v>0</v>
      </c>
      <c r="U46" s="1">
        <v>0</v>
      </c>
      <c r="V46" s="1">
        <v>1</v>
      </c>
      <c r="W46" s="1">
        <v>1</v>
      </c>
      <c r="X46" s="1">
        <v>0</v>
      </c>
      <c r="Y46" s="1">
        <v>0</v>
      </c>
      <c r="Z46" s="1">
        <v>46</v>
      </c>
      <c r="AA46" s="1">
        <v>0</v>
      </c>
      <c r="AB46" s="1">
        <v>0</v>
      </c>
      <c r="AC46" s="1">
        <v>0</v>
      </c>
      <c r="AD46" s="1">
        <v>1</v>
      </c>
      <c r="AE46" s="1">
        <v>1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19</v>
      </c>
      <c r="AP46" s="1">
        <v>0</v>
      </c>
      <c r="AQ46" s="1">
        <v>2</v>
      </c>
      <c r="AR46" s="1">
        <v>0</v>
      </c>
      <c r="AS46" s="1">
        <v>0</v>
      </c>
      <c r="AT46" s="1">
        <v>0</v>
      </c>
      <c r="AU46" s="1">
        <v>0</v>
      </c>
      <c r="AV46" s="1">
        <v>2</v>
      </c>
      <c r="AW46" s="1">
        <v>0</v>
      </c>
      <c r="AX46" s="1">
        <v>0</v>
      </c>
      <c r="AY46" s="1">
        <v>0</v>
      </c>
      <c r="AZ46" s="1">
        <v>2</v>
      </c>
      <c r="BA46" s="1">
        <v>2</v>
      </c>
      <c r="BB46" s="1">
        <v>0</v>
      </c>
      <c r="BC46" s="1">
        <v>0</v>
      </c>
      <c r="BD46" s="1">
        <v>1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2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2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125</v>
      </c>
      <c r="EG46" s="1">
        <v>132</v>
      </c>
      <c r="EH46" s="1">
        <v>0</v>
      </c>
      <c r="EI46" s="19">
        <v>82</v>
      </c>
    </row>
    <row r="47" spans="4:139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0</v>
      </c>
      <c r="J47" s="1">
        <v>48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20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9</v>
      </c>
      <c r="X47" s="1">
        <v>1</v>
      </c>
      <c r="Y47" s="1">
        <v>0</v>
      </c>
      <c r="Z47" s="1">
        <v>43</v>
      </c>
      <c r="AA47" s="1">
        <v>0</v>
      </c>
      <c r="AB47" s="1">
        <v>0</v>
      </c>
      <c r="AC47" s="1">
        <v>0</v>
      </c>
      <c r="AD47" s="1">
        <v>6</v>
      </c>
      <c r="AE47" s="1">
        <v>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28</v>
      </c>
      <c r="AP47" s="1">
        <v>0</v>
      </c>
      <c r="AQ47" s="1">
        <v>0</v>
      </c>
      <c r="AR47" s="1">
        <v>0</v>
      </c>
      <c r="AS47" s="1">
        <v>1</v>
      </c>
      <c r="AT47" s="1">
        <v>1</v>
      </c>
      <c r="AU47" s="1">
        <v>0</v>
      </c>
      <c r="AV47" s="1">
        <v>5</v>
      </c>
      <c r="AW47" s="1">
        <v>0</v>
      </c>
      <c r="AX47" s="1">
        <v>0</v>
      </c>
      <c r="AY47" s="1">
        <v>0</v>
      </c>
      <c r="AZ47" s="1">
        <v>1</v>
      </c>
      <c r="BA47" s="1">
        <v>3</v>
      </c>
      <c r="BB47" s="1">
        <v>0</v>
      </c>
      <c r="BC47" s="1">
        <v>0</v>
      </c>
      <c r="BD47" s="1">
        <v>1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7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1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1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1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1</v>
      </c>
      <c r="EF47" s="1">
        <v>180</v>
      </c>
      <c r="EG47" s="1">
        <v>163</v>
      </c>
      <c r="EH47" s="1">
        <v>0</v>
      </c>
      <c r="EI47" s="19">
        <v>120</v>
      </c>
    </row>
    <row r="48" spans="4:139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1</v>
      </c>
      <c r="J48" s="1">
        <v>44</v>
      </c>
      <c r="K48" s="1">
        <v>4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25</v>
      </c>
      <c r="R48" s="1">
        <v>0</v>
      </c>
      <c r="S48" s="1">
        <v>0</v>
      </c>
      <c r="T48" s="1">
        <v>1</v>
      </c>
      <c r="U48" s="1">
        <v>0</v>
      </c>
      <c r="V48" s="1">
        <v>1</v>
      </c>
      <c r="W48" s="1">
        <v>5</v>
      </c>
      <c r="X48" s="1">
        <v>0</v>
      </c>
      <c r="Y48" s="1">
        <v>0</v>
      </c>
      <c r="Z48" s="1">
        <v>46</v>
      </c>
      <c r="AA48" s="1">
        <v>0</v>
      </c>
      <c r="AB48" s="1">
        <v>0</v>
      </c>
      <c r="AC48" s="1">
        <v>0</v>
      </c>
      <c r="AD48" s="1">
        <v>6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1</v>
      </c>
      <c r="AO48" s="1">
        <v>34</v>
      </c>
      <c r="AP48" s="1">
        <v>1</v>
      </c>
      <c r="AQ48" s="1">
        <v>0</v>
      </c>
      <c r="AR48" s="1">
        <v>0</v>
      </c>
      <c r="AS48" s="1">
        <v>0</v>
      </c>
      <c r="AT48" s="1">
        <v>2</v>
      </c>
      <c r="AU48" s="1">
        <v>0</v>
      </c>
      <c r="AV48" s="1">
        <v>2</v>
      </c>
      <c r="AW48" s="1">
        <v>0</v>
      </c>
      <c r="AX48" s="1">
        <v>0</v>
      </c>
      <c r="AY48" s="1">
        <v>0</v>
      </c>
      <c r="AZ48" s="1">
        <v>1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11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1</v>
      </c>
      <c r="DG48" s="1">
        <v>0</v>
      </c>
      <c r="DH48" s="1">
        <v>0</v>
      </c>
      <c r="DI48" s="1">
        <v>1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188</v>
      </c>
      <c r="EG48" s="1">
        <v>142</v>
      </c>
      <c r="EH48" s="1">
        <v>0</v>
      </c>
      <c r="EI48" s="19">
        <v>120</v>
      </c>
    </row>
    <row r="49" spans="4:139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2</v>
      </c>
      <c r="J49" s="1">
        <v>46</v>
      </c>
      <c r="K49" s="1">
        <v>3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18</v>
      </c>
      <c r="R49" s="1">
        <v>1</v>
      </c>
      <c r="S49" s="1">
        <v>0</v>
      </c>
      <c r="T49" s="1">
        <v>0</v>
      </c>
      <c r="U49" s="1">
        <v>0</v>
      </c>
      <c r="V49" s="1">
        <v>1</v>
      </c>
      <c r="W49" s="1">
        <v>2</v>
      </c>
      <c r="X49" s="1">
        <v>0</v>
      </c>
      <c r="Y49" s="1">
        <v>0</v>
      </c>
      <c r="Z49" s="1">
        <v>41</v>
      </c>
      <c r="AA49" s="1">
        <v>0</v>
      </c>
      <c r="AB49" s="1">
        <v>0</v>
      </c>
      <c r="AC49" s="1">
        <v>0</v>
      </c>
      <c r="AD49" s="1">
        <v>2</v>
      </c>
      <c r="AE49" s="1">
        <v>4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1</v>
      </c>
      <c r="AL49" s="1">
        <v>1</v>
      </c>
      <c r="AM49" s="1">
        <v>0</v>
      </c>
      <c r="AN49" s="1">
        <v>1</v>
      </c>
      <c r="AO49" s="1">
        <v>41</v>
      </c>
      <c r="AP49" s="1">
        <v>1</v>
      </c>
      <c r="AQ49" s="1">
        <v>1</v>
      </c>
      <c r="AR49" s="1">
        <v>0</v>
      </c>
      <c r="AS49" s="1">
        <v>0</v>
      </c>
      <c r="AT49" s="1">
        <v>3</v>
      </c>
      <c r="AU49" s="1">
        <v>1</v>
      </c>
      <c r="AV49" s="1">
        <v>4</v>
      </c>
      <c r="AW49" s="1">
        <v>0</v>
      </c>
      <c r="AX49" s="1">
        <v>0</v>
      </c>
      <c r="AY49" s="1">
        <v>0</v>
      </c>
      <c r="AZ49" s="1">
        <v>2</v>
      </c>
      <c r="BA49" s="1">
        <v>1</v>
      </c>
      <c r="BB49" s="1">
        <v>0</v>
      </c>
      <c r="BC49" s="1">
        <v>0</v>
      </c>
      <c r="BD49" s="1">
        <v>1</v>
      </c>
      <c r="BE49" s="1">
        <v>0</v>
      </c>
      <c r="BF49" s="1">
        <v>0</v>
      </c>
      <c r="BG49" s="1">
        <v>1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6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3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3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2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1</v>
      </c>
      <c r="EE49" s="1">
        <v>0</v>
      </c>
      <c r="EF49" s="1">
        <v>195</v>
      </c>
      <c r="EG49" s="1">
        <v>126</v>
      </c>
      <c r="EH49" s="1">
        <v>0</v>
      </c>
      <c r="EI49" s="19">
        <v>122</v>
      </c>
    </row>
    <row r="50" spans="4:139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4</v>
      </c>
      <c r="J50" s="1">
        <v>77</v>
      </c>
      <c r="K50" s="1">
        <v>2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11</v>
      </c>
      <c r="R50" s="1">
        <v>7</v>
      </c>
      <c r="S50" s="1">
        <v>1</v>
      </c>
      <c r="T50" s="1">
        <v>0</v>
      </c>
      <c r="U50" s="1">
        <v>0</v>
      </c>
      <c r="V50" s="1">
        <v>0</v>
      </c>
      <c r="W50" s="1">
        <v>1</v>
      </c>
      <c r="X50" s="1">
        <v>0</v>
      </c>
      <c r="Y50" s="1">
        <v>0</v>
      </c>
      <c r="Z50" s="1">
        <v>51</v>
      </c>
      <c r="AA50" s="1">
        <v>4</v>
      </c>
      <c r="AB50" s="1">
        <v>0</v>
      </c>
      <c r="AC50" s="1">
        <v>0</v>
      </c>
      <c r="AD50" s="1">
        <v>1</v>
      </c>
      <c r="AE50" s="1">
        <v>7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1</v>
      </c>
      <c r="AO50" s="1">
        <v>59</v>
      </c>
      <c r="AP50" s="1">
        <v>0</v>
      </c>
      <c r="AQ50" s="1">
        <v>5</v>
      </c>
      <c r="AR50" s="1">
        <v>0</v>
      </c>
      <c r="AS50" s="1">
        <v>0</v>
      </c>
      <c r="AT50" s="1">
        <v>0</v>
      </c>
      <c r="AU50" s="1">
        <v>1</v>
      </c>
      <c r="AV50" s="1">
        <v>0</v>
      </c>
      <c r="AW50" s="1">
        <v>0</v>
      </c>
      <c r="AX50" s="1">
        <v>0</v>
      </c>
      <c r="AY50" s="1">
        <v>0</v>
      </c>
      <c r="AZ50" s="1">
        <v>1</v>
      </c>
      <c r="BA50" s="1">
        <v>1</v>
      </c>
      <c r="BB50" s="1">
        <v>0</v>
      </c>
      <c r="BC50" s="1">
        <v>1</v>
      </c>
      <c r="BD50" s="1">
        <v>1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5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1</v>
      </c>
      <c r="CA50" s="1">
        <v>0</v>
      </c>
      <c r="CB50" s="1">
        <v>2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1</v>
      </c>
      <c r="CI50" s="1">
        <v>2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1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1</v>
      </c>
      <c r="DO50" s="1">
        <v>0</v>
      </c>
      <c r="DP50" s="1">
        <v>1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250</v>
      </c>
      <c r="EG50" s="1">
        <v>118</v>
      </c>
      <c r="EH50" s="1">
        <v>0</v>
      </c>
      <c r="EI50" s="19">
        <v>157</v>
      </c>
    </row>
    <row r="51" spans="4:139" x14ac:dyDescent="0.25">
      <c r="D51" s="71" t="s">
        <v>174</v>
      </c>
      <c r="E51" s="12" t="s">
        <v>175</v>
      </c>
      <c r="F51" s="7"/>
      <c r="G51" s="14">
        <v>347</v>
      </c>
      <c r="H51" s="8">
        <v>0</v>
      </c>
      <c r="I51" s="2">
        <v>1</v>
      </c>
      <c r="J51" s="2">
        <v>57</v>
      </c>
      <c r="K51" s="2">
        <v>1</v>
      </c>
      <c r="L51" s="2">
        <v>0</v>
      </c>
      <c r="M51" s="2">
        <v>0</v>
      </c>
      <c r="N51" s="2">
        <v>0</v>
      </c>
      <c r="O51" s="2">
        <v>3</v>
      </c>
      <c r="P51" s="2">
        <v>0</v>
      </c>
      <c r="Q51" s="2">
        <v>16</v>
      </c>
      <c r="R51" s="2">
        <v>1</v>
      </c>
      <c r="S51" s="2">
        <v>0</v>
      </c>
      <c r="T51" s="2">
        <v>0</v>
      </c>
      <c r="U51" s="2">
        <v>2</v>
      </c>
      <c r="V51" s="2">
        <v>6</v>
      </c>
      <c r="W51" s="2">
        <v>5</v>
      </c>
      <c r="X51" s="2">
        <v>1</v>
      </c>
      <c r="Y51" s="2">
        <v>0</v>
      </c>
      <c r="Z51" s="2">
        <v>45</v>
      </c>
      <c r="AA51" s="2">
        <v>0</v>
      </c>
      <c r="AB51" s="2">
        <v>0</v>
      </c>
      <c r="AC51" s="2">
        <v>0</v>
      </c>
      <c r="AD51" s="2">
        <v>11</v>
      </c>
      <c r="AE51" s="2">
        <v>2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26</v>
      </c>
      <c r="AP51" s="2">
        <v>0</v>
      </c>
      <c r="AQ51" s="2">
        <v>2</v>
      </c>
      <c r="AR51" s="2">
        <v>0</v>
      </c>
      <c r="AS51" s="2">
        <v>2</v>
      </c>
      <c r="AT51" s="2">
        <v>1</v>
      </c>
      <c r="AU51" s="2">
        <v>1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1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2</v>
      </c>
      <c r="BO51" s="2">
        <v>5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  <c r="DE51" s="2">
        <v>0</v>
      </c>
      <c r="DF51" s="2">
        <v>0</v>
      </c>
      <c r="DG51" s="2">
        <v>0</v>
      </c>
      <c r="DH51" s="2">
        <v>1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1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1</v>
      </c>
      <c r="EE51" s="2">
        <v>1</v>
      </c>
      <c r="EF51" s="2">
        <v>195</v>
      </c>
      <c r="EG51" s="2">
        <v>210</v>
      </c>
      <c r="EH51" s="2">
        <v>0</v>
      </c>
      <c r="EI51" s="20">
        <v>137</v>
      </c>
    </row>
    <row r="52" spans="4:139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4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3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4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1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13</v>
      </c>
      <c r="EG52" s="1">
        <v>17</v>
      </c>
      <c r="EH52" s="1">
        <v>0</v>
      </c>
      <c r="EI52" s="19">
        <v>12</v>
      </c>
    </row>
    <row r="53" spans="4:139" x14ac:dyDescent="0.25">
      <c r="D53" s="72"/>
      <c r="E53" s="9" t="s">
        <v>177</v>
      </c>
      <c r="F53" s="10"/>
      <c r="G53" s="13">
        <v>216</v>
      </c>
      <c r="H53" s="11">
        <v>0</v>
      </c>
      <c r="I53" s="1">
        <v>1</v>
      </c>
      <c r="J53" s="1">
        <v>39</v>
      </c>
      <c r="K53" s="1">
        <v>1</v>
      </c>
      <c r="L53" s="1">
        <v>0</v>
      </c>
      <c r="M53" s="1">
        <v>0</v>
      </c>
      <c r="N53" s="1">
        <v>0</v>
      </c>
      <c r="O53" s="1">
        <v>2</v>
      </c>
      <c r="P53" s="1">
        <v>0</v>
      </c>
      <c r="Q53" s="1">
        <v>11</v>
      </c>
      <c r="R53" s="1">
        <v>1</v>
      </c>
      <c r="S53" s="1">
        <v>0</v>
      </c>
      <c r="T53" s="1">
        <v>0</v>
      </c>
      <c r="U53" s="1">
        <v>2</v>
      </c>
      <c r="V53" s="1">
        <v>4</v>
      </c>
      <c r="W53" s="1">
        <v>3</v>
      </c>
      <c r="X53" s="1">
        <v>1</v>
      </c>
      <c r="Y53" s="1">
        <v>0</v>
      </c>
      <c r="Z53" s="1">
        <v>27</v>
      </c>
      <c r="AA53" s="1">
        <v>0</v>
      </c>
      <c r="AB53" s="1">
        <v>0</v>
      </c>
      <c r="AC53" s="1">
        <v>0</v>
      </c>
      <c r="AD53" s="1">
        <v>7</v>
      </c>
      <c r="AE53" s="1">
        <v>1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18</v>
      </c>
      <c r="AP53" s="1">
        <v>0</v>
      </c>
      <c r="AQ53" s="1">
        <v>1</v>
      </c>
      <c r="AR53" s="1">
        <v>0</v>
      </c>
      <c r="AS53" s="1">
        <v>1</v>
      </c>
      <c r="AT53" s="1">
        <v>1</v>
      </c>
      <c r="AU53" s="1">
        <v>1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1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2</v>
      </c>
      <c r="BO53" s="1">
        <v>4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1</v>
      </c>
      <c r="EE53" s="1">
        <v>0</v>
      </c>
      <c r="EF53" s="1">
        <v>130</v>
      </c>
      <c r="EG53" s="1">
        <v>127</v>
      </c>
      <c r="EH53" s="1">
        <v>0</v>
      </c>
      <c r="EI53" s="19">
        <v>89</v>
      </c>
    </row>
    <row r="54" spans="4:139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9</v>
      </c>
      <c r="K54" s="1">
        <v>0</v>
      </c>
      <c r="L54" s="1">
        <v>0</v>
      </c>
      <c r="M54" s="1">
        <v>0</v>
      </c>
      <c r="N54" s="1">
        <v>0</v>
      </c>
      <c r="O54" s="1">
        <v>1</v>
      </c>
      <c r="P54" s="1">
        <v>0</v>
      </c>
      <c r="Q54" s="1">
        <v>1</v>
      </c>
      <c r="R54" s="1">
        <v>0</v>
      </c>
      <c r="S54" s="1">
        <v>0</v>
      </c>
      <c r="T54" s="1">
        <v>0</v>
      </c>
      <c r="U54" s="1">
        <v>0</v>
      </c>
      <c r="V54" s="1">
        <v>2</v>
      </c>
      <c r="W54" s="1">
        <v>2</v>
      </c>
      <c r="X54" s="1">
        <v>0</v>
      </c>
      <c r="Y54" s="1">
        <v>0</v>
      </c>
      <c r="Z54" s="1">
        <v>8</v>
      </c>
      <c r="AA54" s="1">
        <v>0</v>
      </c>
      <c r="AB54" s="1">
        <v>0</v>
      </c>
      <c r="AC54" s="1">
        <v>0</v>
      </c>
      <c r="AD54" s="1">
        <v>2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4</v>
      </c>
      <c r="AP54" s="1">
        <v>0</v>
      </c>
      <c r="AQ54" s="1">
        <v>0</v>
      </c>
      <c r="AR54" s="1">
        <v>0</v>
      </c>
      <c r="AS54" s="1">
        <v>1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1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1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1</v>
      </c>
      <c r="EF54" s="1">
        <v>35</v>
      </c>
      <c r="EG54" s="1">
        <v>44</v>
      </c>
      <c r="EH54" s="1">
        <v>0</v>
      </c>
      <c r="EI54" s="19">
        <v>24</v>
      </c>
    </row>
    <row r="55" spans="4:139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0</v>
      </c>
      <c r="J55" s="1">
        <v>5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1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6</v>
      </c>
      <c r="AA55" s="1">
        <v>0</v>
      </c>
      <c r="AB55" s="1">
        <v>0</v>
      </c>
      <c r="AC55" s="1">
        <v>0</v>
      </c>
      <c r="AD55" s="1">
        <v>2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3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17</v>
      </c>
      <c r="EG55" s="1">
        <v>22</v>
      </c>
      <c r="EH55" s="1">
        <v>0</v>
      </c>
      <c r="EI55" s="19">
        <v>12</v>
      </c>
    </row>
    <row r="56" spans="4:139" x14ac:dyDescent="0.25">
      <c r="D56" s="72"/>
      <c r="E56" s="9" t="s">
        <v>180</v>
      </c>
      <c r="F56" s="10"/>
      <c r="G56" s="13">
        <v>1224</v>
      </c>
      <c r="H56" s="11">
        <v>0</v>
      </c>
      <c r="I56" s="1">
        <v>1</v>
      </c>
      <c r="J56" s="1">
        <v>161</v>
      </c>
      <c r="K56" s="1">
        <v>2</v>
      </c>
      <c r="L56" s="1">
        <v>1</v>
      </c>
      <c r="M56" s="1">
        <v>0</v>
      </c>
      <c r="N56" s="1">
        <v>4</v>
      </c>
      <c r="O56" s="1">
        <v>10</v>
      </c>
      <c r="P56" s="1">
        <v>0</v>
      </c>
      <c r="Q56" s="1">
        <v>136</v>
      </c>
      <c r="R56" s="1">
        <v>0</v>
      </c>
      <c r="S56" s="1">
        <v>0</v>
      </c>
      <c r="T56" s="1">
        <v>2</v>
      </c>
      <c r="U56" s="1">
        <v>1</v>
      </c>
      <c r="V56" s="1">
        <v>10</v>
      </c>
      <c r="W56" s="1">
        <v>31</v>
      </c>
      <c r="X56" s="1">
        <v>9</v>
      </c>
      <c r="Y56" s="1">
        <v>1</v>
      </c>
      <c r="Z56" s="1">
        <v>98</v>
      </c>
      <c r="AA56" s="1">
        <v>0</v>
      </c>
      <c r="AB56" s="1">
        <v>0</v>
      </c>
      <c r="AC56" s="1">
        <v>0</v>
      </c>
      <c r="AD56" s="1">
        <v>58</v>
      </c>
      <c r="AE56" s="1">
        <v>6</v>
      </c>
      <c r="AF56" s="1">
        <v>0</v>
      </c>
      <c r="AG56" s="1">
        <v>1</v>
      </c>
      <c r="AH56" s="1">
        <v>0</v>
      </c>
      <c r="AI56" s="1">
        <v>0</v>
      </c>
      <c r="AJ56" s="1">
        <v>0</v>
      </c>
      <c r="AK56" s="1">
        <v>6</v>
      </c>
      <c r="AL56" s="1">
        <v>0</v>
      </c>
      <c r="AM56" s="1">
        <v>2</v>
      </c>
      <c r="AN56" s="1">
        <v>0</v>
      </c>
      <c r="AO56" s="1">
        <v>90</v>
      </c>
      <c r="AP56" s="1">
        <v>1</v>
      </c>
      <c r="AQ56" s="1">
        <v>1</v>
      </c>
      <c r="AR56" s="1">
        <v>0</v>
      </c>
      <c r="AS56" s="1">
        <v>5</v>
      </c>
      <c r="AT56" s="1">
        <v>6</v>
      </c>
      <c r="AU56" s="1">
        <v>1</v>
      </c>
      <c r="AV56" s="1">
        <v>8</v>
      </c>
      <c r="AW56" s="1">
        <v>0</v>
      </c>
      <c r="AX56" s="1">
        <v>0</v>
      </c>
      <c r="AY56" s="1">
        <v>2</v>
      </c>
      <c r="AZ56" s="1">
        <v>4</v>
      </c>
      <c r="BA56" s="1">
        <v>5</v>
      </c>
      <c r="BB56" s="1">
        <v>1</v>
      </c>
      <c r="BC56" s="1">
        <v>0</v>
      </c>
      <c r="BD56" s="1">
        <v>1</v>
      </c>
      <c r="BE56" s="1">
        <v>1</v>
      </c>
      <c r="BF56" s="1">
        <v>0</v>
      </c>
      <c r="BG56" s="1">
        <v>0</v>
      </c>
      <c r="BH56" s="1">
        <v>0</v>
      </c>
      <c r="BI56" s="1">
        <v>2</v>
      </c>
      <c r="BJ56" s="1">
        <v>0</v>
      </c>
      <c r="BK56" s="1">
        <v>0</v>
      </c>
      <c r="BL56" s="1">
        <v>0</v>
      </c>
      <c r="BM56" s="1">
        <v>0</v>
      </c>
      <c r="BN56" s="1">
        <v>5</v>
      </c>
      <c r="BO56" s="1">
        <v>8</v>
      </c>
      <c r="BP56" s="1">
        <v>0</v>
      </c>
      <c r="BQ56" s="1">
        <v>1</v>
      </c>
      <c r="BR56" s="1">
        <v>1</v>
      </c>
      <c r="BS56" s="1">
        <v>3</v>
      </c>
      <c r="BT56" s="1">
        <v>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1</v>
      </c>
      <c r="CH56" s="1">
        <v>0</v>
      </c>
      <c r="CI56" s="1">
        <v>1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1</v>
      </c>
      <c r="CS56" s="1">
        <v>0</v>
      </c>
      <c r="CT56" s="1">
        <v>0</v>
      </c>
      <c r="CU56" s="1">
        <v>0</v>
      </c>
      <c r="CV56" s="1">
        <v>0</v>
      </c>
      <c r="CW56" s="1">
        <v>1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1</v>
      </c>
      <c r="DG56" s="1">
        <v>0</v>
      </c>
      <c r="DH56" s="1">
        <v>1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1</v>
      </c>
      <c r="EB56" s="1">
        <v>0</v>
      </c>
      <c r="EC56" s="1">
        <v>0</v>
      </c>
      <c r="ED56" s="1">
        <v>0</v>
      </c>
      <c r="EE56" s="1">
        <v>1</v>
      </c>
      <c r="EF56" s="1">
        <v>696</v>
      </c>
      <c r="EG56" s="1">
        <v>746</v>
      </c>
      <c r="EH56" s="1">
        <v>0</v>
      </c>
      <c r="EI56" s="19">
        <v>478</v>
      </c>
    </row>
    <row r="57" spans="4:139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0</v>
      </c>
      <c r="J57" s="1">
        <v>26</v>
      </c>
      <c r="K57" s="1">
        <v>0</v>
      </c>
      <c r="L57" s="1">
        <v>0</v>
      </c>
      <c r="M57" s="1">
        <v>0</v>
      </c>
      <c r="N57" s="1">
        <v>0</v>
      </c>
      <c r="O57" s="1">
        <v>1</v>
      </c>
      <c r="P57" s="1">
        <v>0</v>
      </c>
      <c r="Q57" s="1">
        <v>14</v>
      </c>
      <c r="R57" s="1">
        <v>0</v>
      </c>
      <c r="S57" s="1">
        <v>0</v>
      </c>
      <c r="T57" s="1">
        <v>0</v>
      </c>
      <c r="U57" s="1">
        <v>1</v>
      </c>
      <c r="V57" s="1">
        <v>3</v>
      </c>
      <c r="W57" s="1">
        <v>1</v>
      </c>
      <c r="X57" s="1">
        <v>1</v>
      </c>
      <c r="Y57" s="1">
        <v>0</v>
      </c>
      <c r="Z57" s="1">
        <v>11</v>
      </c>
      <c r="AA57" s="1">
        <v>0</v>
      </c>
      <c r="AB57" s="1">
        <v>0</v>
      </c>
      <c r="AC57" s="1">
        <v>0</v>
      </c>
      <c r="AD57" s="1">
        <v>6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8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1</v>
      </c>
      <c r="BO57" s="1">
        <v>0</v>
      </c>
      <c r="BP57" s="1">
        <v>0</v>
      </c>
      <c r="BQ57" s="1">
        <v>0</v>
      </c>
      <c r="BR57" s="1">
        <v>0</v>
      </c>
      <c r="BS57" s="1">
        <v>1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1</v>
      </c>
      <c r="EB57" s="1">
        <v>0</v>
      </c>
      <c r="EC57" s="1">
        <v>0</v>
      </c>
      <c r="ED57" s="1">
        <v>0</v>
      </c>
      <c r="EE57" s="1">
        <v>0</v>
      </c>
      <c r="EF57" s="1">
        <v>75</v>
      </c>
      <c r="EG57" s="1">
        <v>60</v>
      </c>
      <c r="EH57" s="1">
        <v>0</v>
      </c>
      <c r="EI57" s="19">
        <v>47</v>
      </c>
    </row>
    <row r="58" spans="4:139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0</v>
      </c>
      <c r="J58" s="1">
        <v>31</v>
      </c>
      <c r="K58" s="1">
        <v>0</v>
      </c>
      <c r="L58" s="1">
        <v>0</v>
      </c>
      <c r="M58" s="1">
        <v>0</v>
      </c>
      <c r="N58" s="1">
        <v>1</v>
      </c>
      <c r="O58" s="1">
        <v>1</v>
      </c>
      <c r="P58" s="1">
        <v>0</v>
      </c>
      <c r="Q58" s="1">
        <v>22</v>
      </c>
      <c r="R58" s="1">
        <v>0</v>
      </c>
      <c r="S58" s="1">
        <v>0</v>
      </c>
      <c r="T58" s="1">
        <v>2</v>
      </c>
      <c r="U58" s="1">
        <v>0</v>
      </c>
      <c r="V58" s="1">
        <v>0</v>
      </c>
      <c r="W58" s="1">
        <v>6</v>
      </c>
      <c r="X58" s="1">
        <v>4</v>
      </c>
      <c r="Y58" s="1">
        <v>0</v>
      </c>
      <c r="Z58" s="1">
        <v>13</v>
      </c>
      <c r="AA58" s="1">
        <v>0</v>
      </c>
      <c r="AB58" s="1">
        <v>0</v>
      </c>
      <c r="AC58" s="1">
        <v>0</v>
      </c>
      <c r="AD58" s="1">
        <v>9</v>
      </c>
      <c r="AE58" s="1">
        <v>1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2</v>
      </c>
      <c r="AL58" s="1">
        <v>0</v>
      </c>
      <c r="AM58" s="1">
        <v>1</v>
      </c>
      <c r="AN58" s="1">
        <v>0</v>
      </c>
      <c r="AO58" s="1">
        <v>16</v>
      </c>
      <c r="AP58" s="1">
        <v>0</v>
      </c>
      <c r="AQ58" s="1">
        <v>0</v>
      </c>
      <c r="AR58" s="1">
        <v>0</v>
      </c>
      <c r="AS58" s="1">
        <v>0</v>
      </c>
      <c r="AT58" s="1">
        <v>4</v>
      </c>
      <c r="AU58" s="1">
        <v>0</v>
      </c>
      <c r="AV58" s="1">
        <v>4</v>
      </c>
      <c r="AW58" s="1">
        <v>0</v>
      </c>
      <c r="AX58" s="1">
        <v>0</v>
      </c>
      <c r="AY58" s="1">
        <v>1</v>
      </c>
      <c r="AZ58" s="1">
        <v>1</v>
      </c>
      <c r="BA58" s="1">
        <v>3</v>
      </c>
      <c r="BB58" s="1">
        <v>1</v>
      </c>
      <c r="BC58" s="1">
        <v>0</v>
      </c>
      <c r="BD58" s="1">
        <v>0</v>
      </c>
      <c r="BE58" s="1">
        <v>1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1</v>
      </c>
      <c r="BO58" s="1">
        <v>2</v>
      </c>
      <c r="BP58" s="1">
        <v>0</v>
      </c>
      <c r="BQ58" s="1">
        <v>1</v>
      </c>
      <c r="BR58" s="1">
        <v>0</v>
      </c>
      <c r="BS58" s="1">
        <v>1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129</v>
      </c>
      <c r="EG58" s="1">
        <v>142</v>
      </c>
      <c r="EH58" s="1">
        <v>0</v>
      </c>
      <c r="EI58" s="19">
        <v>88</v>
      </c>
    </row>
    <row r="59" spans="4:139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0</v>
      </c>
      <c r="J59" s="1">
        <v>51</v>
      </c>
      <c r="K59" s="1">
        <v>1</v>
      </c>
      <c r="L59" s="1">
        <v>0</v>
      </c>
      <c r="M59" s="1">
        <v>0</v>
      </c>
      <c r="N59" s="1">
        <v>2</v>
      </c>
      <c r="O59" s="1">
        <v>3</v>
      </c>
      <c r="P59" s="1">
        <v>0</v>
      </c>
      <c r="Q59" s="1">
        <v>40</v>
      </c>
      <c r="R59" s="1">
        <v>0</v>
      </c>
      <c r="S59" s="1">
        <v>0</v>
      </c>
      <c r="T59" s="1">
        <v>0</v>
      </c>
      <c r="U59" s="1">
        <v>0</v>
      </c>
      <c r="V59" s="1">
        <v>2</v>
      </c>
      <c r="W59" s="1">
        <v>14</v>
      </c>
      <c r="X59" s="1">
        <v>1</v>
      </c>
      <c r="Y59" s="1">
        <v>0</v>
      </c>
      <c r="Z59" s="1">
        <v>27</v>
      </c>
      <c r="AA59" s="1">
        <v>0</v>
      </c>
      <c r="AB59" s="1">
        <v>0</v>
      </c>
      <c r="AC59" s="1">
        <v>0</v>
      </c>
      <c r="AD59" s="1">
        <v>21</v>
      </c>
      <c r="AE59" s="1">
        <v>3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2</v>
      </c>
      <c r="AL59" s="1">
        <v>0</v>
      </c>
      <c r="AM59" s="1">
        <v>0</v>
      </c>
      <c r="AN59" s="1">
        <v>0</v>
      </c>
      <c r="AO59" s="1">
        <v>25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1</v>
      </c>
      <c r="AV59" s="1">
        <v>3</v>
      </c>
      <c r="AW59" s="1">
        <v>0</v>
      </c>
      <c r="AX59" s="1">
        <v>0</v>
      </c>
      <c r="AY59" s="1">
        <v>0</v>
      </c>
      <c r="AZ59" s="1">
        <v>2</v>
      </c>
      <c r="BA59" s="1">
        <v>1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1</v>
      </c>
      <c r="BJ59" s="1">
        <v>0</v>
      </c>
      <c r="BK59" s="1">
        <v>0</v>
      </c>
      <c r="BL59" s="1">
        <v>0</v>
      </c>
      <c r="BM59" s="1">
        <v>0</v>
      </c>
      <c r="BN59" s="1">
        <v>2</v>
      </c>
      <c r="BO59" s="1">
        <v>2</v>
      </c>
      <c r="BP59" s="1">
        <v>0</v>
      </c>
      <c r="BQ59" s="1">
        <v>0</v>
      </c>
      <c r="BR59" s="1">
        <v>1</v>
      </c>
      <c r="BS59" s="1">
        <v>1</v>
      </c>
      <c r="BT59" s="1">
        <v>1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1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1</v>
      </c>
      <c r="CS59" s="1">
        <v>0</v>
      </c>
      <c r="CT59" s="1">
        <v>0</v>
      </c>
      <c r="CU59" s="1">
        <v>0</v>
      </c>
      <c r="CV59" s="1">
        <v>0</v>
      </c>
      <c r="CW59" s="1">
        <v>1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1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211</v>
      </c>
      <c r="EG59" s="1">
        <v>213</v>
      </c>
      <c r="EH59" s="1">
        <v>0</v>
      </c>
      <c r="EI59" s="19">
        <v>153</v>
      </c>
    </row>
    <row r="60" spans="4:139" x14ac:dyDescent="0.25">
      <c r="D60" s="72"/>
      <c r="E60" s="9" t="s">
        <v>184</v>
      </c>
      <c r="F60" s="10"/>
      <c r="G60" s="13">
        <v>341</v>
      </c>
      <c r="H60" s="11">
        <v>0</v>
      </c>
      <c r="I60" s="1">
        <v>0</v>
      </c>
      <c r="J60" s="1">
        <v>36</v>
      </c>
      <c r="K60" s="1">
        <v>1</v>
      </c>
      <c r="L60" s="1">
        <v>0</v>
      </c>
      <c r="M60" s="1">
        <v>0</v>
      </c>
      <c r="N60" s="1">
        <v>1</v>
      </c>
      <c r="O60" s="1">
        <v>5</v>
      </c>
      <c r="P60" s="1">
        <v>0</v>
      </c>
      <c r="Q60" s="1">
        <v>44</v>
      </c>
      <c r="R60" s="1">
        <v>0</v>
      </c>
      <c r="S60" s="1">
        <v>0</v>
      </c>
      <c r="T60" s="1">
        <v>0</v>
      </c>
      <c r="U60" s="1">
        <v>0</v>
      </c>
      <c r="V60" s="1">
        <v>2</v>
      </c>
      <c r="W60" s="1">
        <v>7</v>
      </c>
      <c r="X60" s="1">
        <v>2</v>
      </c>
      <c r="Y60" s="1">
        <v>0</v>
      </c>
      <c r="Z60" s="1">
        <v>27</v>
      </c>
      <c r="AA60" s="1">
        <v>0</v>
      </c>
      <c r="AB60" s="1">
        <v>0</v>
      </c>
      <c r="AC60" s="1">
        <v>0</v>
      </c>
      <c r="AD60" s="1">
        <v>14</v>
      </c>
      <c r="AE60" s="1">
        <v>1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1</v>
      </c>
      <c r="AL60" s="1">
        <v>0</v>
      </c>
      <c r="AM60" s="1">
        <v>1</v>
      </c>
      <c r="AN60" s="1">
        <v>0</v>
      </c>
      <c r="AO60" s="1">
        <v>26</v>
      </c>
      <c r="AP60" s="1">
        <v>1</v>
      </c>
      <c r="AQ60" s="1">
        <v>0</v>
      </c>
      <c r="AR60" s="1">
        <v>0</v>
      </c>
      <c r="AS60" s="1">
        <v>3</v>
      </c>
      <c r="AT60" s="1">
        <v>1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1</v>
      </c>
      <c r="BJ60" s="1">
        <v>0</v>
      </c>
      <c r="BK60" s="1">
        <v>0</v>
      </c>
      <c r="BL60" s="1">
        <v>0</v>
      </c>
      <c r="BM60" s="1">
        <v>0</v>
      </c>
      <c r="BN60" s="1">
        <v>1</v>
      </c>
      <c r="BO60" s="1">
        <v>1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1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1</v>
      </c>
      <c r="EF60" s="1">
        <v>179</v>
      </c>
      <c r="EG60" s="1">
        <v>220</v>
      </c>
      <c r="EH60" s="1">
        <v>0</v>
      </c>
      <c r="EI60" s="19">
        <v>121</v>
      </c>
    </row>
    <row r="61" spans="4:139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1</v>
      </c>
      <c r="J61" s="1">
        <v>17</v>
      </c>
      <c r="K61" s="1">
        <v>0</v>
      </c>
      <c r="L61" s="1">
        <v>1</v>
      </c>
      <c r="M61" s="1">
        <v>0</v>
      </c>
      <c r="N61" s="1">
        <v>0</v>
      </c>
      <c r="O61" s="1">
        <v>0</v>
      </c>
      <c r="P61" s="1">
        <v>0</v>
      </c>
      <c r="Q61" s="1">
        <v>16</v>
      </c>
      <c r="R61" s="1">
        <v>0</v>
      </c>
      <c r="S61" s="1">
        <v>0</v>
      </c>
      <c r="T61" s="1">
        <v>0</v>
      </c>
      <c r="U61" s="1">
        <v>0</v>
      </c>
      <c r="V61" s="1">
        <v>3</v>
      </c>
      <c r="W61" s="1">
        <v>3</v>
      </c>
      <c r="X61" s="1">
        <v>1</v>
      </c>
      <c r="Y61" s="1">
        <v>1</v>
      </c>
      <c r="Z61" s="1">
        <v>20</v>
      </c>
      <c r="AA61" s="1">
        <v>0</v>
      </c>
      <c r="AB61" s="1">
        <v>0</v>
      </c>
      <c r="AC61" s="1">
        <v>0</v>
      </c>
      <c r="AD61" s="1">
        <v>8</v>
      </c>
      <c r="AE61" s="1">
        <v>1</v>
      </c>
      <c r="AF61" s="1">
        <v>0</v>
      </c>
      <c r="AG61" s="1">
        <v>1</v>
      </c>
      <c r="AH61" s="1">
        <v>0</v>
      </c>
      <c r="AI61" s="1">
        <v>0</v>
      </c>
      <c r="AJ61" s="1">
        <v>0</v>
      </c>
      <c r="AK61" s="1">
        <v>1</v>
      </c>
      <c r="AL61" s="1">
        <v>0</v>
      </c>
      <c r="AM61" s="1">
        <v>0</v>
      </c>
      <c r="AN61" s="1">
        <v>0</v>
      </c>
      <c r="AO61" s="1">
        <v>15</v>
      </c>
      <c r="AP61" s="1">
        <v>0</v>
      </c>
      <c r="AQ61" s="1">
        <v>1</v>
      </c>
      <c r="AR61" s="1">
        <v>0</v>
      </c>
      <c r="AS61" s="1">
        <v>2</v>
      </c>
      <c r="AT61" s="1">
        <v>1</v>
      </c>
      <c r="AU61" s="1">
        <v>0</v>
      </c>
      <c r="AV61" s="1">
        <v>1</v>
      </c>
      <c r="AW61" s="1">
        <v>0</v>
      </c>
      <c r="AX61" s="1">
        <v>0</v>
      </c>
      <c r="AY61" s="1">
        <v>0</v>
      </c>
      <c r="AZ61" s="1">
        <v>1</v>
      </c>
      <c r="BA61" s="1">
        <v>1</v>
      </c>
      <c r="BB61" s="1">
        <v>0</v>
      </c>
      <c r="BC61" s="1">
        <v>0</v>
      </c>
      <c r="BD61" s="1">
        <v>1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3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102</v>
      </c>
      <c r="EG61" s="1">
        <v>111</v>
      </c>
      <c r="EH61" s="1">
        <v>0</v>
      </c>
      <c r="EI61" s="19">
        <v>69</v>
      </c>
    </row>
    <row r="62" spans="4:139" x14ac:dyDescent="0.25">
      <c r="D62" s="72"/>
      <c r="E62" s="9" t="s">
        <v>186</v>
      </c>
      <c r="F62" s="10"/>
      <c r="G62" s="13">
        <v>1429</v>
      </c>
      <c r="H62" s="11">
        <v>0</v>
      </c>
      <c r="I62" s="1">
        <v>6</v>
      </c>
      <c r="J62" s="1">
        <v>291</v>
      </c>
      <c r="K62" s="1">
        <v>11</v>
      </c>
      <c r="L62" s="1">
        <v>0</v>
      </c>
      <c r="M62" s="1">
        <v>0</v>
      </c>
      <c r="N62" s="1">
        <v>1</v>
      </c>
      <c r="O62" s="1">
        <v>2</v>
      </c>
      <c r="P62" s="1">
        <v>0</v>
      </c>
      <c r="Q62" s="1">
        <v>135</v>
      </c>
      <c r="R62" s="1">
        <v>11</v>
      </c>
      <c r="S62" s="1">
        <v>2</v>
      </c>
      <c r="T62" s="1">
        <v>1</v>
      </c>
      <c r="U62" s="1">
        <v>1</v>
      </c>
      <c r="V62" s="1">
        <v>10</v>
      </c>
      <c r="W62" s="1">
        <v>22</v>
      </c>
      <c r="X62" s="1">
        <v>7</v>
      </c>
      <c r="Y62" s="1">
        <v>0</v>
      </c>
      <c r="Z62" s="1">
        <v>283</v>
      </c>
      <c r="AA62" s="1">
        <v>6</v>
      </c>
      <c r="AB62" s="1">
        <v>0</v>
      </c>
      <c r="AC62" s="1">
        <v>0</v>
      </c>
      <c r="AD62" s="1">
        <v>34</v>
      </c>
      <c r="AE62" s="1">
        <v>16</v>
      </c>
      <c r="AF62" s="1">
        <v>0</v>
      </c>
      <c r="AG62" s="1">
        <v>0</v>
      </c>
      <c r="AH62" s="1">
        <v>1</v>
      </c>
      <c r="AI62" s="1">
        <v>0</v>
      </c>
      <c r="AJ62" s="1">
        <v>0</v>
      </c>
      <c r="AK62" s="1">
        <v>1</v>
      </c>
      <c r="AL62" s="1">
        <v>2</v>
      </c>
      <c r="AM62" s="1">
        <v>1</v>
      </c>
      <c r="AN62" s="1">
        <v>4</v>
      </c>
      <c r="AO62" s="1">
        <v>178</v>
      </c>
      <c r="AP62" s="1">
        <v>1</v>
      </c>
      <c r="AQ62" s="1">
        <v>14</v>
      </c>
      <c r="AR62" s="1">
        <v>0</v>
      </c>
      <c r="AS62" s="1">
        <v>2</v>
      </c>
      <c r="AT62" s="1">
        <v>10</v>
      </c>
      <c r="AU62" s="1">
        <v>4</v>
      </c>
      <c r="AV62" s="1">
        <v>11</v>
      </c>
      <c r="AW62" s="1">
        <v>1</v>
      </c>
      <c r="AX62" s="1">
        <v>0</v>
      </c>
      <c r="AY62" s="1">
        <v>8</v>
      </c>
      <c r="AZ62" s="1">
        <v>8</v>
      </c>
      <c r="BA62" s="1">
        <v>8</v>
      </c>
      <c r="BB62" s="1">
        <v>0</v>
      </c>
      <c r="BC62" s="1">
        <v>2</v>
      </c>
      <c r="BD62" s="1">
        <v>4</v>
      </c>
      <c r="BE62" s="1">
        <v>0</v>
      </c>
      <c r="BF62" s="1">
        <v>0</v>
      </c>
      <c r="BG62" s="1">
        <v>2</v>
      </c>
      <c r="BH62" s="1">
        <v>0</v>
      </c>
      <c r="BI62" s="1">
        <v>2</v>
      </c>
      <c r="BJ62" s="1">
        <v>0</v>
      </c>
      <c r="BK62" s="1">
        <v>2</v>
      </c>
      <c r="BL62" s="1">
        <v>0</v>
      </c>
      <c r="BM62" s="1">
        <v>1</v>
      </c>
      <c r="BN62" s="1">
        <v>6</v>
      </c>
      <c r="BO62" s="1">
        <v>23</v>
      </c>
      <c r="BP62" s="1">
        <v>0</v>
      </c>
      <c r="BQ62" s="1">
        <v>0</v>
      </c>
      <c r="BR62" s="1">
        <v>2</v>
      </c>
      <c r="BS62" s="1">
        <v>0</v>
      </c>
      <c r="BT62" s="1">
        <v>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1</v>
      </c>
      <c r="CA62" s="1">
        <v>0</v>
      </c>
      <c r="CB62" s="1">
        <v>6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1</v>
      </c>
      <c r="CI62" s="1">
        <v>4</v>
      </c>
      <c r="CJ62" s="1">
        <v>0</v>
      </c>
      <c r="CK62" s="1">
        <v>0</v>
      </c>
      <c r="CL62" s="1">
        <v>0</v>
      </c>
      <c r="CM62" s="1">
        <v>0</v>
      </c>
      <c r="CN62" s="1">
        <v>2</v>
      </c>
      <c r="CO62" s="1">
        <v>0</v>
      </c>
      <c r="CP62" s="1">
        <v>0</v>
      </c>
      <c r="CQ62" s="1">
        <v>0</v>
      </c>
      <c r="CR62" s="1">
        <v>6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1</v>
      </c>
      <c r="CY62" s="1">
        <v>0</v>
      </c>
      <c r="CZ62" s="1">
        <v>0</v>
      </c>
      <c r="DA62" s="1">
        <v>0</v>
      </c>
      <c r="DB62" s="1">
        <v>3</v>
      </c>
      <c r="DC62" s="1">
        <v>0</v>
      </c>
      <c r="DD62" s="1">
        <v>0</v>
      </c>
      <c r="DE62" s="1">
        <v>0</v>
      </c>
      <c r="DF62" s="1">
        <v>1</v>
      </c>
      <c r="DG62" s="1">
        <v>0</v>
      </c>
      <c r="DH62" s="1">
        <v>0</v>
      </c>
      <c r="DI62" s="1">
        <v>1</v>
      </c>
      <c r="DJ62" s="1">
        <v>0</v>
      </c>
      <c r="DK62" s="1">
        <v>1</v>
      </c>
      <c r="DL62" s="1">
        <v>0</v>
      </c>
      <c r="DM62" s="1">
        <v>0</v>
      </c>
      <c r="DN62" s="1">
        <v>1</v>
      </c>
      <c r="DO62" s="1">
        <v>0</v>
      </c>
      <c r="DP62" s="1">
        <v>1</v>
      </c>
      <c r="DQ62" s="1">
        <v>1</v>
      </c>
      <c r="DR62" s="1">
        <v>0</v>
      </c>
      <c r="DS62" s="1">
        <v>1</v>
      </c>
      <c r="DT62" s="1">
        <v>0</v>
      </c>
      <c r="DU62" s="1">
        <v>1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3</v>
      </c>
      <c r="EF62" s="1">
        <v>1173</v>
      </c>
      <c r="EG62" s="1">
        <v>687</v>
      </c>
      <c r="EH62" s="1">
        <v>0</v>
      </c>
      <c r="EI62" s="19">
        <v>742</v>
      </c>
    </row>
    <row r="63" spans="4:139" x14ac:dyDescent="0.25">
      <c r="D63" s="72"/>
      <c r="E63" s="9" t="s">
        <v>187</v>
      </c>
      <c r="F63" s="10"/>
      <c r="G63" s="13">
        <v>401</v>
      </c>
      <c r="H63" s="11">
        <v>0</v>
      </c>
      <c r="I63" s="1">
        <v>0</v>
      </c>
      <c r="J63" s="1">
        <v>71</v>
      </c>
      <c r="K63" s="1">
        <v>4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31</v>
      </c>
      <c r="R63" s="1">
        <v>2</v>
      </c>
      <c r="S63" s="1">
        <v>0</v>
      </c>
      <c r="T63" s="1">
        <v>0</v>
      </c>
      <c r="U63" s="1">
        <v>0</v>
      </c>
      <c r="V63" s="1">
        <v>1</v>
      </c>
      <c r="W63" s="1">
        <v>7</v>
      </c>
      <c r="X63" s="1">
        <v>1</v>
      </c>
      <c r="Y63" s="1">
        <v>0</v>
      </c>
      <c r="Z63" s="1">
        <v>72</v>
      </c>
      <c r="AA63" s="1">
        <v>2</v>
      </c>
      <c r="AB63" s="1">
        <v>0</v>
      </c>
      <c r="AC63" s="1">
        <v>0</v>
      </c>
      <c r="AD63" s="1">
        <v>9</v>
      </c>
      <c r="AE63" s="1">
        <v>2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1</v>
      </c>
      <c r="AM63" s="1">
        <v>0</v>
      </c>
      <c r="AN63" s="1">
        <v>3</v>
      </c>
      <c r="AO63" s="1">
        <v>41</v>
      </c>
      <c r="AP63" s="1">
        <v>0</v>
      </c>
      <c r="AQ63" s="1">
        <v>2</v>
      </c>
      <c r="AR63" s="1">
        <v>0</v>
      </c>
      <c r="AS63" s="1">
        <v>1</v>
      </c>
      <c r="AT63" s="1">
        <v>5</v>
      </c>
      <c r="AU63" s="1">
        <v>1</v>
      </c>
      <c r="AV63" s="1">
        <v>4</v>
      </c>
      <c r="AW63" s="1">
        <v>0</v>
      </c>
      <c r="AX63" s="1">
        <v>0</v>
      </c>
      <c r="AY63" s="1">
        <v>0</v>
      </c>
      <c r="AZ63" s="1">
        <v>3</v>
      </c>
      <c r="BA63" s="1">
        <v>4</v>
      </c>
      <c r="BB63" s="1">
        <v>0</v>
      </c>
      <c r="BC63" s="1">
        <v>0</v>
      </c>
      <c r="BD63" s="1">
        <v>1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3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2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274</v>
      </c>
      <c r="EG63" s="1">
        <v>223</v>
      </c>
      <c r="EH63" s="1">
        <v>0</v>
      </c>
      <c r="EI63" s="19">
        <v>178</v>
      </c>
    </row>
    <row r="64" spans="4:139" x14ac:dyDescent="0.25">
      <c r="D64" s="72"/>
      <c r="E64" s="9" t="s">
        <v>188</v>
      </c>
      <c r="F64" s="10"/>
      <c r="G64" s="13">
        <v>491</v>
      </c>
      <c r="H64" s="11">
        <v>0</v>
      </c>
      <c r="I64" s="1">
        <v>4</v>
      </c>
      <c r="J64" s="1">
        <v>104</v>
      </c>
      <c r="K64" s="1">
        <v>5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35</v>
      </c>
      <c r="R64" s="1">
        <v>6</v>
      </c>
      <c r="S64" s="1">
        <v>0</v>
      </c>
      <c r="T64" s="1">
        <v>0</v>
      </c>
      <c r="U64" s="1">
        <v>0</v>
      </c>
      <c r="V64" s="1">
        <v>2</v>
      </c>
      <c r="W64" s="1">
        <v>6</v>
      </c>
      <c r="X64" s="1">
        <v>0</v>
      </c>
      <c r="Y64" s="1">
        <v>0</v>
      </c>
      <c r="Z64" s="1">
        <v>110</v>
      </c>
      <c r="AA64" s="1">
        <v>2</v>
      </c>
      <c r="AB64" s="1">
        <v>0</v>
      </c>
      <c r="AC64" s="1">
        <v>0</v>
      </c>
      <c r="AD64" s="1">
        <v>4</v>
      </c>
      <c r="AE64" s="1">
        <v>7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1</v>
      </c>
      <c r="AL64" s="1">
        <v>1</v>
      </c>
      <c r="AM64" s="1">
        <v>0</v>
      </c>
      <c r="AN64" s="1">
        <v>1</v>
      </c>
      <c r="AO64" s="1">
        <v>86</v>
      </c>
      <c r="AP64" s="1">
        <v>1</v>
      </c>
      <c r="AQ64" s="1">
        <v>5</v>
      </c>
      <c r="AR64" s="1">
        <v>0</v>
      </c>
      <c r="AS64" s="1">
        <v>0</v>
      </c>
      <c r="AT64" s="1">
        <v>0</v>
      </c>
      <c r="AU64" s="1">
        <v>1</v>
      </c>
      <c r="AV64" s="1">
        <v>4</v>
      </c>
      <c r="AW64" s="1">
        <v>0</v>
      </c>
      <c r="AX64" s="1">
        <v>0</v>
      </c>
      <c r="AY64" s="1">
        <v>0</v>
      </c>
      <c r="AZ64" s="1">
        <v>3</v>
      </c>
      <c r="BA64" s="1">
        <v>1</v>
      </c>
      <c r="BB64" s="1">
        <v>0</v>
      </c>
      <c r="BC64" s="1">
        <v>1</v>
      </c>
      <c r="BD64" s="1">
        <v>2</v>
      </c>
      <c r="BE64" s="1">
        <v>0</v>
      </c>
      <c r="BF64" s="1">
        <v>0</v>
      </c>
      <c r="BG64" s="1">
        <v>1</v>
      </c>
      <c r="BH64" s="1">
        <v>0</v>
      </c>
      <c r="BI64" s="1">
        <v>0</v>
      </c>
      <c r="BJ64" s="1">
        <v>0</v>
      </c>
      <c r="BK64" s="1">
        <v>1</v>
      </c>
      <c r="BL64" s="1">
        <v>0</v>
      </c>
      <c r="BM64" s="1">
        <v>0</v>
      </c>
      <c r="BN64" s="1">
        <v>0</v>
      </c>
      <c r="BO64" s="1">
        <v>17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3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1</v>
      </c>
      <c r="CI64" s="1">
        <v>1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2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3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1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1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2</v>
      </c>
      <c r="EF64" s="1">
        <v>425</v>
      </c>
      <c r="EG64" s="1">
        <v>224</v>
      </c>
      <c r="EH64" s="1">
        <v>0</v>
      </c>
      <c r="EI64" s="19">
        <v>267</v>
      </c>
    </row>
    <row r="65" spans="4:139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0</v>
      </c>
      <c r="J65" s="1">
        <v>11</v>
      </c>
      <c r="K65" s="1">
        <v>0</v>
      </c>
      <c r="L65" s="1">
        <v>0</v>
      </c>
      <c r="M65" s="1">
        <v>0</v>
      </c>
      <c r="N65" s="1">
        <v>0</v>
      </c>
      <c r="O65" s="1">
        <v>1</v>
      </c>
      <c r="P65" s="1">
        <v>0</v>
      </c>
      <c r="Q65" s="1">
        <v>33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1</v>
      </c>
      <c r="X65" s="1">
        <v>5</v>
      </c>
      <c r="Y65" s="1">
        <v>0</v>
      </c>
      <c r="Z65" s="1">
        <v>16</v>
      </c>
      <c r="AA65" s="1">
        <v>0</v>
      </c>
      <c r="AB65" s="1">
        <v>0</v>
      </c>
      <c r="AC65" s="1">
        <v>0</v>
      </c>
      <c r="AD65" s="1">
        <v>10</v>
      </c>
      <c r="AE65" s="1">
        <v>2</v>
      </c>
      <c r="AF65" s="1">
        <v>0</v>
      </c>
      <c r="AG65" s="1">
        <v>0</v>
      </c>
      <c r="AH65" s="1">
        <v>1</v>
      </c>
      <c r="AI65" s="1">
        <v>0</v>
      </c>
      <c r="AJ65" s="1">
        <v>0</v>
      </c>
      <c r="AK65" s="1">
        <v>0</v>
      </c>
      <c r="AL65" s="1">
        <v>0</v>
      </c>
      <c r="AM65" s="1">
        <v>1</v>
      </c>
      <c r="AN65" s="1">
        <v>0</v>
      </c>
      <c r="AO65" s="1">
        <v>3</v>
      </c>
      <c r="AP65" s="1">
        <v>0</v>
      </c>
      <c r="AQ65" s="1">
        <v>1</v>
      </c>
      <c r="AR65" s="1">
        <v>0</v>
      </c>
      <c r="AS65" s="1">
        <v>0</v>
      </c>
      <c r="AT65" s="1">
        <v>1</v>
      </c>
      <c r="AU65" s="1">
        <v>0</v>
      </c>
      <c r="AV65" s="1">
        <v>1</v>
      </c>
      <c r="AW65" s="1">
        <v>0</v>
      </c>
      <c r="AX65" s="1">
        <v>0</v>
      </c>
      <c r="AY65" s="1">
        <v>8</v>
      </c>
      <c r="AZ65" s="1">
        <v>1</v>
      </c>
      <c r="BA65" s="1">
        <v>2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1</v>
      </c>
      <c r="BH65" s="1">
        <v>0</v>
      </c>
      <c r="BI65" s="1">
        <v>0</v>
      </c>
      <c r="BJ65" s="1">
        <v>0</v>
      </c>
      <c r="BK65" s="1">
        <v>1</v>
      </c>
      <c r="BL65" s="1">
        <v>0</v>
      </c>
      <c r="BM65" s="1">
        <v>0</v>
      </c>
      <c r="BN65" s="1">
        <v>4</v>
      </c>
      <c r="BO65" s="1">
        <v>0</v>
      </c>
      <c r="BP65" s="1">
        <v>0</v>
      </c>
      <c r="BQ65" s="1">
        <v>0</v>
      </c>
      <c r="BR65" s="1">
        <v>1</v>
      </c>
      <c r="BS65" s="1">
        <v>0</v>
      </c>
      <c r="BT65" s="1">
        <v>1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2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1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1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1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111</v>
      </c>
      <c r="EG65" s="1">
        <v>78</v>
      </c>
      <c r="EH65" s="1">
        <v>0</v>
      </c>
      <c r="EI65" s="19">
        <v>74</v>
      </c>
    </row>
    <row r="66" spans="4:139" x14ac:dyDescent="0.25">
      <c r="D66" s="72"/>
      <c r="E66" s="9" t="s">
        <v>190</v>
      </c>
      <c r="F66" s="10"/>
      <c r="G66" s="13">
        <v>372</v>
      </c>
      <c r="H66" s="11">
        <v>0</v>
      </c>
      <c r="I66" s="1">
        <v>2</v>
      </c>
      <c r="J66" s="1">
        <v>103</v>
      </c>
      <c r="K66" s="1">
        <v>1</v>
      </c>
      <c r="L66" s="1">
        <v>0</v>
      </c>
      <c r="M66" s="1">
        <v>0</v>
      </c>
      <c r="N66" s="1">
        <v>1</v>
      </c>
      <c r="O66" s="1">
        <v>1</v>
      </c>
      <c r="P66" s="1">
        <v>0</v>
      </c>
      <c r="Q66" s="1">
        <v>34</v>
      </c>
      <c r="R66" s="1">
        <v>3</v>
      </c>
      <c r="S66" s="1">
        <v>2</v>
      </c>
      <c r="T66" s="1">
        <v>1</v>
      </c>
      <c r="U66" s="1">
        <v>1</v>
      </c>
      <c r="V66" s="1">
        <v>7</v>
      </c>
      <c r="W66" s="1">
        <v>8</v>
      </c>
      <c r="X66" s="1">
        <v>1</v>
      </c>
      <c r="Y66" s="1">
        <v>0</v>
      </c>
      <c r="Z66" s="1">
        <v>82</v>
      </c>
      <c r="AA66" s="1">
        <v>2</v>
      </c>
      <c r="AB66" s="1">
        <v>0</v>
      </c>
      <c r="AC66" s="1">
        <v>0</v>
      </c>
      <c r="AD66" s="1">
        <v>11</v>
      </c>
      <c r="AE66" s="1">
        <v>5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46</v>
      </c>
      <c r="AP66" s="1">
        <v>0</v>
      </c>
      <c r="AQ66" s="1">
        <v>6</v>
      </c>
      <c r="AR66" s="1">
        <v>0</v>
      </c>
      <c r="AS66" s="1">
        <v>1</v>
      </c>
      <c r="AT66" s="1">
        <v>4</v>
      </c>
      <c r="AU66" s="1">
        <v>2</v>
      </c>
      <c r="AV66" s="1">
        <v>2</v>
      </c>
      <c r="AW66" s="1">
        <v>1</v>
      </c>
      <c r="AX66" s="1">
        <v>0</v>
      </c>
      <c r="AY66" s="1">
        <v>0</v>
      </c>
      <c r="AZ66" s="1">
        <v>1</v>
      </c>
      <c r="BA66" s="1">
        <v>1</v>
      </c>
      <c r="BB66" s="1">
        <v>0</v>
      </c>
      <c r="BC66" s="1">
        <v>1</v>
      </c>
      <c r="BD66" s="1">
        <v>1</v>
      </c>
      <c r="BE66" s="1">
        <v>0</v>
      </c>
      <c r="BF66" s="1">
        <v>0</v>
      </c>
      <c r="BG66" s="1">
        <v>0</v>
      </c>
      <c r="BH66" s="1">
        <v>0</v>
      </c>
      <c r="BI66" s="1">
        <v>2</v>
      </c>
      <c r="BJ66" s="1">
        <v>0</v>
      </c>
      <c r="BK66" s="1">
        <v>0</v>
      </c>
      <c r="BL66" s="1">
        <v>0</v>
      </c>
      <c r="BM66" s="1">
        <v>1</v>
      </c>
      <c r="BN66" s="1">
        <v>2</v>
      </c>
      <c r="BO66" s="1">
        <v>3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1</v>
      </c>
      <c r="CA66" s="1">
        <v>0</v>
      </c>
      <c r="CB66" s="1">
        <v>3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3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2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1</v>
      </c>
      <c r="DT66" s="1">
        <v>0</v>
      </c>
      <c r="DU66" s="1">
        <v>1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1</v>
      </c>
      <c r="EF66" s="1">
        <v>351</v>
      </c>
      <c r="EG66" s="1">
        <v>157</v>
      </c>
      <c r="EH66" s="1">
        <v>0</v>
      </c>
      <c r="EI66" s="19">
        <v>215</v>
      </c>
    </row>
    <row r="67" spans="4:139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2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2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3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2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1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12</v>
      </c>
      <c r="EG67" s="6">
        <v>5</v>
      </c>
      <c r="EH67" s="6">
        <v>0</v>
      </c>
      <c r="EI67" s="46">
        <v>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&amp;CN(4)</oddFooter>
  </headerFooter>
  <rowBreaks count="1" manualBreakCount="1">
    <brk id="6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4:CG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85" width="8.59765625" style="23" customWidth="1"/>
    <col min="86" max="16384" width="8.8984375" style="23"/>
  </cols>
  <sheetData>
    <row r="4" spans="2:85" x14ac:dyDescent="0.25">
      <c r="B4" s="33" t="str">
        <f xml:space="preserve"> HYPERLINK("#'目次'!B11", "[5]")</f>
        <v>[5]</v>
      </c>
      <c r="C4" s="23" t="s">
        <v>210</v>
      </c>
    </row>
    <row r="5" spans="2:85" x14ac:dyDescent="0.25">
      <c r="C5" s="23" t="s">
        <v>211</v>
      </c>
    </row>
    <row r="7" spans="2:85" x14ac:dyDescent="0.25">
      <c r="C7" s="23" t="s">
        <v>10</v>
      </c>
    </row>
    <row r="8" spans="2:85" ht="50.4" x14ac:dyDescent="0.25">
      <c r="D8" s="74"/>
      <c r="E8" s="75"/>
      <c r="F8" s="75"/>
      <c r="G8" s="39" t="s">
        <v>11</v>
      </c>
      <c r="H8" s="26" t="s">
        <v>212</v>
      </c>
      <c r="I8" s="4" t="s">
        <v>213</v>
      </c>
      <c r="J8" s="4" t="s">
        <v>214</v>
      </c>
      <c r="K8" s="4" t="s">
        <v>215</v>
      </c>
      <c r="L8" s="4" t="s">
        <v>216</v>
      </c>
      <c r="M8" s="4" t="s">
        <v>217</v>
      </c>
      <c r="N8" s="4" t="s">
        <v>218</v>
      </c>
      <c r="O8" s="4" t="s">
        <v>219</v>
      </c>
      <c r="P8" s="4" t="s">
        <v>220</v>
      </c>
      <c r="Q8" s="4" t="s">
        <v>221</v>
      </c>
      <c r="R8" s="4" t="s">
        <v>222</v>
      </c>
      <c r="S8" s="4" t="s">
        <v>223</v>
      </c>
      <c r="T8" s="4" t="s">
        <v>224</v>
      </c>
      <c r="U8" s="4" t="s">
        <v>225</v>
      </c>
      <c r="V8" s="4" t="s">
        <v>226</v>
      </c>
      <c r="W8" s="4" t="s">
        <v>227</v>
      </c>
      <c r="X8" s="4" t="s">
        <v>228</v>
      </c>
      <c r="Y8" s="4" t="s">
        <v>229</v>
      </c>
      <c r="Z8" s="4" t="s">
        <v>230</v>
      </c>
      <c r="AA8" s="4" t="s">
        <v>231</v>
      </c>
      <c r="AB8" s="4" t="s">
        <v>232</v>
      </c>
      <c r="AC8" s="4" t="s">
        <v>233</v>
      </c>
      <c r="AD8" s="4" t="s">
        <v>234</v>
      </c>
      <c r="AE8" s="4" t="s">
        <v>235</v>
      </c>
      <c r="AF8" s="4" t="s">
        <v>236</v>
      </c>
      <c r="AG8" s="4" t="s">
        <v>237</v>
      </c>
      <c r="AH8" s="4" t="s">
        <v>238</v>
      </c>
      <c r="AI8" s="4" t="s">
        <v>239</v>
      </c>
      <c r="AJ8" s="4" t="s">
        <v>240</v>
      </c>
      <c r="AK8" s="4" t="s">
        <v>241</v>
      </c>
      <c r="AL8" s="4" t="s">
        <v>242</v>
      </c>
      <c r="AM8" s="4" t="s">
        <v>243</v>
      </c>
      <c r="AN8" s="4" t="s">
        <v>244</v>
      </c>
      <c r="AO8" s="4" t="s">
        <v>245</v>
      </c>
      <c r="AP8" s="4" t="s">
        <v>246</v>
      </c>
      <c r="AQ8" s="4" t="s">
        <v>247</v>
      </c>
      <c r="AR8" s="4" t="s">
        <v>248</v>
      </c>
      <c r="AS8" s="4" t="s">
        <v>249</v>
      </c>
      <c r="AT8" s="4" t="s">
        <v>250</v>
      </c>
      <c r="AU8" s="4" t="s">
        <v>251</v>
      </c>
      <c r="AV8" s="4" t="s">
        <v>252</v>
      </c>
      <c r="AW8" s="4" t="s">
        <v>253</v>
      </c>
      <c r="AX8" s="4" t="s">
        <v>254</v>
      </c>
      <c r="AY8" s="4" t="s">
        <v>255</v>
      </c>
      <c r="AZ8" s="4" t="s">
        <v>256</v>
      </c>
      <c r="BA8" s="4" t="s">
        <v>257</v>
      </c>
      <c r="BB8" s="4" t="s">
        <v>258</v>
      </c>
      <c r="BC8" s="4" t="s">
        <v>259</v>
      </c>
      <c r="BD8" s="4" t="s">
        <v>260</v>
      </c>
      <c r="BE8" s="4" t="s">
        <v>261</v>
      </c>
      <c r="BF8" s="4" t="s">
        <v>262</v>
      </c>
      <c r="BG8" s="4" t="s">
        <v>263</v>
      </c>
      <c r="BH8" s="4" t="s">
        <v>264</v>
      </c>
      <c r="BI8" s="4" t="s">
        <v>265</v>
      </c>
      <c r="BJ8" s="4" t="s">
        <v>266</v>
      </c>
      <c r="BK8" s="4" t="s">
        <v>267</v>
      </c>
      <c r="BL8" s="4" t="s">
        <v>268</v>
      </c>
      <c r="BM8" s="4" t="s">
        <v>269</v>
      </c>
      <c r="BN8" s="4" t="s">
        <v>270</v>
      </c>
      <c r="BO8" s="4" t="s">
        <v>271</v>
      </c>
      <c r="BP8" s="4" t="s">
        <v>272</v>
      </c>
      <c r="BQ8" s="4" t="s">
        <v>273</v>
      </c>
      <c r="BR8" s="4" t="s">
        <v>274</v>
      </c>
      <c r="BS8" s="4" t="s">
        <v>275</v>
      </c>
      <c r="BT8" s="4" t="s">
        <v>276</v>
      </c>
      <c r="BU8" s="4" t="s">
        <v>277</v>
      </c>
      <c r="BV8" s="4" t="s">
        <v>278</v>
      </c>
      <c r="BW8" s="4" t="s">
        <v>279</v>
      </c>
      <c r="BX8" s="4" t="s">
        <v>280</v>
      </c>
      <c r="BY8" s="4" t="s">
        <v>281</v>
      </c>
      <c r="BZ8" s="4" t="s">
        <v>282</v>
      </c>
      <c r="CA8" s="4" t="s">
        <v>283</v>
      </c>
      <c r="CB8" s="4" t="s">
        <v>284</v>
      </c>
      <c r="CC8" s="4" t="s">
        <v>285</v>
      </c>
      <c r="CD8" s="4" t="s">
        <v>139</v>
      </c>
      <c r="CE8" s="4" t="s">
        <v>286</v>
      </c>
      <c r="CF8" s="4" t="s">
        <v>140</v>
      </c>
      <c r="CG8" s="37" t="s">
        <v>142</v>
      </c>
    </row>
    <row r="9" spans="2:8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38"/>
    </row>
    <row r="10" spans="2:85" x14ac:dyDescent="0.25">
      <c r="D10" s="27"/>
      <c r="E10" s="28" t="s">
        <v>11</v>
      </c>
      <c r="F10" s="36"/>
      <c r="G10" s="31">
        <v>2188</v>
      </c>
      <c r="H10" s="3">
        <v>292</v>
      </c>
      <c r="I10" s="3">
        <v>122</v>
      </c>
      <c r="J10" s="3">
        <v>9</v>
      </c>
      <c r="K10" s="3">
        <v>41</v>
      </c>
      <c r="L10" s="3">
        <v>127</v>
      </c>
      <c r="M10" s="3">
        <v>68</v>
      </c>
      <c r="N10" s="3">
        <v>22</v>
      </c>
      <c r="O10" s="3">
        <v>48</v>
      </c>
      <c r="P10" s="3">
        <v>191</v>
      </c>
      <c r="Q10" s="3">
        <v>86</v>
      </c>
      <c r="R10" s="3">
        <v>193</v>
      </c>
      <c r="S10" s="3">
        <v>158</v>
      </c>
      <c r="T10" s="3">
        <v>129</v>
      </c>
      <c r="U10" s="3">
        <v>79</v>
      </c>
      <c r="V10" s="3">
        <v>4</v>
      </c>
      <c r="W10" s="3">
        <v>21</v>
      </c>
      <c r="X10" s="3">
        <v>1244</v>
      </c>
      <c r="Y10" s="3">
        <v>371</v>
      </c>
      <c r="Z10" s="3">
        <v>132</v>
      </c>
      <c r="AA10" s="3">
        <v>685</v>
      </c>
      <c r="AB10" s="3">
        <v>228</v>
      </c>
      <c r="AC10" s="3">
        <v>250</v>
      </c>
      <c r="AD10" s="3">
        <v>13</v>
      </c>
      <c r="AE10" s="3">
        <v>42</v>
      </c>
      <c r="AF10" s="3">
        <v>2</v>
      </c>
      <c r="AG10" s="3">
        <v>41</v>
      </c>
      <c r="AH10" s="3">
        <v>1</v>
      </c>
      <c r="AI10" s="3">
        <v>0</v>
      </c>
      <c r="AJ10" s="3">
        <v>8</v>
      </c>
      <c r="AK10" s="3">
        <v>8</v>
      </c>
      <c r="AL10" s="3">
        <v>3</v>
      </c>
      <c r="AM10" s="3">
        <v>7</v>
      </c>
      <c r="AN10" s="3">
        <v>2</v>
      </c>
      <c r="AO10" s="3">
        <v>6</v>
      </c>
      <c r="AP10" s="3">
        <v>2</v>
      </c>
      <c r="AQ10" s="3">
        <v>1</v>
      </c>
      <c r="AR10" s="3">
        <v>0</v>
      </c>
      <c r="AS10" s="3">
        <v>3</v>
      </c>
      <c r="AT10" s="3">
        <v>2</v>
      </c>
      <c r="AU10" s="3">
        <v>2</v>
      </c>
      <c r="AV10" s="3">
        <v>10</v>
      </c>
      <c r="AW10" s="3">
        <v>1</v>
      </c>
      <c r="AX10" s="3">
        <v>4</v>
      </c>
      <c r="AY10" s="3">
        <v>2</v>
      </c>
      <c r="AZ10" s="3">
        <v>5</v>
      </c>
      <c r="BA10" s="3">
        <v>0</v>
      </c>
      <c r="BB10" s="3">
        <v>1</v>
      </c>
      <c r="BC10" s="3">
        <v>0</v>
      </c>
      <c r="BD10" s="3">
        <v>1</v>
      </c>
      <c r="BE10" s="3">
        <v>2</v>
      </c>
      <c r="BF10" s="3">
        <v>4</v>
      </c>
      <c r="BG10" s="3">
        <v>0</v>
      </c>
      <c r="BH10" s="3">
        <v>1</v>
      </c>
      <c r="BI10" s="3">
        <v>1</v>
      </c>
      <c r="BJ10" s="3">
        <v>0</v>
      </c>
      <c r="BK10" s="3">
        <v>1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4</v>
      </c>
      <c r="BY10" s="3">
        <v>0</v>
      </c>
      <c r="BZ10" s="3">
        <v>0</v>
      </c>
      <c r="CA10" s="3">
        <v>0</v>
      </c>
      <c r="CB10" s="3">
        <v>1</v>
      </c>
      <c r="CC10" s="3">
        <v>0</v>
      </c>
      <c r="CD10" s="3">
        <v>15</v>
      </c>
      <c r="CE10" s="3">
        <v>0</v>
      </c>
      <c r="CF10" s="3">
        <v>4696</v>
      </c>
      <c r="CG10" s="45">
        <v>0</v>
      </c>
    </row>
    <row r="11" spans="2:85" x14ac:dyDescent="0.25">
      <c r="D11" s="71" t="s">
        <v>143</v>
      </c>
      <c r="E11" s="12" t="s">
        <v>144</v>
      </c>
      <c r="F11" s="7"/>
      <c r="G11" s="14">
        <v>84</v>
      </c>
      <c r="H11" s="8">
        <v>13</v>
      </c>
      <c r="I11" s="2">
        <v>4</v>
      </c>
      <c r="J11" s="2">
        <v>1</v>
      </c>
      <c r="K11" s="2">
        <v>0</v>
      </c>
      <c r="L11" s="2">
        <v>4</v>
      </c>
      <c r="M11" s="2">
        <v>3</v>
      </c>
      <c r="N11" s="2">
        <v>0</v>
      </c>
      <c r="O11" s="2">
        <v>1</v>
      </c>
      <c r="P11" s="2">
        <v>7</v>
      </c>
      <c r="Q11" s="2">
        <v>1</v>
      </c>
      <c r="R11" s="2">
        <v>4</v>
      </c>
      <c r="S11" s="2">
        <v>5</v>
      </c>
      <c r="T11" s="2">
        <v>4</v>
      </c>
      <c r="U11" s="2">
        <v>10</v>
      </c>
      <c r="V11" s="2">
        <v>0</v>
      </c>
      <c r="W11" s="2">
        <v>1</v>
      </c>
      <c r="X11" s="2">
        <v>49</v>
      </c>
      <c r="Y11" s="2">
        <v>10</v>
      </c>
      <c r="Z11" s="2">
        <v>5</v>
      </c>
      <c r="AA11" s="2">
        <v>30</v>
      </c>
      <c r="AB11" s="2">
        <v>7</v>
      </c>
      <c r="AC11" s="2">
        <v>13</v>
      </c>
      <c r="AD11" s="2">
        <v>1</v>
      </c>
      <c r="AE11" s="2">
        <v>1</v>
      </c>
      <c r="AF11" s="2">
        <v>1</v>
      </c>
      <c r="AG11" s="2">
        <v>0</v>
      </c>
      <c r="AH11" s="2">
        <v>0</v>
      </c>
      <c r="AI11" s="2">
        <v>0</v>
      </c>
      <c r="AJ11" s="2">
        <v>3</v>
      </c>
      <c r="AK11" s="2">
        <v>0</v>
      </c>
      <c r="AL11" s="2">
        <v>0</v>
      </c>
      <c r="AM11" s="2">
        <v>0</v>
      </c>
      <c r="AN11" s="2">
        <v>2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</v>
      </c>
      <c r="AW11" s="2">
        <v>0</v>
      </c>
      <c r="AX11" s="2">
        <v>0</v>
      </c>
      <c r="AY11" s="2">
        <v>1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1</v>
      </c>
      <c r="CE11" s="2">
        <v>0</v>
      </c>
      <c r="CF11" s="2">
        <v>183</v>
      </c>
      <c r="CG11" s="20">
        <v>0</v>
      </c>
    </row>
    <row r="12" spans="2:85" x14ac:dyDescent="0.25">
      <c r="D12" s="72"/>
      <c r="E12" s="9" t="s">
        <v>145</v>
      </c>
      <c r="F12" s="10"/>
      <c r="G12" s="13">
        <v>129</v>
      </c>
      <c r="H12" s="11">
        <v>27</v>
      </c>
      <c r="I12" s="1">
        <v>2</v>
      </c>
      <c r="J12" s="1">
        <v>0</v>
      </c>
      <c r="K12" s="1">
        <v>7</v>
      </c>
      <c r="L12" s="1">
        <v>7</v>
      </c>
      <c r="M12" s="1">
        <v>3</v>
      </c>
      <c r="N12" s="1">
        <v>2</v>
      </c>
      <c r="O12" s="1">
        <v>1</v>
      </c>
      <c r="P12" s="1">
        <v>10</v>
      </c>
      <c r="Q12" s="1">
        <v>3</v>
      </c>
      <c r="R12" s="1">
        <v>6</v>
      </c>
      <c r="S12" s="1">
        <v>6</v>
      </c>
      <c r="T12" s="1">
        <v>5</v>
      </c>
      <c r="U12" s="1">
        <v>6</v>
      </c>
      <c r="V12" s="1">
        <v>0</v>
      </c>
      <c r="W12" s="1">
        <v>0</v>
      </c>
      <c r="X12" s="1">
        <v>72</v>
      </c>
      <c r="Y12" s="1">
        <v>14</v>
      </c>
      <c r="Z12" s="1">
        <v>11</v>
      </c>
      <c r="AA12" s="1">
        <v>36</v>
      </c>
      <c r="AB12" s="1">
        <v>13</v>
      </c>
      <c r="AC12" s="1">
        <v>13</v>
      </c>
      <c r="AD12" s="1">
        <v>0</v>
      </c>
      <c r="AE12" s="1">
        <v>1</v>
      </c>
      <c r="AF12" s="1">
        <v>0</v>
      </c>
      <c r="AG12" s="1">
        <v>2</v>
      </c>
      <c r="AH12" s="1">
        <v>0</v>
      </c>
      <c r="AI12" s="1">
        <v>0</v>
      </c>
      <c r="AJ12" s="1">
        <v>1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1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249</v>
      </c>
      <c r="CG12" s="19">
        <v>0</v>
      </c>
    </row>
    <row r="13" spans="2:85" x14ac:dyDescent="0.25">
      <c r="D13" s="72"/>
      <c r="E13" s="9" t="s">
        <v>146</v>
      </c>
      <c r="F13" s="10"/>
      <c r="G13" s="13">
        <v>789</v>
      </c>
      <c r="H13" s="11">
        <v>97</v>
      </c>
      <c r="I13" s="1">
        <v>56</v>
      </c>
      <c r="J13" s="1">
        <v>4</v>
      </c>
      <c r="K13" s="1">
        <v>12</v>
      </c>
      <c r="L13" s="1">
        <v>38</v>
      </c>
      <c r="M13" s="1">
        <v>27</v>
      </c>
      <c r="N13" s="1">
        <v>8</v>
      </c>
      <c r="O13" s="1">
        <v>20</v>
      </c>
      <c r="P13" s="1">
        <v>68</v>
      </c>
      <c r="Q13" s="1">
        <v>33</v>
      </c>
      <c r="R13" s="1">
        <v>67</v>
      </c>
      <c r="S13" s="1">
        <v>58</v>
      </c>
      <c r="T13" s="1">
        <v>51</v>
      </c>
      <c r="U13" s="1">
        <v>28</v>
      </c>
      <c r="V13" s="1">
        <v>1</v>
      </c>
      <c r="W13" s="1">
        <v>9</v>
      </c>
      <c r="X13" s="1">
        <v>438</v>
      </c>
      <c r="Y13" s="1">
        <v>174</v>
      </c>
      <c r="Z13" s="1">
        <v>51</v>
      </c>
      <c r="AA13" s="1">
        <v>264</v>
      </c>
      <c r="AB13" s="1">
        <v>64</v>
      </c>
      <c r="AC13" s="1">
        <v>88</v>
      </c>
      <c r="AD13" s="1">
        <v>4</v>
      </c>
      <c r="AE13" s="1">
        <v>12</v>
      </c>
      <c r="AF13" s="1">
        <v>1</v>
      </c>
      <c r="AG13" s="1">
        <v>9</v>
      </c>
      <c r="AH13" s="1">
        <v>0</v>
      </c>
      <c r="AI13" s="1">
        <v>0</v>
      </c>
      <c r="AJ13" s="1">
        <v>2</v>
      </c>
      <c r="AK13" s="1">
        <v>3</v>
      </c>
      <c r="AL13" s="1">
        <v>1</v>
      </c>
      <c r="AM13" s="1">
        <v>5</v>
      </c>
      <c r="AN13" s="1">
        <v>0</v>
      </c>
      <c r="AO13" s="1">
        <v>5</v>
      </c>
      <c r="AP13" s="1">
        <v>1</v>
      </c>
      <c r="AQ13" s="1">
        <v>1</v>
      </c>
      <c r="AR13" s="1">
        <v>0</v>
      </c>
      <c r="AS13" s="1">
        <v>2</v>
      </c>
      <c r="AT13" s="1">
        <v>1</v>
      </c>
      <c r="AU13" s="1">
        <v>2</v>
      </c>
      <c r="AV13" s="1">
        <v>3</v>
      </c>
      <c r="AW13" s="1">
        <v>1</v>
      </c>
      <c r="AX13" s="1">
        <v>1</v>
      </c>
      <c r="AY13" s="1">
        <v>0</v>
      </c>
      <c r="AZ13" s="1">
        <v>4</v>
      </c>
      <c r="BA13" s="1">
        <v>0</v>
      </c>
      <c r="BB13" s="1">
        <v>0</v>
      </c>
      <c r="BC13" s="1">
        <v>0</v>
      </c>
      <c r="BD13" s="1">
        <v>0</v>
      </c>
      <c r="BE13" s="1">
        <v>2</v>
      </c>
      <c r="BF13" s="1">
        <v>4</v>
      </c>
      <c r="BG13" s="1">
        <v>0</v>
      </c>
      <c r="BH13" s="1">
        <v>0</v>
      </c>
      <c r="BI13" s="1">
        <v>1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1</v>
      </c>
      <c r="BY13" s="1">
        <v>0</v>
      </c>
      <c r="BZ13" s="1">
        <v>0</v>
      </c>
      <c r="CA13" s="1">
        <v>0</v>
      </c>
      <c r="CB13" s="1">
        <v>1</v>
      </c>
      <c r="CC13" s="1">
        <v>0</v>
      </c>
      <c r="CD13" s="1">
        <v>3</v>
      </c>
      <c r="CE13" s="1">
        <v>0</v>
      </c>
      <c r="CF13" s="1">
        <v>1726</v>
      </c>
      <c r="CG13" s="19">
        <v>0</v>
      </c>
    </row>
    <row r="14" spans="2:85" x14ac:dyDescent="0.25">
      <c r="D14" s="72"/>
      <c r="E14" s="9" t="s">
        <v>147</v>
      </c>
      <c r="F14" s="10"/>
      <c r="G14" s="13">
        <v>387</v>
      </c>
      <c r="H14" s="11">
        <v>46</v>
      </c>
      <c r="I14" s="1">
        <v>23</v>
      </c>
      <c r="J14" s="1">
        <v>2</v>
      </c>
      <c r="K14" s="1">
        <v>4</v>
      </c>
      <c r="L14" s="1">
        <v>29</v>
      </c>
      <c r="M14" s="1">
        <v>10</v>
      </c>
      <c r="N14" s="1">
        <v>4</v>
      </c>
      <c r="O14" s="1">
        <v>7</v>
      </c>
      <c r="P14" s="1">
        <v>36</v>
      </c>
      <c r="Q14" s="1">
        <v>18</v>
      </c>
      <c r="R14" s="1">
        <v>51</v>
      </c>
      <c r="S14" s="1">
        <v>35</v>
      </c>
      <c r="T14" s="1">
        <v>18</v>
      </c>
      <c r="U14" s="1">
        <v>17</v>
      </c>
      <c r="V14" s="1">
        <v>1</v>
      </c>
      <c r="W14" s="1">
        <v>4</v>
      </c>
      <c r="X14" s="1">
        <v>227</v>
      </c>
      <c r="Y14" s="1">
        <v>43</v>
      </c>
      <c r="Z14" s="1">
        <v>19</v>
      </c>
      <c r="AA14" s="1">
        <v>116</v>
      </c>
      <c r="AB14" s="1">
        <v>32</v>
      </c>
      <c r="AC14" s="1">
        <v>35</v>
      </c>
      <c r="AD14" s="1">
        <v>1</v>
      </c>
      <c r="AE14" s="1">
        <v>8</v>
      </c>
      <c r="AF14" s="1">
        <v>0</v>
      </c>
      <c r="AG14" s="1">
        <v>11</v>
      </c>
      <c r="AH14" s="1">
        <v>0</v>
      </c>
      <c r="AI14" s="1">
        <v>0</v>
      </c>
      <c r="AJ14" s="1">
        <v>1</v>
      </c>
      <c r="AK14" s="1">
        <v>1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1</v>
      </c>
      <c r="AT14" s="1">
        <v>1</v>
      </c>
      <c r="AU14" s="1">
        <v>0</v>
      </c>
      <c r="AV14" s="1">
        <v>2</v>
      </c>
      <c r="AW14" s="1">
        <v>0</v>
      </c>
      <c r="AX14" s="1">
        <v>1</v>
      </c>
      <c r="AY14" s="1">
        <v>0</v>
      </c>
      <c r="AZ14" s="1">
        <v>1</v>
      </c>
      <c r="BA14" s="1">
        <v>0</v>
      </c>
      <c r="BB14" s="1">
        <v>1</v>
      </c>
      <c r="BC14" s="1">
        <v>0</v>
      </c>
      <c r="BD14" s="1">
        <v>1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2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4</v>
      </c>
      <c r="CE14" s="1">
        <v>0</v>
      </c>
      <c r="CF14" s="1">
        <v>813</v>
      </c>
      <c r="CG14" s="19">
        <v>0</v>
      </c>
    </row>
    <row r="15" spans="2:85" x14ac:dyDescent="0.25">
      <c r="D15" s="72"/>
      <c r="E15" s="9" t="s">
        <v>148</v>
      </c>
      <c r="F15" s="10"/>
      <c r="G15" s="13">
        <v>363</v>
      </c>
      <c r="H15" s="11">
        <v>35</v>
      </c>
      <c r="I15" s="1">
        <v>21</v>
      </c>
      <c r="J15" s="1">
        <v>0</v>
      </c>
      <c r="K15" s="1">
        <v>6</v>
      </c>
      <c r="L15" s="1">
        <v>23</v>
      </c>
      <c r="M15" s="1">
        <v>9</v>
      </c>
      <c r="N15" s="1">
        <v>2</v>
      </c>
      <c r="O15" s="1">
        <v>7</v>
      </c>
      <c r="P15" s="1">
        <v>39</v>
      </c>
      <c r="Q15" s="1">
        <v>10</v>
      </c>
      <c r="R15" s="1">
        <v>27</v>
      </c>
      <c r="S15" s="1">
        <v>21</v>
      </c>
      <c r="T15" s="1">
        <v>25</v>
      </c>
      <c r="U15" s="1">
        <v>15</v>
      </c>
      <c r="V15" s="1">
        <v>0</v>
      </c>
      <c r="W15" s="1">
        <v>5</v>
      </c>
      <c r="X15" s="1">
        <v>199</v>
      </c>
      <c r="Y15" s="1">
        <v>73</v>
      </c>
      <c r="Z15" s="1">
        <v>21</v>
      </c>
      <c r="AA15" s="1">
        <v>107</v>
      </c>
      <c r="AB15" s="1">
        <v>46</v>
      </c>
      <c r="AC15" s="1">
        <v>49</v>
      </c>
      <c r="AD15" s="1">
        <v>3</v>
      </c>
      <c r="AE15" s="1">
        <v>6</v>
      </c>
      <c r="AF15" s="1">
        <v>0</v>
      </c>
      <c r="AG15" s="1">
        <v>7</v>
      </c>
      <c r="AH15" s="1">
        <v>0</v>
      </c>
      <c r="AI15" s="1">
        <v>0</v>
      </c>
      <c r="AJ15" s="1">
        <v>0</v>
      </c>
      <c r="AK15" s="1">
        <v>3</v>
      </c>
      <c r="AL15" s="1">
        <v>0</v>
      </c>
      <c r="AM15" s="1">
        <v>2</v>
      </c>
      <c r="AN15" s="1">
        <v>0</v>
      </c>
      <c r="AO15" s="1">
        <v>1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1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4</v>
      </c>
      <c r="CE15" s="1">
        <v>0</v>
      </c>
      <c r="CF15" s="1">
        <v>768</v>
      </c>
      <c r="CG15" s="19">
        <v>0</v>
      </c>
    </row>
    <row r="16" spans="2:85" x14ac:dyDescent="0.25">
      <c r="D16" s="72"/>
      <c r="E16" s="9" t="s">
        <v>149</v>
      </c>
      <c r="F16" s="10"/>
      <c r="G16" s="13">
        <v>134</v>
      </c>
      <c r="H16" s="11">
        <v>20</v>
      </c>
      <c r="I16" s="1">
        <v>5</v>
      </c>
      <c r="J16" s="1">
        <v>1</v>
      </c>
      <c r="K16" s="1">
        <v>3</v>
      </c>
      <c r="L16" s="1">
        <v>10</v>
      </c>
      <c r="M16" s="1">
        <v>4</v>
      </c>
      <c r="N16" s="1">
        <v>1</v>
      </c>
      <c r="O16" s="1">
        <v>6</v>
      </c>
      <c r="P16" s="1">
        <v>7</v>
      </c>
      <c r="Q16" s="1">
        <v>12</v>
      </c>
      <c r="R16" s="1">
        <v>12</v>
      </c>
      <c r="S16" s="1">
        <v>10</v>
      </c>
      <c r="T16" s="1">
        <v>8</v>
      </c>
      <c r="U16" s="1">
        <v>3</v>
      </c>
      <c r="V16" s="1">
        <v>0</v>
      </c>
      <c r="W16" s="1">
        <v>0</v>
      </c>
      <c r="X16" s="1">
        <v>78</v>
      </c>
      <c r="Y16" s="1">
        <v>16</v>
      </c>
      <c r="Z16" s="1">
        <v>8</v>
      </c>
      <c r="AA16" s="1">
        <v>43</v>
      </c>
      <c r="AB16" s="1">
        <v>17</v>
      </c>
      <c r="AC16" s="1">
        <v>23</v>
      </c>
      <c r="AD16" s="1">
        <v>2</v>
      </c>
      <c r="AE16" s="1">
        <v>4</v>
      </c>
      <c r="AF16" s="1">
        <v>0</v>
      </c>
      <c r="AG16" s="1">
        <v>6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1</v>
      </c>
      <c r="AW16" s="1">
        <v>0</v>
      </c>
      <c r="AX16" s="1">
        <v>1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1</v>
      </c>
      <c r="CE16" s="1">
        <v>0</v>
      </c>
      <c r="CF16" s="1">
        <v>302</v>
      </c>
      <c r="CG16" s="19">
        <v>0</v>
      </c>
    </row>
    <row r="17" spans="4:85" x14ac:dyDescent="0.25">
      <c r="D17" s="72"/>
      <c r="E17" s="9" t="s">
        <v>150</v>
      </c>
      <c r="F17" s="10"/>
      <c r="G17" s="13">
        <v>67</v>
      </c>
      <c r="H17" s="11">
        <v>17</v>
      </c>
      <c r="I17" s="1">
        <v>3</v>
      </c>
      <c r="J17" s="1">
        <v>0</v>
      </c>
      <c r="K17" s="1">
        <v>2</v>
      </c>
      <c r="L17" s="1">
        <v>4</v>
      </c>
      <c r="M17" s="1">
        <v>1</v>
      </c>
      <c r="N17" s="1">
        <v>1</v>
      </c>
      <c r="O17" s="1">
        <v>1</v>
      </c>
      <c r="P17" s="1">
        <v>4</v>
      </c>
      <c r="Q17" s="1">
        <v>3</v>
      </c>
      <c r="R17" s="1">
        <v>4</v>
      </c>
      <c r="S17" s="1">
        <v>4</v>
      </c>
      <c r="T17" s="1">
        <v>5</v>
      </c>
      <c r="U17" s="1">
        <v>0</v>
      </c>
      <c r="V17" s="1">
        <v>0</v>
      </c>
      <c r="W17" s="1">
        <v>0</v>
      </c>
      <c r="X17" s="1">
        <v>45</v>
      </c>
      <c r="Y17" s="1">
        <v>8</v>
      </c>
      <c r="Z17" s="1">
        <v>4</v>
      </c>
      <c r="AA17" s="1">
        <v>22</v>
      </c>
      <c r="AB17" s="1">
        <v>10</v>
      </c>
      <c r="AC17" s="1">
        <v>7</v>
      </c>
      <c r="AD17" s="1">
        <v>0</v>
      </c>
      <c r="AE17" s="1">
        <v>4</v>
      </c>
      <c r="AF17" s="1">
        <v>0</v>
      </c>
      <c r="AG17" s="1">
        <v>2</v>
      </c>
      <c r="AH17" s="1">
        <v>0</v>
      </c>
      <c r="AI17" s="1">
        <v>0</v>
      </c>
      <c r="AJ17" s="1">
        <v>0</v>
      </c>
      <c r="AK17" s="1">
        <v>0</v>
      </c>
      <c r="AL17" s="1">
        <v>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1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153</v>
      </c>
      <c r="CG17" s="19">
        <v>0</v>
      </c>
    </row>
    <row r="18" spans="4:85" x14ac:dyDescent="0.25">
      <c r="D18" s="72"/>
      <c r="E18" s="9" t="s">
        <v>151</v>
      </c>
      <c r="F18" s="10"/>
      <c r="G18" s="13">
        <v>235</v>
      </c>
      <c r="H18" s="11">
        <v>37</v>
      </c>
      <c r="I18" s="1">
        <v>8</v>
      </c>
      <c r="J18" s="1">
        <v>1</v>
      </c>
      <c r="K18" s="1">
        <v>7</v>
      </c>
      <c r="L18" s="1">
        <v>12</v>
      </c>
      <c r="M18" s="1">
        <v>11</v>
      </c>
      <c r="N18" s="1">
        <v>4</v>
      </c>
      <c r="O18" s="1">
        <v>5</v>
      </c>
      <c r="P18" s="1">
        <v>20</v>
      </c>
      <c r="Q18" s="1">
        <v>6</v>
      </c>
      <c r="R18" s="1">
        <v>22</v>
      </c>
      <c r="S18" s="1">
        <v>19</v>
      </c>
      <c r="T18" s="1">
        <v>13</v>
      </c>
      <c r="U18" s="1">
        <v>0</v>
      </c>
      <c r="V18" s="1">
        <v>2</v>
      </c>
      <c r="W18" s="1">
        <v>2</v>
      </c>
      <c r="X18" s="1">
        <v>136</v>
      </c>
      <c r="Y18" s="1">
        <v>33</v>
      </c>
      <c r="Z18" s="1">
        <v>13</v>
      </c>
      <c r="AA18" s="1">
        <v>67</v>
      </c>
      <c r="AB18" s="1">
        <v>39</v>
      </c>
      <c r="AC18" s="1">
        <v>22</v>
      </c>
      <c r="AD18" s="1">
        <v>2</v>
      </c>
      <c r="AE18" s="1">
        <v>6</v>
      </c>
      <c r="AF18" s="1">
        <v>0</v>
      </c>
      <c r="AG18" s="1">
        <v>4</v>
      </c>
      <c r="AH18" s="1">
        <v>1</v>
      </c>
      <c r="AI18" s="1">
        <v>0</v>
      </c>
      <c r="AJ18" s="1">
        <v>1</v>
      </c>
      <c r="AK18" s="1">
        <v>1</v>
      </c>
      <c r="AL18" s="1">
        <v>1</v>
      </c>
      <c r="AM18" s="1">
        <v>0</v>
      </c>
      <c r="AN18" s="1">
        <v>0</v>
      </c>
      <c r="AO18" s="1">
        <v>0</v>
      </c>
      <c r="AP18" s="1">
        <v>1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1</v>
      </c>
      <c r="AW18" s="1">
        <v>0</v>
      </c>
      <c r="AX18" s="1">
        <v>1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1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2</v>
      </c>
      <c r="CE18" s="1">
        <v>0</v>
      </c>
      <c r="CF18" s="1">
        <v>502</v>
      </c>
      <c r="CG18" s="19">
        <v>0</v>
      </c>
    </row>
    <row r="19" spans="4:85" x14ac:dyDescent="0.25">
      <c r="D19" s="71" t="s">
        <v>152</v>
      </c>
      <c r="E19" s="12" t="s">
        <v>153</v>
      </c>
      <c r="F19" s="7"/>
      <c r="G19" s="14">
        <v>667</v>
      </c>
      <c r="H19" s="8">
        <v>82</v>
      </c>
      <c r="I19" s="2">
        <v>54</v>
      </c>
      <c r="J19" s="2">
        <v>3</v>
      </c>
      <c r="K19" s="2">
        <v>4</v>
      </c>
      <c r="L19" s="2">
        <v>41</v>
      </c>
      <c r="M19" s="2">
        <v>25</v>
      </c>
      <c r="N19" s="2">
        <v>7</v>
      </c>
      <c r="O19" s="2">
        <v>14</v>
      </c>
      <c r="P19" s="2">
        <v>54</v>
      </c>
      <c r="Q19" s="2">
        <v>25</v>
      </c>
      <c r="R19" s="2">
        <v>50</v>
      </c>
      <c r="S19" s="2">
        <v>54</v>
      </c>
      <c r="T19" s="2">
        <v>50</v>
      </c>
      <c r="U19" s="2">
        <v>25</v>
      </c>
      <c r="V19" s="2">
        <v>0</v>
      </c>
      <c r="W19" s="2">
        <v>7</v>
      </c>
      <c r="X19" s="2">
        <v>369</v>
      </c>
      <c r="Y19" s="2">
        <v>117</v>
      </c>
      <c r="Z19" s="2">
        <v>44</v>
      </c>
      <c r="AA19" s="2">
        <v>195</v>
      </c>
      <c r="AB19" s="2">
        <v>75</v>
      </c>
      <c r="AC19" s="2">
        <v>87</v>
      </c>
      <c r="AD19" s="2">
        <v>1</v>
      </c>
      <c r="AE19" s="2">
        <v>17</v>
      </c>
      <c r="AF19" s="2">
        <v>1</v>
      </c>
      <c r="AG19" s="2">
        <v>5</v>
      </c>
      <c r="AH19" s="2">
        <v>0</v>
      </c>
      <c r="AI19" s="2">
        <v>0</v>
      </c>
      <c r="AJ19" s="2">
        <v>2</v>
      </c>
      <c r="AK19" s="2">
        <v>6</v>
      </c>
      <c r="AL19" s="2">
        <v>2</v>
      </c>
      <c r="AM19" s="2">
        <v>5</v>
      </c>
      <c r="AN19" s="2">
        <v>0</v>
      </c>
      <c r="AO19" s="2">
        <v>3</v>
      </c>
      <c r="AP19" s="2">
        <v>0</v>
      </c>
      <c r="AQ19" s="2">
        <v>0</v>
      </c>
      <c r="AR19" s="2">
        <v>0</v>
      </c>
      <c r="AS19" s="2">
        <v>0</v>
      </c>
      <c r="AT19" s="2">
        <v>2</v>
      </c>
      <c r="AU19" s="2">
        <v>1</v>
      </c>
      <c r="AV19" s="2">
        <v>3</v>
      </c>
      <c r="AW19" s="2">
        <v>0</v>
      </c>
      <c r="AX19" s="2">
        <v>0</v>
      </c>
      <c r="AY19" s="2">
        <v>1</v>
      </c>
      <c r="AZ19" s="2">
        <v>1</v>
      </c>
      <c r="BA19" s="2">
        <v>0</v>
      </c>
      <c r="BB19" s="2">
        <v>0</v>
      </c>
      <c r="BC19" s="2">
        <v>0</v>
      </c>
      <c r="BD19" s="2">
        <v>1</v>
      </c>
      <c r="BE19" s="2">
        <v>0</v>
      </c>
      <c r="BF19" s="2">
        <v>1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2</v>
      </c>
      <c r="BY19" s="2">
        <v>0</v>
      </c>
      <c r="BZ19" s="2">
        <v>0</v>
      </c>
      <c r="CA19" s="2">
        <v>0</v>
      </c>
      <c r="CB19" s="2">
        <v>1</v>
      </c>
      <c r="CC19" s="2">
        <v>0</v>
      </c>
      <c r="CD19" s="2">
        <v>3</v>
      </c>
      <c r="CE19" s="2">
        <v>0</v>
      </c>
      <c r="CF19" s="2">
        <v>1440</v>
      </c>
      <c r="CG19" s="20">
        <v>0</v>
      </c>
    </row>
    <row r="20" spans="4:85" x14ac:dyDescent="0.25">
      <c r="D20" s="72"/>
      <c r="E20" s="9" t="s">
        <v>154</v>
      </c>
      <c r="F20" s="10"/>
      <c r="G20" s="13">
        <v>162</v>
      </c>
      <c r="H20" s="11">
        <v>18</v>
      </c>
      <c r="I20" s="1">
        <v>15</v>
      </c>
      <c r="J20" s="1">
        <v>1</v>
      </c>
      <c r="K20" s="1">
        <v>1</v>
      </c>
      <c r="L20" s="1">
        <v>8</v>
      </c>
      <c r="M20" s="1">
        <v>3</v>
      </c>
      <c r="N20" s="1">
        <v>4</v>
      </c>
      <c r="O20" s="1">
        <v>1</v>
      </c>
      <c r="P20" s="1">
        <v>16</v>
      </c>
      <c r="Q20" s="1">
        <v>5</v>
      </c>
      <c r="R20" s="1">
        <v>11</v>
      </c>
      <c r="S20" s="1">
        <v>14</v>
      </c>
      <c r="T20" s="1">
        <v>13</v>
      </c>
      <c r="U20" s="1">
        <v>4</v>
      </c>
      <c r="V20" s="1">
        <v>0</v>
      </c>
      <c r="W20" s="1">
        <v>1</v>
      </c>
      <c r="X20" s="1">
        <v>90</v>
      </c>
      <c r="Y20" s="1">
        <v>24</v>
      </c>
      <c r="Z20" s="1">
        <v>11</v>
      </c>
      <c r="AA20" s="1">
        <v>51</v>
      </c>
      <c r="AB20" s="1">
        <v>17</v>
      </c>
      <c r="AC20" s="1">
        <v>15</v>
      </c>
      <c r="AD20" s="1">
        <v>0</v>
      </c>
      <c r="AE20" s="1">
        <v>1</v>
      </c>
      <c r="AF20" s="1">
        <v>1</v>
      </c>
      <c r="AG20" s="1">
        <v>1</v>
      </c>
      <c r="AH20" s="1">
        <v>0</v>
      </c>
      <c r="AI20" s="1">
        <v>0</v>
      </c>
      <c r="AJ20" s="1">
        <v>0</v>
      </c>
      <c r="AK20" s="1">
        <v>1</v>
      </c>
      <c r="AL20" s="1">
        <v>1</v>
      </c>
      <c r="AM20" s="1">
        <v>1</v>
      </c>
      <c r="AN20" s="1">
        <v>0</v>
      </c>
      <c r="AO20" s="1">
        <v>1</v>
      </c>
      <c r="AP20" s="1">
        <v>0</v>
      </c>
      <c r="AQ20" s="1">
        <v>0</v>
      </c>
      <c r="AR20" s="1">
        <v>0</v>
      </c>
      <c r="AS20" s="1">
        <v>0</v>
      </c>
      <c r="AT20" s="1">
        <v>1</v>
      </c>
      <c r="AU20" s="1">
        <v>0</v>
      </c>
      <c r="AV20" s="1">
        <v>1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1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1</v>
      </c>
      <c r="CE20" s="1">
        <v>0</v>
      </c>
      <c r="CF20" s="1">
        <v>335</v>
      </c>
      <c r="CG20" s="19">
        <v>0</v>
      </c>
    </row>
    <row r="21" spans="4:85" x14ac:dyDescent="0.25">
      <c r="D21" s="72"/>
      <c r="E21" s="9" t="s">
        <v>155</v>
      </c>
      <c r="F21" s="10"/>
      <c r="G21" s="13">
        <v>505</v>
      </c>
      <c r="H21" s="11">
        <v>64</v>
      </c>
      <c r="I21" s="1">
        <v>39</v>
      </c>
      <c r="J21" s="1">
        <v>2</v>
      </c>
      <c r="K21" s="1">
        <v>3</v>
      </c>
      <c r="L21" s="1">
        <v>33</v>
      </c>
      <c r="M21" s="1">
        <v>22</v>
      </c>
      <c r="N21" s="1">
        <v>3</v>
      </c>
      <c r="O21" s="1">
        <v>13</v>
      </c>
      <c r="P21" s="1">
        <v>38</v>
      </c>
      <c r="Q21" s="1">
        <v>20</v>
      </c>
      <c r="R21" s="1">
        <v>39</v>
      </c>
      <c r="S21" s="1">
        <v>40</v>
      </c>
      <c r="T21" s="1">
        <v>37</v>
      </c>
      <c r="U21" s="1">
        <v>21</v>
      </c>
      <c r="V21" s="1">
        <v>0</v>
      </c>
      <c r="W21" s="1">
        <v>6</v>
      </c>
      <c r="X21" s="1">
        <v>279</v>
      </c>
      <c r="Y21" s="1">
        <v>93</v>
      </c>
      <c r="Z21" s="1">
        <v>33</v>
      </c>
      <c r="AA21" s="1">
        <v>144</v>
      </c>
      <c r="AB21" s="1">
        <v>58</v>
      </c>
      <c r="AC21" s="1">
        <v>72</v>
      </c>
      <c r="AD21" s="1">
        <v>1</v>
      </c>
      <c r="AE21" s="1">
        <v>16</v>
      </c>
      <c r="AF21" s="1">
        <v>0</v>
      </c>
      <c r="AG21" s="1">
        <v>4</v>
      </c>
      <c r="AH21" s="1">
        <v>0</v>
      </c>
      <c r="AI21" s="1">
        <v>0</v>
      </c>
      <c r="AJ21" s="1">
        <v>2</v>
      </c>
      <c r="AK21" s="1">
        <v>5</v>
      </c>
      <c r="AL21" s="1">
        <v>1</v>
      </c>
      <c r="AM21" s="1">
        <v>4</v>
      </c>
      <c r="AN21" s="1">
        <v>0</v>
      </c>
      <c r="AO21" s="1">
        <v>2</v>
      </c>
      <c r="AP21" s="1">
        <v>0</v>
      </c>
      <c r="AQ21" s="1">
        <v>0</v>
      </c>
      <c r="AR21" s="1">
        <v>0</v>
      </c>
      <c r="AS21" s="1">
        <v>0</v>
      </c>
      <c r="AT21" s="1">
        <v>1</v>
      </c>
      <c r="AU21" s="1">
        <v>1</v>
      </c>
      <c r="AV21" s="1">
        <v>2</v>
      </c>
      <c r="AW21" s="1">
        <v>0</v>
      </c>
      <c r="AX21" s="1">
        <v>0</v>
      </c>
      <c r="AY21" s="1">
        <v>1</v>
      </c>
      <c r="AZ21" s="1">
        <v>1</v>
      </c>
      <c r="BA21" s="1">
        <v>0</v>
      </c>
      <c r="BB21" s="1">
        <v>0</v>
      </c>
      <c r="BC21" s="1">
        <v>0</v>
      </c>
      <c r="BD21" s="1">
        <v>1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1</v>
      </c>
      <c r="BY21" s="1">
        <v>0</v>
      </c>
      <c r="BZ21" s="1">
        <v>0</v>
      </c>
      <c r="CA21" s="1">
        <v>0</v>
      </c>
      <c r="CB21" s="1">
        <v>1</v>
      </c>
      <c r="CC21" s="1">
        <v>0</v>
      </c>
      <c r="CD21" s="1">
        <v>2</v>
      </c>
      <c r="CE21" s="1">
        <v>0</v>
      </c>
      <c r="CF21" s="1">
        <v>1105</v>
      </c>
      <c r="CG21" s="19">
        <v>0</v>
      </c>
    </row>
    <row r="22" spans="4:85" x14ac:dyDescent="0.25">
      <c r="D22" s="72"/>
      <c r="E22" s="9" t="s">
        <v>156</v>
      </c>
      <c r="F22" s="10"/>
      <c r="G22" s="13">
        <v>1358</v>
      </c>
      <c r="H22" s="11">
        <v>190</v>
      </c>
      <c r="I22" s="1">
        <v>59</v>
      </c>
      <c r="J22" s="1">
        <v>5</v>
      </c>
      <c r="K22" s="1">
        <v>31</v>
      </c>
      <c r="L22" s="1">
        <v>73</v>
      </c>
      <c r="M22" s="1">
        <v>40</v>
      </c>
      <c r="N22" s="1">
        <v>13</v>
      </c>
      <c r="O22" s="1">
        <v>33</v>
      </c>
      <c r="P22" s="1">
        <v>121</v>
      </c>
      <c r="Q22" s="1">
        <v>58</v>
      </c>
      <c r="R22" s="1">
        <v>126</v>
      </c>
      <c r="S22" s="1">
        <v>95</v>
      </c>
      <c r="T22" s="1">
        <v>72</v>
      </c>
      <c r="U22" s="1">
        <v>50</v>
      </c>
      <c r="V22" s="1">
        <v>3</v>
      </c>
      <c r="W22" s="1">
        <v>12</v>
      </c>
      <c r="X22" s="1">
        <v>772</v>
      </c>
      <c r="Y22" s="1">
        <v>226</v>
      </c>
      <c r="Z22" s="1">
        <v>79</v>
      </c>
      <c r="AA22" s="1">
        <v>440</v>
      </c>
      <c r="AB22" s="1">
        <v>136</v>
      </c>
      <c r="AC22" s="1">
        <v>139</v>
      </c>
      <c r="AD22" s="1">
        <v>10</v>
      </c>
      <c r="AE22" s="1">
        <v>23</v>
      </c>
      <c r="AF22" s="1">
        <v>1</v>
      </c>
      <c r="AG22" s="1">
        <v>29</v>
      </c>
      <c r="AH22" s="1">
        <v>1</v>
      </c>
      <c r="AI22" s="1">
        <v>0</v>
      </c>
      <c r="AJ22" s="1">
        <v>4</v>
      </c>
      <c r="AK22" s="1">
        <v>1</v>
      </c>
      <c r="AL22" s="1">
        <v>1</v>
      </c>
      <c r="AM22" s="1">
        <v>2</v>
      </c>
      <c r="AN22" s="1">
        <v>2</v>
      </c>
      <c r="AO22" s="1">
        <v>3</v>
      </c>
      <c r="AP22" s="1">
        <v>2</v>
      </c>
      <c r="AQ22" s="1">
        <v>1</v>
      </c>
      <c r="AR22" s="1">
        <v>0</v>
      </c>
      <c r="AS22" s="1">
        <v>3</v>
      </c>
      <c r="AT22" s="1">
        <v>0</v>
      </c>
      <c r="AU22" s="1">
        <v>1</v>
      </c>
      <c r="AV22" s="1">
        <v>5</v>
      </c>
      <c r="AW22" s="1">
        <v>1</v>
      </c>
      <c r="AX22" s="1">
        <v>3</v>
      </c>
      <c r="AY22" s="1">
        <v>1</v>
      </c>
      <c r="AZ22" s="1">
        <v>3</v>
      </c>
      <c r="BA22" s="1">
        <v>0</v>
      </c>
      <c r="BB22" s="1">
        <v>1</v>
      </c>
      <c r="BC22" s="1">
        <v>0</v>
      </c>
      <c r="BD22" s="1">
        <v>0</v>
      </c>
      <c r="BE22" s="1">
        <v>2</v>
      </c>
      <c r="BF22" s="1">
        <v>2</v>
      </c>
      <c r="BG22" s="1">
        <v>0</v>
      </c>
      <c r="BH22" s="1">
        <v>1</v>
      </c>
      <c r="BI22" s="1">
        <v>1</v>
      </c>
      <c r="BJ22" s="1">
        <v>0</v>
      </c>
      <c r="BK22" s="1">
        <v>1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2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11</v>
      </c>
      <c r="CE22" s="1">
        <v>0</v>
      </c>
      <c r="CF22" s="1">
        <v>2891</v>
      </c>
      <c r="CG22" s="19">
        <v>0</v>
      </c>
    </row>
    <row r="23" spans="4:85" x14ac:dyDescent="0.25">
      <c r="D23" s="72"/>
      <c r="E23" s="9" t="s">
        <v>157</v>
      </c>
      <c r="F23" s="10"/>
      <c r="G23" s="13">
        <v>920</v>
      </c>
      <c r="H23" s="11">
        <v>135</v>
      </c>
      <c r="I23" s="1">
        <v>35</v>
      </c>
      <c r="J23" s="1">
        <v>3</v>
      </c>
      <c r="K23" s="1">
        <v>21</v>
      </c>
      <c r="L23" s="1">
        <v>44</v>
      </c>
      <c r="M23" s="1">
        <v>31</v>
      </c>
      <c r="N23" s="1">
        <v>9</v>
      </c>
      <c r="O23" s="1">
        <v>26</v>
      </c>
      <c r="P23" s="1">
        <v>90</v>
      </c>
      <c r="Q23" s="1">
        <v>39</v>
      </c>
      <c r="R23" s="1">
        <v>81</v>
      </c>
      <c r="S23" s="1">
        <v>62</v>
      </c>
      <c r="T23" s="1">
        <v>51</v>
      </c>
      <c r="U23" s="1">
        <v>29</v>
      </c>
      <c r="V23" s="1">
        <v>1</v>
      </c>
      <c r="W23" s="1">
        <v>11</v>
      </c>
      <c r="X23" s="1">
        <v>519</v>
      </c>
      <c r="Y23" s="1">
        <v>166</v>
      </c>
      <c r="Z23" s="1">
        <v>52</v>
      </c>
      <c r="AA23" s="1">
        <v>298</v>
      </c>
      <c r="AB23" s="1">
        <v>91</v>
      </c>
      <c r="AC23" s="1">
        <v>103</v>
      </c>
      <c r="AD23" s="1">
        <v>7</v>
      </c>
      <c r="AE23" s="1">
        <v>16</v>
      </c>
      <c r="AF23" s="1">
        <v>1</v>
      </c>
      <c r="AG23" s="1">
        <v>14</v>
      </c>
      <c r="AH23" s="1">
        <v>1</v>
      </c>
      <c r="AI23" s="1">
        <v>0</v>
      </c>
      <c r="AJ23" s="1">
        <v>3</v>
      </c>
      <c r="AK23" s="1">
        <v>1</v>
      </c>
      <c r="AL23" s="1">
        <v>1</v>
      </c>
      <c r="AM23" s="1">
        <v>2</v>
      </c>
      <c r="AN23" s="1">
        <v>2</v>
      </c>
      <c r="AO23" s="1">
        <v>3</v>
      </c>
      <c r="AP23" s="1">
        <v>2</v>
      </c>
      <c r="AQ23" s="1">
        <v>1</v>
      </c>
      <c r="AR23" s="1">
        <v>0</v>
      </c>
      <c r="AS23" s="1">
        <v>2</v>
      </c>
      <c r="AT23" s="1">
        <v>0</v>
      </c>
      <c r="AU23" s="1">
        <v>0</v>
      </c>
      <c r="AV23" s="1">
        <v>2</v>
      </c>
      <c r="AW23" s="1">
        <v>1</v>
      </c>
      <c r="AX23" s="1">
        <v>3</v>
      </c>
      <c r="AY23" s="1">
        <v>1</v>
      </c>
      <c r="AZ23" s="1">
        <v>3</v>
      </c>
      <c r="BA23" s="1">
        <v>0</v>
      </c>
      <c r="BB23" s="1">
        <v>0</v>
      </c>
      <c r="BC23" s="1">
        <v>0</v>
      </c>
      <c r="BD23" s="1">
        <v>0</v>
      </c>
      <c r="BE23" s="1">
        <v>2</v>
      </c>
      <c r="BF23" s="1">
        <v>2</v>
      </c>
      <c r="BG23" s="1">
        <v>0</v>
      </c>
      <c r="BH23" s="1">
        <v>1</v>
      </c>
      <c r="BI23" s="1">
        <v>1</v>
      </c>
      <c r="BJ23" s="1">
        <v>0</v>
      </c>
      <c r="BK23" s="1">
        <v>1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2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9</v>
      </c>
      <c r="CE23" s="1">
        <v>0</v>
      </c>
      <c r="CF23" s="1">
        <v>1981</v>
      </c>
      <c r="CG23" s="19">
        <v>0</v>
      </c>
    </row>
    <row r="24" spans="4:85" x14ac:dyDescent="0.25">
      <c r="D24" s="72"/>
      <c r="E24" s="9" t="s">
        <v>158</v>
      </c>
      <c r="F24" s="10"/>
      <c r="G24" s="13">
        <v>438</v>
      </c>
      <c r="H24" s="11">
        <v>55</v>
      </c>
      <c r="I24" s="1">
        <v>24</v>
      </c>
      <c r="J24" s="1">
        <v>2</v>
      </c>
      <c r="K24" s="1">
        <v>10</v>
      </c>
      <c r="L24" s="1">
        <v>29</v>
      </c>
      <c r="M24" s="1">
        <v>9</v>
      </c>
      <c r="N24" s="1">
        <v>4</v>
      </c>
      <c r="O24" s="1">
        <v>7</v>
      </c>
      <c r="P24" s="1">
        <v>31</v>
      </c>
      <c r="Q24" s="1">
        <v>19</v>
      </c>
      <c r="R24" s="1">
        <v>45</v>
      </c>
      <c r="S24" s="1">
        <v>33</v>
      </c>
      <c r="T24" s="1">
        <v>21</v>
      </c>
      <c r="U24" s="1">
        <v>21</v>
      </c>
      <c r="V24" s="1">
        <v>2</v>
      </c>
      <c r="W24" s="1">
        <v>1</v>
      </c>
      <c r="X24" s="1">
        <v>253</v>
      </c>
      <c r="Y24" s="1">
        <v>60</v>
      </c>
      <c r="Z24" s="1">
        <v>27</v>
      </c>
      <c r="AA24" s="1">
        <v>142</v>
      </c>
      <c r="AB24" s="1">
        <v>45</v>
      </c>
      <c r="AC24" s="1">
        <v>36</v>
      </c>
      <c r="AD24" s="1">
        <v>3</v>
      </c>
      <c r="AE24" s="1">
        <v>7</v>
      </c>
      <c r="AF24" s="1">
        <v>0</v>
      </c>
      <c r="AG24" s="1">
        <v>15</v>
      </c>
      <c r="AH24" s="1">
        <v>0</v>
      </c>
      <c r="AI24" s="1">
        <v>0</v>
      </c>
      <c r="AJ24" s="1">
        <v>1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1</v>
      </c>
      <c r="AT24" s="1">
        <v>0</v>
      </c>
      <c r="AU24" s="1">
        <v>1</v>
      </c>
      <c r="AV24" s="1">
        <v>3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1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2</v>
      </c>
      <c r="CE24" s="1">
        <v>0</v>
      </c>
      <c r="CF24" s="1">
        <v>910</v>
      </c>
      <c r="CG24" s="19">
        <v>0</v>
      </c>
    </row>
    <row r="25" spans="4:85" x14ac:dyDescent="0.25">
      <c r="D25" s="72"/>
      <c r="E25" s="9" t="s">
        <v>159</v>
      </c>
      <c r="F25" s="10"/>
      <c r="G25" s="13">
        <v>163</v>
      </c>
      <c r="H25" s="11">
        <v>20</v>
      </c>
      <c r="I25" s="1">
        <v>9</v>
      </c>
      <c r="J25" s="1">
        <v>1</v>
      </c>
      <c r="K25" s="1">
        <v>6</v>
      </c>
      <c r="L25" s="1">
        <v>13</v>
      </c>
      <c r="M25" s="1">
        <v>3</v>
      </c>
      <c r="N25" s="1">
        <v>2</v>
      </c>
      <c r="O25" s="1">
        <v>1</v>
      </c>
      <c r="P25" s="1">
        <v>16</v>
      </c>
      <c r="Q25" s="1">
        <v>3</v>
      </c>
      <c r="R25" s="1">
        <v>17</v>
      </c>
      <c r="S25" s="1">
        <v>9</v>
      </c>
      <c r="T25" s="1">
        <v>7</v>
      </c>
      <c r="U25" s="1">
        <v>4</v>
      </c>
      <c r="V25" s="1">
        <v>1</v>
      </c>
      <c r="W25" s="1">
        <v>2</v>
      </c>
      <c r="X25" s="1">
        <v>103</v>
      </c>
      <c r="Y25" s="1">
        <v>28</v>
      </c>
      <c r="Z25" s="1">
        <v>9</v>
      </c>
      <c r="AA25" s="1">
        <v>50</v>
      </c>
      <c r="AB25" s="1">
        <v>17</v>
      </c>
      <c r="AC25" s="1">
        <v>24</v>
      </c>
      <c r="AD25" s="1">
        <v>2</v>
      </c>
      <c r="AE25" s="1">
        <v>2</v>
      </c>
      <c r="AF25" s="1">
        <v>0</v>
      </c>
      <c r="AG25" s="1">
        <v>7</v>
      </c>
      <c r="AH25" s="1">
        <v>0</v>
      </c>
      <c r="AI25" s="1">
        <v>0</v>
      </c>
      <c r="AJ25" s="1">
        <v>2</v>
      </c>
      <c r="AK25" s="1">
        <v>1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2</v>
      </c>
      <c r="AW25" s="1">
        <v>0</v>
      </c>
      <c r="AX25" s="1">
        <v>1</v>
      </c>
      <c r="AY25" s="1">
        <v>0</v>
      </c>
      <c r="AZ25" s="1">
        <v>1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1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1</v>
      </c>
      <c r="CE25" s="1">
        <v>0</v>
      </c>
      <c r="CF25" s="1">
        <v>365</v>
      </c>
      <c r="CG25" s="19">
        <v>0</v>
      </c>
    </row>
    <row r="26" spans="4:85" x14ac:dyDescent="0.25">
      <c r="D26" s="71" t="s">
        <v>160</v>
      </c>
      <c r="E26" s="12" t="s">
        <v>161</v>
      </c>
      <c r="F26" s="7"/>
      <c r="G26" s="14">
        <v>63</v>
      </c>
      <c r="H26" s="8">
        <v>25</v>
      </c>
      <c r="I26" s="2">
        <v>4</v>
      </c>
      <c r="J26" s="2">
        <v>1</v>
      </c>
      <c r="K26" s="2">
        <v>1</v>
      </c>
      <c r="L26" s="2">
        <v>13</v>
      </c>
      <c r="M26" s="2">
        <v>5</v>
      </c>
      <c r="N26" s="2">
        <v>2</v>
      </c>
      <c r="O26" s="2">
        <v>3</v>
      </c>
      <c r="P26" s="2">
        <v>5</v>
      </c>
      <c r="Q26" s="2">
        <v>3</v>
      </c>
      <c r="R26" s="2">
        <v>1</v>
      </c>
      <c r="S26" s="2">
        <v>2</v>
      </c>
      <c r="T26" s="2">
        <v>11</v>
      </c>
      <c r="U26" s="2">
        <v>1</v>
      </c>
      <c r="V26" s="2">
        <v>0</v>
      </c>
      <c r="W26" s="2">
        <v>0</v>
      </c>
      <c r="X26" s="2">
        <v>29</v>
      </c>
      <c r="Y26" s="2">
        <v>12</v>
      </c>
      <c r="Z26" s="2">
        <v>1</v>
      </c>
      <c r="AA26" s="2">
        <v>16</v>
      </c>
      <c r="AB26" s="2">
        <v>5</v>
      </c>
      <c r="AC26" s="2">
        <v>4</v>
      </c>
      <c r="AD26" s="2">
        <v>0</v>
      </c>
      <c r="AE26" s="2">
        <v>0</v>
      </c>
      <c r="AF26" s="2">
        <v>0</v>
      </c>
      <c r="AG26" s="2">
        <v>1</v>
      </c>
      <c r="AH26" s="2">
        <v>0</v>
      </c>
      <c r="AI26" s="2">
        <v>0</v>
      </c>
      <c r="AJ26" s="2">
        <v>1</v>
      </c>
      <c r="AK26" s="2">
        <v>0</v>
      </c>
      <c r="AL26" s="2">
        <v>0</v>
      </c>
      <c r="AM26" s="2">
        <v>1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148</v>
      </c>
      <c r="CG26" s="20">
        <v>0</v>
      </c>
    </row>
    <row r="27" spans="4:85" x14ac:dyDescent="0.25">
      <c r="D27" s="72"/>
      <c r="E27" s="9" t="s">
        <v>162</v>
      </c>
      <c r="F27" s="10"/>
      <c r="G27" s="13">
        <v>277</v>
      </c>
      <c r="H27" s="11">
        <v>62</v>
      </c>
      <c r="I27" s="1">
        <v>9</v>
      </c>
      <c r="J27" s="1">
        <v>3</v>
      </c>
      <c r="K27" s="1">
        <v>8</v>
      </c>
      <c r="L27" s="1">
        <v>27</v>
      </c>
      <c r="M27" s="1">
        <v>16</v>
      </c>
      <c r="N27" s="1">
        <v>9</v>
      </c>
      <c r="O27" s="1">
        <v>3</v>
      </c>
      <c r="P27" s="1">
        <v>27</v>
      </c>
      <c r="Q27" s="1">
        <v>17</v>
      </c>
      <c r="R27" s="1">
        <v>9</v>
      </c>
      <c r="S27" s="1">
        <v>12</v>
      </c>
      <c r="T27" s="1">
        <v>35</v>
      </c>
      <c r="U27" s="1">
        <v>21</v>
      </c>
      <c r="V27" s="1">
        <v>0</v>
      </c>
      <c r="W27" s="1">
        <v>2</v>
      </c>
      <c r="X27" s="1">
        <v>131</v>
      </c>
      <c r="Y27" s="1">
        <v>52</v>
      </c>
      <c r="Z27" s="1">
        <v>17</v>
      </c>
      <c r="AA27" s="1">
        <v>83</v>
      </c>
      <c r="AB27" s="1">
        <v>27</v>
      </c>
      <c r="AC27" s="1">
        <v>18</v>
      </c>
      <c r="AD27" s="1">
        <v>2</v>
      </c>
      <c r="AE27" s="1">
        <v>1</v>
      </c>
      <c r="AF27" s="1">
        <v>0</v>
      </c>
      <c r="AG27" s="1">
        <v>4</v>
      </c>
      <c r="AH27" s="1">
        <v>0</v>
      </c>
      <c r="AI27" s="1">
        <v>0</v>
      </c>
      <c r="AJ27" s="1">
        <v>2</v>
      </c>
      <c r="AK27" s="1">
        <v>3</v>
      </c>
      <c r="AL27" s="1">
        <v>0</v>
      </c>
      <c r="AM27" s="1">
        <v>0</v>
      </c>
      <c r="AN27" s="1">
        <v>0</v>
      </c>
      <c r="AO27" s="1">
        <v>3</v>
      </c>
      <c r="AP27" s="1">
        <v>0</v>
      </c>
      <c r="AQ27" s="1">
        <v>0</v>
      </c>
      <c r="AR27" s="1">
        <v>0</v>
      </c>
      <c r="AS27" s="1">
        <v>2</v>
      </c>
      <c r="AT27" s="1">
        <v>0</v>
      </c>
      <c r="AU27" s="1">
        <v>0</v>
      </c>
      <c r="AV27" s="1">
        <v>2</v>
      </c>
      <c r="AW27" s="1">
        <v>0</v>
      </c>
      <c r="AX27" s="1">
        <v>1</v>
      </c>
      <c r="AY27" s="1">
        <v>1</v>
      </c>
      <c r="AZ27" s="1">
        <v>0</v>
      </c>
      <c r="BA27" s="1">
        <v>0</v>
      </c>
      <c r="BB27" s="1">
        <v>1</v>
      </c>
      <c r="BC27" s="1">
        <v>0</v>
      </c>
      <c r="BD27" s="1">
        <v>0</v>
      </c>
      <c r="BE27" s="1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1</v>
      </c>
      <c r="BY27" s="1">
        <v>0</v>
      </c>
      <c r="BZ27" s="1">
        <v>0</v>
      </c>
      <c r="CA27" s="1">
        <v>0</v>
      </c>
      <c r="CB27" s="1">
        <v>1</v>
      </c>
      <c r="CC27" s="1">
        <v>0</v>
      </c>
      <c r="CD27" s="1">
        <v>3</v>
      </c>
      <c r="CE27" s="1">
        <v>0</v>
      </c>
      <c r="CF27" s="1">
        <v>616</v>
      </c>
      <c r="CG27" s="19">
        <v>0</v>
      </c>
    </row>
    <row r="28" spans="4:85" x14ac:dyDescent="0.25">
      <c r="D28" s="72"/>
      <c r="E28" s="9" t="s">
        <v>163</v>
      </c>
      <c r="F28" s="10"/>
      <c r="G28" s="13">
        <v>312</v>
      </c>
      <c r="H28" s="11">
        <v>28</v>
      </c>
      <c r="I28" s="1">
        <v>20</v>
      </c>
      <c r="J28" s="1">
        <v>1</v>
      </c>
      <c r="K28" s="1">
        <v>6</v>
      </c>
      <c r="L28" s="1">
        <v>20</v>
      </c>
      <c r="M28" s="1">
        <v>15</v>
      </c>
      <c r="N28" s="1">
        <v>2</v>
      </c>
      <c r="O28" s="1">
        <v>4</v>
      </c>
      <c r="P28" s="1">
        <v>14</v>
      </c>
      <c r="Q28" s="1">
        <v>14</v>
      </c>
      <c r="R28" s="1">
        <v>24</v>
      </c>
      <c r="S28" s="1">
        <v>22</v>
      </c>
      <c r="T28" s="1">
        <v>21</v>
      </c>
      <c r="U28" s="1">
        <v>11</v>
      </c>
      <c r="V28" s="1">
        <v>0</v>
      </c>
      <c r="W28" s="1">
        <v>4</v>
      </c>
      <c r="X28" s="1">
        <v>153</v>
      </c>
      <c r="Y28" s="1">
        <v>50</v>
      </c>
      <c r="Z28" s="1">
        <v>19</v>
      </c>
      <c r="AA28" s="1">
        <v>111</v>
      </c>
      <c r="AB28" s="1">
        <v>48</v>
      </c>
      <c r="AC28" s="1">
        <v>39</v>
      </c>
      <c r="AD28" s="1">
        <v>0</v>
      </c>
      <c r="AE28" s="1">
        <v>1</v>
      </c>
      <c r="AF28" s="1">
        <v>0</v>
      </c>
      <c r="AG28" s="1">
        <v>7</v>
      </c>
      <c r="AH28" s="1">
        <v>0</v>
      </c>
      <c r="AI28" s="1">
        <v>0</v>
      </c>
      <c r="AJ28" s="1">
        <v>0</v>
      </c>
      <c r="AK28" s="1">
        <v>1</v>
      </c>
      <c r="AL28" s="1">
        <v>0</v>
      </c>
      <c r="AM28" s="1">
        <v>1</v>
      </c>
      <c r="AN28" s="1">
        <v>0</v>
      </c>
      <c r="AO28" s="1">
        <v>1</v>
      </c>
      <c r="AP28" s="1">
        <v>1</v>
      </c>
      <c r="AQ28" s="1">
        <v>0</v>
      </c>
      <c r="AR28" s="1">
        <v>0</v>
      </c>
      <c r="AS28" s="1">
        <v>0</v>
      </c>
      <c r="AT28" s="1">
        <v>1</v>
      </c>
      <c r="AU28" s="1">
        <v>0</v>
      </c>
      <c r="AV28" s="1">
        <v>1</v>
      </c>
      <c r="AW28" s="1">
        <v>0</v>
      </c>
      <c r="AX28" s="1">
        <v>1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1</v>
      </c>
      <c r="BE28" s="1">
        <v>0</v>
      </c>
      <c r="BF28" s="1">
        <v>0</v>
      </c>
      <c r="BG28" s="1">
        <v>0</v>
      </c>
      <c r="BH28" s="1">
        <v>0</v>
      </c>
      <c r="BI28" s="1">
        <v>1</v>
      </c>
      <c r="BJ28" s="1">
        <v>0</v>
      </c>
      <c r="BK28" s="1">
        <v>1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2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1</v>
      </c>
      <c r="CE28" s="1">
        <v>0</v>
      </c>
      <c r="CF28" s="1">
        <v>647</v>
      </c>
      <c r="CG28" s="19">
        <v>0</v>
      </c>
    </row>
    <row r="29" spans="4:85" x14ac:dyDescent="0.25">
      <c r="D29" s="72"/>
      <c r="E29" s="9" t="s">
        <v>164</v>
      </c>
      <c r="F29" s="10"/>
      <c r="G29" s="13">
        <v>445</v>
      </c>
      <c r="H29" s="11">
        <v>60</v>
      </c>
      <c r="I29" s="1">
        <v>37</v>
      </c>
      <c r="J29" s="1">
        <v>1</v>
      </c>
      <c r="K29" s="1">
        <v>7</v>
      </c>
      <c r="L29" s="1">
        <v>26</v>
      </c>
      <c r="M29" s="1">
        <v>12</v>
      </c>
      <c r="N29" s="1">
        <v>1</v>
      </c>
      <c r="O29" s="1">
        <v>4</v>
      </c>
      <c r="P29" s="1">
        <v>31</v>
      </c>
      <c r="Q29" s="1">
        <v>15</v>
      </c>
      <c r="R29" s="1">
        <v>42</v>
      </c>
      <c r="S29" s="1">
        <v>34</v>
      </c>
      <c r="T29" s="1">
        <v>26</v>
      </c>
      <c r="U29" s="1">
        <v>25</v>
      </c>
      <c r="V29" s="1">
        <v>0</v>
      </c>
      <c r="W29" s="1">
        <v>5</v>
      </c>
      <c r="X29" s="1">
        <v>259</v>
      </c>
      <c r="Y29" s="1">
        <v>84</v>
      </c>
      <c r="Z29" s="1">
        <v>31</v>
      </c>
      <c r="AA29" s="1">
        <v>150</v>
      </c>
      <c r="AB29" s="1">
        <v>56</v>
      </c>
      <c r="AC29" s="1">
        <v>73</v>
      </c>
      <c r="AD29" s="1">
        <v>2</v>
      </c>
      <c r="AE29" s="1">
        <v>8</v>
      </c>
      <c r="AF29" s="1">
        <v>0</v>
      </c>
      <c r="AG29" s="1">
        <v>12</v>
      </c>
      <c r="AH29" s="1">
        <v>0</v>
      </c>
      <c r="AI29" s="1">
        <v>0</v>
      </c>
      <c r="AJ29" s="1">
        <v>3</v>
      </c>
      <c r="AK29" s="1">
        <v>2</v>
      </c>
      <c r="AL29" s="1">
        <v>1</v>
      </c>
      <c r="AM29" s="1">
        <v>2</v>
      </c>
      <c r="AN29" s="1">
        <v>0</v>
      </c>
      <c r="AO29" s="1">
        <v>2</v>
      </c>
      <c r="AP29" s="1">
        <v>1</v>
      </c>
      <c r="AQ29" s="1">
        <v>0</v>
      </c>
      <c r="AR29" s="1">
        <v>0</v>
      </c>
      <c r="AS29" s="1">
        <v>1</v>
      </c>
      <c r="AT29" s="1">
        <v>0</v>
      </c>
      <c r="AU29" s="1">
        <v>1</v>
      </c>
      <c r="AV29" s="1">
        <v>5</v>
      </c>
      <c r="AW29" s="1">
        <v>0</v>
      </c>
      <c r="AX29" s="1">
        <v>1</v>
      </c>
      <c r="AY29" s="1">
        <v>0</v>
      </c>
      <c r="AZ29" s="1">
        <v>2</v>
      </c>
      <c r="BA29" s="1">
        <v>0</v>
      </c>
      <c r="BB29" s="1">
        <v>0</v>
      </c>
      <c r="BC29" s="1">
        <v>0</v>
      </c>
      <c r="BD29" s="1">
        <v>0</v>
      </c>
      <c r="BE29" s="1">
        <v>1</v>
      </c>
      <c r="BF29" s="1">
        <v>1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2</v>
      </c>
      <c r="CE29" s="1">
        <v>0</v>
      </c>
      <c r="CF29" s="1">
        <v>1026</v>
      </c>
      <c r="CG29" s="19">
        <v>0</v>
      </c>
    </row>
    <row r="30" spans="4:85" x14ac:dyDescent="0.25">
      <c r="D30" s="72"/>
      <c r="E30" s="9" t="s">
        <v>165</v>
      </c>
      <c r="F30" s="10"/>
      <c r="G30" s="13">
        <v>370</v>
      </c>
      <c r="H30" s="11">
        <v>28</v>
      </c>
      <c r="I30" s="1">
        <v>14</v>
      </c>
      <c r="J30" s="1">
        <v>1</v>
      </c>
      <c r="K30" s="1">
        <v>6</v>
      </c>
      <c r="L30" s="1">
        <v>10</v>
      </c>
      <c r="M30" s="1">
        <v>8</v>
      </c>
      <c r="N30" s="1">
        <v>2</v>
      </c>
      <c r="O30" s="1">
        <v>15</v>
      </c>
      <c r="P30" s="1">
        <v>38</v>
      </c>
      <c r="Q30" s="1">
        <v>15</v>
      </c>
      <c r="R30" s="1">
        <v>31</v>
      </c>
      <c r="S30" s="1">
        <v>27</v>
      </c>
      <c r="T30" s="1">
        <v>17</v>
      </c>
      <c r="U30" s="1">
        <v>15</v>
      </c>
      <c r="V30" s="1">
        <v>1</v>
      </c>
      <c r="W30" s="1">
        <v>3</v>
      </c>
      <c r="X30" s="1">
        <v>211</v>
      </c>
      <c r="Y30" s="1">
        <v>43</v>
      </c>
      <c r="Z30" s="1">
        <v>27</v>
      </c>
      <c r="AA30" s="1">
        <v>116</v>
      </c>
      <c r="AB30" s="1">
        <v>41</v>
      </c>
      <c r="AC30" s="1">
        <v>44</v>
      </c>
      <c r="AD30" s="1">
        <v>5</v>
      </c>
      <c r="AE30" s="1">
        <v>5</v>
      </c>
      <c r="AF30" s="1">
        <v>2</v>
      </c>
      <c r="AG30" s="1">
        <v>7</v>
      </c>
      <c r="AH30" s="1">
        <v>1</v>
      </c>
      <c r="AI30" s="1">
        <v>0</v>
      </c>
      <c r="AJ30" s="1">
        <v>1</v>
      </c>
      <c r="AK30" s="1">
        <v>0</v>
      </c>
      <c r="AL30" s="1">
        <v>2</v>
      </c>
      <c r="AM30" s="1">
        <v>1</v>
      </c>
      <c r="AN30" s="1">
        <v>1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1</v>
      </c>
      <c r="AU30" s="1">
        <v>0</v>
      </c>
      <c r="AV30" s="1">
        <v>2</v>
      </c>
      <c r="AW30" s="1">
        <v>0</v>
      </c>
      <c r="AX30" s="1">
        <v>0</v>
      </c>
      <c r="AY30" s="1">
        <v>0</v>
      </c>
      <c r="AZ30" s="1">
        <v>1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2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1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2</v>
      </c>
      <c r="CE30" s="1">
        <v>0</v>
      </c>
      <c r="CF30" s="1">
        <v>747</v>
      </c>
      <c r="CG30" s="19">
        <v>0</v>
      </c>
    </row>
    <row r="31" spans="4:85" x14ac:dyDescent="0.25">
      <c r="D31" s="72"/>
      <c r="E31" s="9" t="s">
        <v>166</v>
      </c>
      <c r="F31" s="10"/>
      <c r="G31" s="13">
        <v>355</v>
      </c>
      <c r="H31" s="11">
        <v>37</v>
      </c>
      <c r="I31" s="1">
        <v>17</v>
      </c>
      <c r="J31" s="1">
        <v>1</v>
      </c>
      <c r="K31" s="1">
        <v>6</v>
      </c>
      <c r="L31" s="1">
        <v>9</v>
      </c>
      <c r="M31" s="1">
        <v>7</v>
      </c>
      <c r="N31" s="1">
        <v>2</v>
      </c>
      <c r="O31" s="1">
        <v>13</v>
      </c>
      <c r="P31" s="1">
        <v>40</v>
      </c>
      <c r="Q31" s="1">
        <v>13</v>
      </c>
      <c r="R31" s="1">
        <v>46</v>
      </c>
      <c r="S31" s="1">
        <v>32</v>
      </c>
      <c r="T31" s="1">
        <v>8</v>
      </c>
      <c r="U31" s="1">
        <v>5</v>
      </c>
      <c r="V31" s="1">
        <v>0</v>
      </c>
      <c r="W31" s="1">
        <v>4</v>
      </c>
      <c r="X31" s="1">
        <v>217</v>
      </c>
      <c r="Y31" s="1">
        <v>55</v>
      </c>
      <c r="Z31" s="1">
        <v>14</v>
      </c>
      <c r="AA31" s="1">
        <v>99</v>
      </c>
      <c r="AB31" s="1">
        <v>36</v>
      </c>
      <c r="AC31" s="1">
        <v>42</v>
      </c>
      <c r="AD31" s="1">
        <v>3</v>
      </c>
      <c r="AE31" s="1">
        <v>12</v>
      </c>
      <c r="AF31" s="1">
        <v>0</v>
      </c>
      <c r="AG31" s="1">
        <v>9</v>
      </c>
      <c r="AH31" s="1">
        <v>0</v>
      </c>
      <c r="AI31" s="1">
        <v>0</v>
      </c>
      <c r="AJ31" s="1">
        <v>0</v>
      </c>
      <c r="AK31" s="1">
        <v>2</v>
      </c>
      <c r="AL31" s="1">
        <v>0</v>
      </c>
      <c r="AM31" s="1">
        <v>2</v>
      </c>
      <c r="AN31" s="1">
        <v>1</v>
      </c>
      <c r="AO31" s="1">
        <v>0</v>
      </c>
      <c r="AP31" s="1">
        <v>0</v>
      </c>
      <c r="AQ31" s="1">
        <v>1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1</v>
      </c>
      <c r="AZ31" s="1">
        <v>1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1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6</v>
      </c>
      <c r="CE31" s="1">
        <v>0</v>
      </c>
      <c r="CF31" s="1">
        <v>742</v>
      </c>
      <c r="CG31" s="19">
        <v>0</v>
      </c>
    </row>
    <row r="32" spans="4:85" x14ac:dyDescent="0.25">
      <c r="D32" s="72"/>
      <c r="E32" s="9" t="s">
        <v>167</v>
      </c>
      <c r="F32" s="10"/>
      <c r="G32" s="13">
        <v>366</v>
      </c>
      <c r="H32" s="11">
        <v>52</v>
      </c>
      <c r="I32" s="1">
        <v>21</v>
      </c>
      <c r="J32" s="1">
        <v>1</v>
      </c>
      <c r="K32" s="1">
        <v>7</v>
      </c>
      <c r="L32" s="1">
        <v>22</v>
      </c>
      <c r="M32" s="1">
        <v>5</v>
      </c>
      <c r="N32" s="1">
        <v>4</v>
      </c>
      <c r="O32" s="1">
        <v>6</v>
      </c>
      <c r="P32" s="1">
        <v>36</v>
      </c>
      <c r="Q32" s="1">
        <v>9</v>
      </c>
      <c r="R32" s="1">
        <v>40</v>
      </c>
      <c r="S32" s="1">
        <v>29</v>
      </c>
      <c r="T32" s="1">
        <v>11</v>
      </c>
      <c r="U32" s="1">
        <v>1</v>
      </c>
      <c r="V32" s="1">
        <v>3</v>
      </c>
      <c r="W32" s="1">
        <v>3</v>
      </c>
      <c r="X32" s="1">
        <v>244</v>
      </c>
      <c r="Y32" s="1">
        <v>75</v>
      </c>
      <c r="Z32" s="1">
        <v>23</v>
      </c>
      <c r="AA32" s="1">
        <v>110</v>
      </c>
      <c r="AB32" s="1">
        <v>15</v>
      </c>
      <c r="AC32" s="1">
        <v>30</v>
      </c>
      <c r="AD32" s="1">
        <v>1</v>
      </c>
      <c r="AE32" s="1">
        <v>15</v>
      </c>
      <c r="AF32" s="1">
        <v>0</v>
      </c>
      <c r="AG32" s="1">
        <v>1</v>
      </c>
      <c r="AH32" s="1">
        <v>0</v>
      </c>
      <c r="AI32" s="1">
        <v>0</v>
      </c>
      <c r="AJ32" s="1">
        <v>1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1</v>
      </c>
      <c r="AV32" s="1">
        <v>0</v>
      </c>
      <c r="AW32" s="1">
        <v>1</v>
      </c>
      <c r="AX32" s="1">
        <v>1</v>
      </c>
      <c r="AY32" s="1">
        <v>0</v>
      </c>
      <c r="AZ32" s="1">
        <v>1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1</v>
      </c>
      <c r="CE32" s="1">
        <v>0</v>
      </c>
      <c r="CF32" s="1">
        <v>770</v>
      </c>
      <c r="CG32" s="19">
        <v>0</v>
      </c>
    </row>
    <row r="33" spans="4:85" x14ac:dyDescent="0.25">
      <c r="D33" s="71" t="s">
        <v>168</v>
      </c>
      <c r="E33" s="12" t="s">
        <v>169</v>
      </c>
      <c r="F33" s="7"/>
      <c r="G33" s="14">
        <v>1130</v>
      </c>
      <c r="H33" s="8">
        <v>126</v>
      </c>
      <c r="I33" s="2">
        <v>59</v>
      </c>
      <c r="J33" s="2">
        <v>4</v>
      </c>
      <c r="K33" s="2">
        <v>27</v>
      </c>
      <c r="L33" s="2">
        <v>99</v>
      </c>
      <c r="M33" s="2">
        <v>55</v>
      </c>
      <c r="N33" s="2">
        <v>16</v>
      </c>
      <c r="O33" s="2">
        <v>0</v>
      </c>
      <c r="P33" s="2">
        <v>77</v>
      </c>
      <c r="Q33" s="2">
        <v>50</v>
      </c>
      <c r="R33" s="2">
        <v>170</v>
      </c>
      <c r="S33" s="2">
        <v>135</v>
      </c>
      <c r="T33" s="2">
        <v>66</v>
      </c>
      <c r="U33" s="2">
        <v>51</v>
      </c>
      <c r="V33" s="2">
        <v>1</v>
      </c>
      <c r="W33" s="2">
        <v>12</v>
      </c>
      <c r="X33" s="2">
        <v>600</v>
      </c>
      <c r="Y33" s="2">
        <v>190</v>
      </c>
      <c r="Z33" s="2">
        <v>80</v>
      </c>
      <c r="AA33" s="2">
        <v>296</v>
      </c>
      <c r="AB33" s="2">
        <v>165</v>
      </c>
      <c r="AC33" s="2">
        <v>154</v>
      </c>
      <c r="AD33" s="2">
        <v>11</v>
      </c>
      <c r="AE33" s="2">
        <v>8</v>
      </c>
      <c r="AF33" s="2">
        <v>0</v>
      </c>
      <c r="AG33" s="2">
        <v>29</v>
      </c>
      <c r="AH33" s="2">
        <v>0</v>
      </c>
      <c r="AI33" s="2">
        <v>0</v>
      </c>
      <c r="AJ33" s="2">
        <v>2</v>
      </c>
      <c r="AK33" s="2">
        <v>3</v>
      </c>
      <c r="AL33" s="2">
        <v>3</v>
      </c>
      <c r="AM33" s="2">
        <v>4</v>
      </c>
      <c r="AN33" s="2">
        <v>2</v>
      </c>
      <c r="AO33" s="2">
        <v>5</v>
      </c>
      <c r="AP33" s="2">
        <v>0</v>
      </c>
      <c r="AQ33" s="2">
        <v>0</v>
      </c>
      <c r="AR33" s="2">
        <v>0</v>
      </c>
      <c r="AS33" s="2">
        <v>2</v>
      </c>
      <c r="AT33" s="2">
        <v>0</v>
      </c>
      <c r="AU33" s="2">
        <v>0</v>
      </c>
      <c r="AV33" s="2">
        <v>3</v>
      </c>
      <c r="AW33" s="2">
        <v>1</v>
      </c>
      <c r="AX33" s="2">
        <v>2</v>
      </c>
      <c r="AY33" s="2">
        <v>1</v>
      </c>
      <c r="AZ33" s="2">
        <v>1</v>
      </c>
      <c r="BA33" s="2">
        <v>0</v>
      </c>
      <c r="BB33" s="2">
        <v>0</v>
      </c>
      <c r="BC33" s="2">
        <v>0</v>
      </c>
      <c r="BD33" s="2">
        <v>0</v>
      </c>
      <c r="BE33" s="2">
        <v>2</v>
      </c>
      <c r="BF33" s="2">
        <v>4</v>
      </c>
      <c r="BG33" s="2">
        <v>0</v>
      </c>
      <c r="BH33" s="2">
        <v>1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1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6</v>
      </c>
      <c r="CE33" s="2">
        <v>0</v>
      </c>
      <c r="CF33" s="2">
        <v>2524</v>
      </c>
      <c r="CG33" s="20">
        <v>0</v>
      </c>
    </row>
    <row r="34" spans="4:85" x14ac:dyDescent="0.25">
      <c r="D34" s="72"/>
      <c r="E34" s="9" t="s">
        <v>170</v>
      </c>
      <c r="F34" s="10"/>
      <c r="G34" s="13">
        <v>1058</v>
      </c>
      <c r="H34" s="11">
        <v>166</v>
      </c>
      <c r="I34" s="1">
        <v>63</v>
      </c>
      <c r="J34" s="1">
        <v>5</v>
      </c>
      <c r="K34" s="1">
        <v>14</v>
      </c>
      <c r="L34" s="1">
        <v>28</v>
      </c>
      <c r="M34" s="1">
        <v>13</v>
      </c>
      <c r="N34" s="1">
        <v>6</v>
      </c>
      <c r="O34" s="1">
        <v>48</v>
      </c>
      <c r="P34" s="1">
        <v>114</v>
      </c>
      <c r="Q34" s="1">
        <v>36</v>
      </c>
      <c r="R34" s="1">
        <v>23</v>
      </c>
      <c r="S34" s="1">
        <v>23</v>
      </c>
      <c r="T34" s="1">
        <v>63</v>
      </c>
      <c r="U34" s="1">
        <v>28</v>
      </c>
      <c r="V34" s="1">
        <v>3</v>
      </c>
      <c r="W34" s="1">
        <v>9</v>
      </c>
      <c r="X34" s="1">
        <v>644</v>
      </c>
      <c r="Y34" s="1">
        <v>181</v>
      </c>
      <c r="Z34" s="1">
        <v>52</v>
      </c>
      <c r="AA34" s="1">
        <v>389</v>
      </c>
      <c r="AB34" s="1">
        <v>63</v>
      </c>
      <c r="AC34" s="1">
        <v>96</v>
      </c>
      <c r="AD34" s="1">
        <v>2</v>
      </c>
      <c r="AE34" s="1">
        <v>34</v>
      </c>
      <c r="AF34" s="1">
        <v>2</v>
      </c>
      <c r="AG34" s="1">
        <v>12</v>
      </c>
      <c r="AH34" s="1">
        <v>1</v>
      </c>
      <c r="AI34" s="1">
        <v>0</v>
      </c>
      <c r="AJ34" s="1">
        <v>6</v>
      </c>
      <c r="AK34" s="1">
        <v>5</v>
      </c>
      <c r="AL34" s="1">
        <v>0</v>
      </c>
      <c r="AM34" s="1">
        <v>3</v>
      </c>
      <c r="AN34" s="1">
        <v>0</v>
      </c>
      <c r="AO34" s="1">
        <v>1</v>
      </c>
      <c r="AP34" s="1">
        <v>2</v>
      </c>
      <c r="AQ34" s="1">
        <v>1</v>
      </c>
      <c r="AR34" s="1">
        <v>0</v>
      </c>
      <c r="AS34" s="1">
        <v>1</v>
      </c>
      <c r="AT34" s="1">
        <v>2</v>
      </c>
      <c r="AU34" s="1">
        <v>2</v>
      </c>
      <c r="AV34" s="1">
        <v>7</v>
      </c>
      <c r="AW34" s="1">
        <v>0</v>
      </c>
      <c r="AX34" s="1">
        <v>2</v>
      </c>
      <c r="AY34" s="1">
        <v>1</v>
      </c>
      <c r="AZ34" s="1">
        <v>4</v>
      </c>
      <c r="BA34" s="1">
        <v>0</v>
      </c>
      <c r="BB34" s="1">
        <v>1</v>
      </c>
      <c r="BC34" s="1">
        <v>0</v>
      </c>
      <c r="BD34" s="1">
        <v>1</v>
      </c>
      <c r="BE34" s="1">
        <v>0</v>
      </c>
      <c r="BF34" s="1">
        <v>0</v>
      </c>
      <c r="BG34" s="1">
        <v>0</v>
      </c>
      <c r="BH34" s="1">
        <v>0</v>
      </c>
      <c r="BI34" s="1">
        <v>1</v>
      </c>
      <c r="BJ34" s="1">
        <v>0</v>
      </c>
      <c r="BK34" s="1">
        <v>1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3</v>
      </c>
      <c r="BY34" s="1">
        <v>0</v>
      </c>
      <c r="BZ34" s="1">
        <v>0</v>
      </c>
      <c r="CA34" s="1">
        <v>0</v>
      </c>
      <c r="CB34" s="1">
        <v>1</v>
      </c>
      <c r="CC34" s="1">
        <v>0</v>
      </c>
      <c r="CD34" s="1">
        <v>9</v>
      </c>
      <c r="CE34" s="1">
        <v>0</v>
      </c>
      <c r="CF34" s="1">
        <v>2172</v>
      </c>
      <c r="CG34" s="19">
        <v>0</v>
      </c>
    </row>
    <row r="35" spans="4:85" x14ac:dyDescent="0.25">
      <c r="D35" s="71" t="s">
        <v>171</v>
      </c>
      <c r="E35" s="12" t="s">
        <v>172</v>
      </c>
      <c r="F35" s="7"/>
      <c r="G35" s="14">
        <v>1130</v>
      </c>
      <c r="H35" s="8">
        <v>126</v>
      </c>
      <c r="I35" s="2">
        <v>59</v>
      </c>
      <c r="J35" s="2">
        <v>4</v>
      </c>
      <c r="K35" s="2">
        <v>27</v>
      </c>
      <c r="L35" s="2">
        <v>99</v>
      </c>
      <c r="M35" s="2">
        <v>55</v>
      </c>
      <c r="N35" s="2">
        <v>16</v>
      </c>
      <c r="O35" s="2">
        <v>0</v>
      </c>
      <c r="P35" s="2">
        <v>77</v>
      </c>
      <c r="Q35" s="2">
        <v>50</v>
      </c>
      <c r="R35" s="2">
        <v>170</v>
      </c>
      <c r="S35" s="2">
        <v>135</v>
      </c>
      <c r="T35" s="2">
        <v>66</v>
      </c>
      <c r="U35" s="2">
        <v>51</v>
      </c>
      <c r="V35" s="2">
        <v>1</v>
      </c>
      <c r="W35" s="2">
        <v>12</v>
      </c>
      <c r="X35" s="2">
        <v>600</v>
      </c>
      <c r="Y35" s="2">
        <v>190</v>
      </c>
      <c r="Z35" s="2">
        <v>80</v>
      </c>
      <c r="AA35" s="2">
        <v>296</v>
      </c>
      <c r="AB35" s="2">
        <v>165</v>
      </c>
      <c r="AC35" s="2">
        <v>154</v>
      </c>
      <c r="AD35" s="2">
        <v>11</v>
      </c>
      <c r="AE35" s="2">
        <v>8</v>
      </c>
      <c r="AF35" s="2">
        <v>0</v>
      </c>
      <c r="AG35" s="2">
        <v>29</v>
      </c>
      <c r="AH35" s="2">
        <v>0</v>
      </c>
      <c r="AI35" s="2">
        <v>0</v>
      </c>
      <c r="AJ35" s="2">
        <v>2</v>
      </c>
      <c r="AK35" s="2">
        <v>3</v>
      </c>
      <c r="AL35" s="2">
        <v>3</v>
      </c>
      <c r="AM35" s="2">
        <v>4</v>
      </c>
      <c r="AN35" s="2">
        <v>2</v>
      </c>
      <c r="AO35" s="2">
        <v>5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3</v>
      </c>
      <c r="AW35" s="2">
        <v>1</v>
      </c>
      <c r="AX35" s="2">
        <v>2</v>
      </c>
      <c r="AY35" s="2">
        <v>1</v>
      </c>
      <c r="AZ35" s="2">
        <v>1</v>
      </c>
      <c r="BA35" s="2">
        <v>0</v>
      </c>
      <c r="BB35" s="2">
        <v>0</v>
      </c>
      <c r="BC35" s="2">
        <v>0</v>
      </c>
      <c r="BD35" s="2">
        <v>0</v>
      </c>
      <c r="BE35" s="2">
        <v>2</v>
      </c>
      <c r="BF35" s="2">
        <v>4</v>
      </c>
      <c r="BG35" s="2">
        <v>0</v>
      </c>
      <c r="BH35" s="2">
        <v>1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1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6</v>
      </c>
      <c r="CE35" s="2">
        <v>0</v>
      </c>
      <c r="CF35" s="2">
        <v>2524</v>
      </c>
      <c r="CG35" s="20">
        <v>0</v>
      </c>
    </row>
    <row r="36" spans="4:85" x14ac:dyDescent="0.25">
      <c r="D36" s="72"/>
      <c r="E36" s="9" t="s">
        <v>161</v>
      </c>
      <c r="F36" s="10"/>
      <c r="G36" s="13">
        <v>37</v>
      </c>
      <c r="H36" s="11">
        <v>13</v>
      </c>
      <c r="I36" s="1">
        <v>4</v>
      </c>
      <c r="J36" s="1">
        <v>0</v>
      </c>
      <c r="K36" s="1">
        <v>1</v>
      </c>
      <c r="L36" s="1">
        <v>11</v>
      </c>
      <c r="M36" s="1">
        <v>5</v>
      </c>
      <c r="N36" s="1">
        <v>2</v>
      </c>
      <c r="O36" s="1">
        <v>0</v>
      </c>
      <c r="P36" s="1">
        <v>2</v>
      </c>
      <c r="Q36" s="1">
        <v>1</v>
      </c>
      <c r="R36" s="1">
        <v>1</v>
      </c>
      <c r="S36" s="1">
        <v>2</v>
      </c>
      <c r="T36" s="1">
        <v>5</v>
      </c>
      <c r="U36" s="1">
        <v>0</v>
      </c>
      <c r="V36" s="1">
        <v>0</v>
      </c>
      <c r="W36" s="1">
        <v>0</v>
      </c>
      <c r="X36" s="1">
        <v>12</v>
      </c>
      <c r="Y36" s="1">
        <v>8</v>
      </c>
      <c r="Z36" s="1">
        <v>0</v>
      </c>
      <c r="AA36" s="1">
        <v>8</v>
      </c>
      <c r="AB36" s="1">
        <v>4</v>
      </c>
      <c r="AC36" s="1">
        <v>2</v>
      </c>
      <c r="AD36" s="1">
        <v>0</v>
      </c>
      <c r="AE36" s="1">
        <v>0</v>
      </c>
      <c r="AF36" s="1">
        <v>0</v>
      </c>
      <c r="AG36" s="1">
        <v>1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1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1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84</v>
      </c>
      <c r="CG36" s="19">
        <v>0</v>
      </c>
    </row>
    <row r="37" spans="4:85" x14ac:dyDescent="0.25">
      <c r="D37" s="72"/>
      <c r="E37" s="9" t="s">
        <v>162</v>
      </c>
      <c r="F37" s="10"/>
      <c r="G37" s="13">
        <v>151</v>
      </c>
      <c r="H37" s="11">
        <v>33</v>
      </c>
      <c r="I37" s="1">
        <v>7</v>
      </c>
      <c r="J37" s="1">
        <v>2</v>
      </c>
      <c r="K37" s="1">
        <v>8</v>
      </c>
      <c r="L37" s="1">
        <v>23</v>
      </c>
      <c r="M37" s="1">
        <v>14</v>
      </c>
      <c r="N37" s="1">
        <v>7</v>
      </c>
      <c r="O37" s="1">
        <v>0</v>
      </c>
      <c r="P37" s="1">
        <v>20</v>
      </c>
      <c r="Q37" s="1">
        <v>8</v>
      </c>
      <c r="R37" s="1">
        <v>7</v>
      </c>
      <c r="S37" s="1">
        <v>9</v>
      </c>
      <c r="T37" s="1">
        <v>18</v>
      </c>
      <c r="U37" s="1">
        <v>13</v>
      </c>
      <c r="V37" s="1">
        <v>0</v>
      </c>
      <c r="W37" s="1">
        <v>1</v>
      </c>
      <c r="X37" s="1">
        <v>63</v>
      </c>
      <c r="Y37" s="1">
        <v>24</v>
      </c>
      <c r="Z37" s="1">
        <v>8</v>
      </c>
      <c r="AA37" s="1">
        <v>37</v>
      </c>
      <c r="AB37" s="1">
        <v>20</v>
      </c>
      <c r="AC37" s="1">
        <v>12</v>
      </c>
      <c r="AD37" s="1">
        <v>1</v>
      </c>
      <c r="AE37" s="1">
        <v>1</v>
      </c>
      <c r="AF37" s="1">
        <v>0</v>
      </c>
      <c r="AG37" s="1">
        <v>2</v>
      </c>
      <c r="AH37" s="1">
        <v>0</v>
      </c>
      <c r="AI37" s="1">
        <v>0</v>
      </c>
      <c r="AJ37" s="1">
        <v>1</v>
      </c>
      <c r="AK37" s="1">
        <v>1</v>
      </c>
      <c r="AL37" s="1">
        <v>0</v>
      </c>
      <c r="AM37" s="1">
        <v>0</v>
      </c>
      <c r="AN37" s="1">
        <v>0</v>
      </c>
      <c r="AO37" s="1">
        <v>3</v>
      </c>
      <c r="AP37" s="1">
        <v>0</v>
      </c>
      <c r="AQ37" s="1">
        <v>0</v>
      </c>
      <c r="AR37" s="1">
        <v>0</v>
      </c>
      <c r="AS37" s="1">
        <v>2</v>
      </c>
      <c r="AT37" s="1">
        <v>0</v>
      </c>
      <c r="AU37" s="1">
        <v>0</v>
      </c>
      <c r="AV37" s="1">
        <v>0</v>
      </c>
      <c r="AW37" s="1">
        <v>0</v>
      </c>
      <c r="AX37" s="1">
        <v>1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1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2</v>
      </c>
      <c r="CE37" s="1">
        <v>0</v>
      </c>
      <c r="CF37" s="1">
        <v>349</v>
      </c>
      <c r="CG37" s="19">
        <v>0</v>
      </c>
    </row>
    <row r="38" spans="4:85" x14ac:dyDescent="0.25">
      <c r="D38" s="72"/>
      <c r="E38" s="9" t="s">
        <v>163</v>
      </c>
      <c r="F38" s="10"/>
      <c r="G38" s="13">
        <v>163</v>
      </c>
      <c r="H38" s="11">
        <v>17</v>
      </c>
      <c r="I38" s="1">
        <v>11</v>
      </c>
      <c r="J38" s="1">
        <v>0</v>
      </c>
      <c r="K38" s="1">
        <v>3</v>
      </c>
      <c r="L38" s="1">
        <v>17</v>
      </c>
      <c r="M38" s="1">
        <v>9</v>
      </c>
      <c r="N38" s="1">
        <v>1</v>
      </c>
      <c r="O38" s="1">
        <v>0</v>
      </c>
      <c r="P38" s="1">
        <v>11</v>
      </c>
      <c r="Q38" s="1">
        <v>9</v>
      </c>
      <c r="R38" s="1">
        <v>21</v>
      </c>
      <c r="S38" s="1">
        <v>16</v>
      </c>
      <c r="T38" s="1">
        <v>10</v>
      </c>
      <c r="U38" s="1">
        <v>7</v>
      </c>
      <c r="V38" s="1">
        <v>0</v>
      </c>
      <c r="W38" s="1">
        <v>3</v>
      </c>
      <c r="X38" s="1">
        <v>65</v>
      </c>
      <c r="Y38" s="1">
        <v>22</v>
      </c>
      <c r="Z38" s="1">
        <v>9</v>
      </c>
      <c r="AA38" s="1">
        <v>53</v>
      </c>
      <c r="AB38" s="1">
        <v>29</v>
      </c>
      <c r="AC38" s="1">
        <v>23</v>
      </c>
      <c r="AD38" s="1">
        <v>0</v>
      </c>
      <c r="AE38" s="1">
        <v>0</v>
      </c>
      <c r="AF38" s="1">
        <v>0</v>
      </c>
      <c r="AG38" s="1">
        <v>4</v>
      </c>
      <c r="AH38" s="1">
        <v>0</v>
      </c>
      <c r="AI38" s="1">
        <v>0</v>
      </c>
      <c r="AJ38" s="1">
        <v>0</v>
      </c>
      <c r="AK38" s="1">
        <v>1</v>
      </c>
      <c r="AL38" s="1">
        <v>0</v>
      </c>
      <c r="AM38" s="1">
        <v>1</v>
      </c>
      <c r="AN38" s="1">
        <v>0</v>
      </c>
      <c r="AO38" s="1">
        <v>1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344</v>
      </c>
      <c r="CG38" s="19">
        <v>0</v>
      </c>
    </row>
    <row r="39" spans="4:85" x14ac:dyDescent="0.25">
      <c r="D39" s="72"/>
      <c r="E39" s="9" t="s">
        <v>164</v>
      </c>
      <c r="F39" s="10"/>
      <c r="G39" s="13">
        <v>235</v>
      </c>
      <c r="H39" s="11">
        <v>30</v>
      </c>
      <c r="I39" s="1">
        <v>20</v>
      </c>
      <c r="J39" s="1">
        <v>1</v>
      </c>
      <c r="K39" s="1">
        <v>5</v>
      </c>
      <c r="L39" s="1">
        <v>20</v>
      </c>
      <c r="M39" s="1">
        <v>11</v>
      </c>
      <c r="N39" s="1">
        <v>0</v>
      </c>
      <c r="O39" s="1">
        <v>0</v>
      </c>
      <c r="P39" s="1">
        <v>13</v>
      </c>
      <c r="Q39" s="1">
        <v>9</v>
      </c>
      <c r="R39" s="1">
        <v>38</v>
      </c>
      <c r="S39" s="1">
        <v>29</v>
      </c>
      <c r="T39" s="1">
        <v>14</v>
      </c>
      <c r="U39" s="1">
        <v>14</v>
      </c>
      <c r="V39" s="1">
        <v>0</v>
      </c>
      <c r="W39" s="1">
        <v>3</v>
      </c>
      <c r="X39" s="1">
        <v>129</v>
      </c>
      <c r="Y39" s="1">
        <v>42</v>
      </c>
      <c r="Z39" s="1">
        <v>22</v>
      </c>
      <c r="AA39" s="1">
        <v>56</v>
      </c>
      <c r="AB39" s="1">
        <v>40</v>
      </c>
      <c r="AC39" s="1">
        <v>44</v>
      </c>
      <c r="AD39" s="1">
        <v>1</v>
      </c>
      <c r="AE39" s="1">
        <v>2</v>
      </c>
      <c r="AF39" s="1">
        <v>0</v>
      </c>
      <c r="AG39" s="1">
        <v>9</v>
      </c>
      <c r="AH39" s="1">
        <v>0</v>
      </c>
      <c r="AI39" s="1">
        <v>0</v>
      </c>
      <c r="AJ39" s="1">
        <v>0</v>
      </c>
      <c r="AK39" s="1">
        <v>1</v>
      </c>
      <c r="AL39" s="1">
        <v>1</v>
      </c>
      <c r="AM39" s="1">
        <v>1</v>
      </c>
      <c r="AN39" s="1">
        <v>0</v>
      </c>
      <c r="AO39" s="1">
        <v>1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1</v>
      </c>
      <c r="AW39" s="1">
        <v>0</v>
      </c>
      <c r="AX39" s="1">
        <v>1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1</v>
      </c>
      <c r="BF39" s="1">
        <v>1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560</v>
      </c>
      <c r="CG39" s="19">
        <v>0</v>
      </c>
    </row>
    <row r="40" spans="4:85" x14ac:dyDescent="0.25">
      <c r="D40" s="72"/>
      <c r="E40" s="9" t="s">
        <v>165</v>
      </c>
      <c r="F40" s="10"/>
      <c r="G40" s="13">
        <v>186</v>
      </c>
      <c r="H40" s="11">
        <v>11</v>
      </c>
      <c r="I40" s="1">
        <v>8</v>
      </c>
      <c r="J40" s="1">
        <v>0</v>
      </c>
      <c r="K40" s="1">
        <v>4</v>
      </c>
      <c r="L40" s="1">
        <v>10</v>
      </c>
      <c r="M40" s="1">
        <v>6</v>
      </c>
      <c r="N40" s="1">
        <v>2</v>
      </c>
      <c r="O40" s="1">
        <v>0</v>
      </c>
      <c r="P40" s="1">
        <v>13</v>
      </c>
      <c r="Q40" s="1">
        <v>7</v>
      </c>
      <c r="R40" s="1">
        <v>27</v>
      </c>
      <c r="S40" s="1">
        <v>21</v>
      </c>
      <c r="T40" s="1">
        <v>8</v>
      </c>
      <c r="U40" s="1">
        <v>12</v>
      </c>
      <c r="V40" s="1">
        <v>1</v>
      </c>
      <c r="W40" s="1">
        <v>1</v>
      </c>
      <c r="X40" s="1">
        <v>96</v>
      </c>
      <c r="Y40" s="1">
        <v>26</v>
      </c>
      <c r="Z40" s="1">
        <v>21</v>
      </c>
      <c r="AA40" s="1">
        <v>45</v>
      </c>
      <c r="AB40" s="1">
        <v>32</v>
      </c>
      <c r="AC40" s="1">
        <v>28</v>
      </c>
      <c r="AD40" s="1">
        <v>5</v>
      </c>
      <c r="AE40" s="1">
        <v>0</v>
      </c>
      <c r="AF40" s="1">
        <v>0</v>
      </c>
      <c r="AG40" s="1">
        <v>5</v>
      </c>
      <c r="AH40" s="1">
        <v>0</v>
      </c>
      <c r="AI40" s="1">
        <v>0</v>
      </c>
      <c r="AJ40" s="1">
        <v>1</v>
      </c>
      <c r="AK40" s="1">
        <v>0</v>
      </c>
      <c r="AL40" s="1">
        <v>2</v>
      </c>
      <c r="AM40" s="1">
        <v>0</v>
      </c>
      <c r="AN40" s="1">
        <v>1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1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2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1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398</v>
      </c>
      <c r="CG40" s="19">
        <v>0</v>
      </c>
    </row>
    <row r="41" spans="4:85" x14ac:dyDescent="0.25">
      <c r="D41" s="72"/>
      <c r="E41" s="9" t="s">
        <v>166</v>
      </c>
      <c r="F41" s="10"/>
      <c r="G41" s="13">
        <v>178</v>
      </c>
      <c r="H41" s="11">
        <v>10</v>
      </c>
      <c r="I41" s="1">
        <v>4</v>
      </c>
      <c r="J41" s="1">
        <v>0</v>
      </c>
      <c r="K41" s="1">
        <v>3</v>
      </c>
      <c r="L41" s="1">
        <v>6</v>
      </c>
      <c r="M41" s="1">
        <v>6</v>
      </c>
      <c r="N41" s="1">
        <v>1</v>
      </c>
      <c r="O41" s="1">
        <v>0</v>
      </c>
      <c r="P41" s="1">
        <v>9</v>
      </c>
      <c r="Q41" s="1">
        <v>7</v>
      </c>
      <c r="R41" s="1">
        <v>41</v>
      </c>
      <c r="S41" s="1">
        <v>31</v>
      </c>
      <c r="T41" s="1">
        <v>4</v>
      </c>
      <c r="U41" s="1">
        <v>4</v>
      </c>
      <c r="V41" s="1">
        <v>0</v>
      </c>
      <c r="W41" s="1">
        <v>2</v>
      </c>
      <c r="X41" s="1">
        <v>111</v>
      </c>
      <c r="Y41" s="1">
        <v>27</v>
      </c>
      <c r="Z41" s="1">
        <v>7</v>
      </c>
      <c r="AA41" s="1">
        <v>43</v>
      </c>
      <c r="AB41" s="1">
        <v>28</v>
      </c>
      <c r="AC41" s="1">
        <v>26</v>
      </c>
      <c r="AD41" s="1">
        <v>3</v>
      </c>
      <c r="AE41" s="1">
        <v>1</v>
      </c>
      <c r="AF41" s="1">
        <v>0</v>
      </c>
      <c r="AG41" s="1">
        <v>7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1</v>
      </c>
      <c r="AN41" s="1">
        <v>1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1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1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3</v>
      </c>
      <c r="CE41" s="1">
        <v>0</v>
      </c>
      <c r="CF41" s="1">
        <v>388</v>
      </c>
      <c r="CG41" s="19">
        <v>0</v>
      </c>
    </row>
    <row r="42" spans="4:85" x14ac:dyDescent="0.25">
      <c r="D42" s="72"/>
      <c r="E42" s="9" t="s">
        <v>167</v>
      </c>
      <c r="F42" s="10"/>
      <c r="G42" s="13">
        <v>180</v>
      </c>
      <c r="H42" s="11">
        <v>12</v>
      </c>
      <c r="I42" s="1">
        <v>5</v>
      </c>
      <c r="J42" s="1">
        <v>1</v>
      </c>
      <c r="K42" s="1">
        <v>3</v>
      </c>
      <c r="L42" s="1">
        <v>12</v>
      </c>
      <c r="M42" s="1">
        <v>4</v>
      </c>
      <c r="N42" s="1">
        <v>3</v>
      </c>
      <c r="O42" s="1">
        <v>0</v>
      </c>
      <c r="P42" s="1">
        <v>9</v>
      </c>
      <c r="Q42" s="1">
        <v>9</v>
      </c>
      <c r="R42" s="1">
        <v>35</v>
      </c>
      <c r="S42" s="1">
        <v>27</v>
      </c>
      <c r="T42" s="1">
        <v>7</v>
      </c>
      <c r="U42" s="1">
        <v>1</v>
      </c>
      <c r="V42" s="1">
        <v>0</v>
      </c>
      <c r="W42" s="1">
        <v>2</v>
      </c>
      <c r="X42" s="1">
        <v>124</v>
      </c>
      <c r="Y42" s="1">
        <v>41</v>
      </c>
      <c r="Z42" s="1">
        <v>13</v>
      </c>
      <c r="AA42" s="1">
        <v>54</v>
      </c>
      <c r="AB42" s="1">
        <v>12</v>
      </c>
      <c r="AC42" s="1">
        <v>19</v>
      </c>
      <c r="AD42" s="1">
        <v>1</v>
      </c>
      <c r="AE42" s="1">
        <v>4</v>
      </c>
      <c r="AF42" s="1">
        <v>0</v>
      </c>
      <c r="AG42" s="1">
        <v>1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1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1</v>
      </c>
      <c r="CE42" s="1">
        <v>0</v>
      </c>
      <c r="CF42" s="1">
        <v>401</v>
      </c>
      <c r="CG42" s="19">
        <v>0</v>
      </c>
    </row>
    <row r="43" spans="4:85" x14ac:dyDescent="0.25">
      <c r="D43" s="72"/>
      <c r="E43" s="9" t="s">
        <v>173</v>
      </c>
      <c r="F43" s="10"/>
      <c r="G43" s="13">
        <v>1058</v>
      </c>
      <c r="H43" s="11">
        <v>166</v>
      </c>
      <c r="I43" s="1">
        <v>63</v>
      </c>
      <c r="J43" s="1">
        <v>5</v>
      </c>
      <c r="K43" s="1">
        <v>14</v>
      </c>
      <c r="L43" s="1">
        <v>28</v>
      </c>
      <c r="M43" s="1">
        <v>13</v>
      </c>
      <c r="N43" s="1">
        <v>6</v>
      </c>
      <c r="O43" s="1">
        <v>48</v>
      </c>
      <c r="P43" s="1">
        <v>114</v>
      </c>
      <c r="Q43" s="1">
        <v>36</v>
      </c>
      <c r="R43" s="1">
        <v>23</v>
      </c>
      <c r="S43" s="1">
        <v>23</v>
      </c>
      <c r="T43" s="1">
        <v>63</v>
      </c>
      <c r="U43" s="1">
        <v>28</v>
      </c>
      <c r="V43" s="1">
        <v>3</v>
      </c>
      <c r="W43" s="1">
        <v>9</v>
      </c>
      <c r="X43" s="1">
        <v>644</v>
      </c>
      <c r="Y43" s="1">
        <v>181</v>
      </c>
      <c r="Z43" s="1">
        <v>52</v>
      </c>
      <c r="AA43" s="1">
        <v>389</v>
      </c>
      <c r="AB43" s="1">
        <v>63</v>
      </c>
      <c r="AC43" s="1">
        <v>96</v>
      </c>
      <c r="AD43" s="1">
        <v>2</v>
      </c>
      <c r="AE43" s="1">
        <v>34</v>
      </c>
      <c r="AF43" s="1">
        <v>2</v>
      </c>
      <c r="AG43" s="1">
        <v>12</v>
      </c>
      <c r="AH43" s="1">
        <v>1</v>
      </c>
      <c r="AI43" s="1">
        <v>0</v>
      </c>
      <c r="AJ43" s="1">
        <v>6</v>
      </c>
      <c r="AK43" s="1">
        <v>5</v>
      </c>
      <c r="AL43" s="1">
        <v>0</v>
      </c>
      <c r="AM43" s="1">
        <v>3</v>
      </c>
      <c r="AN43" s="1">
        <v>0</v>
      </c>
      <c r="AO43" s="1">
        <v>1</v>
      </c>
      <c r="AP43" s="1">
        <v>2</v>
      </c>
      <c r="AQ43" s="1">
        <v>1</v>
      </c>
      <c r="AR43" s="1">
        <v>0</v>
      </c>
      <c r="AS43" s="1">
        <v>1</v>
      </c>
      <c r="AT43" s="1">
        <v>2</v>
      </c>
      <c r="AU43" s="1">
        <v>2</v>
      </c>
      <c r="AV43" s="1">
        <v>7</v>
      </c>
      <c r="AW43" s="1">
        <v>0</v>
      </c>
      <c r="AX43" s="1">
        <v>2</v>
      </c>
      <c r="AY43" s="1">
        <v>1</v>
      </c>
      <c r="AZ43" s="1">
        <v>4</v>
      </c>
      <c r="BA43" s="1">
        <v>0</v>
      </c>
      <c r="BB43" s="1">
        <v>1</v>
      </c>
      <c r="BC43" s="1">
        <v>0</v>
      </c>
      <c r="BD43" s="1">
        <v>1</v>
      </c>
      <c r="BE43" s="1">
        <v>0</v>
      </c>
      <c r="BF43" s="1">
        <v>0</v>
      </c>
      <c r="BG43" s="1">
        <v>0</v>
      </c>
      <c r="BH43" s="1">
        <v>0</v>
      </c>
      <c r="BI43" s="1">
        <v>1</v>
      </c>
      <c r="BJ43" s="1">
        <v>0</v>
      </c>
      <c r="BK43" s="1">
        <v>1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3</v>
      </c>
      <c r="BY43" s="1">
        <v>0</v>
      </c>
      <c r="BZ43" s="1">
        <v>0</v>
      </c>
      <c r="CA43" s="1">
        <v>0</v>
      </c>
      <c r="CB43" s="1">
        <v>1</v>
      </c>
      <c r="CC43" s="1">
        <v>0</v>
      </c>
      <c r="CD43" s="1">
        <v>9</v>
      </c>
      <c r="CE43" s="1">
        <v>0</v>
      </c>
      <c r="CF43" s="1">
        <v>2172</v>
      </c>
      <c r="CG43" s="19">
        <v>0</v>
      </c>
    </row>
    <row r="44" spans="4:85" x14ac:dyDescent="0.25">
      <c r="D44" s="72"/>
      <c r="E44" s="9" t="s">
        <v>161</v>
      </c>
      <c r="F44" s="10"/>
      <c r="G44" s="13">
        <v>26</v>
      </c>
      <c r="H44" s="11">
        <v>12</v>
      </c>
      <c r="I44" s="1">
        <v>0</v>
      </c>
      <c r="J44" s="1">
        <v>1</v>
      </c>
      <c r="K44" s="1">
        <v>0</v>
      </c>
      <c r="L44" s="1">
        <v>2</v>
      </c>
      <c r="M44" s="1">
        <v>0</v>
      </c>
      <c r="N44" s="1">
        <v>0</v>
      </c>
      <c r="O44" s="1">
        <v>3</v>
      </c>
      <c r="P44" s="1">
        <v>3</v>
      </c>
      <c r="Q44" s="1">
        <v>2</v>
      </c>
      <c r="R44" s="1">
        <v>0</v>
      </c>
      <c r="S44" s="1">
        <v>0</v>
      </c>
      <c r="T44" s="1">
        <v>6</v>
      </c>
      <c r="U44" s="1">
        <v>1</v>
      </c>
      <c r="V44" s="1">
        <v>0</v>
      </c>
      <c r="W44" s="1">
        <v>0</v>
      </c>
      <c r="X44" s="1">
        <v>17</v>
      </c>
      <c r="Y44" s="1">
        <v>4</v>
      </c>
      <c r="Z44" s="1">
        <v>1</v>
      </c>
      <c r="AA44" s="1">
        <v>8</v>
      </c>
      <c r="AB44" s="1">
        <v>1</v>
      </c>
      <c r="AC44" s="1">
        <v>2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1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64</v>
      </c>
      <c r="CG44" s="19">
        <v>0</v>
      </c>
    </row>
    <row r="45" spans="4:85" x14ac:dyDescent="0.25">
      <c r="D45" s="72"/>
      <c r="E45" s="9" t="s">
        <v>162</v>
      </c>
      <c r="F45" s="10"/>
      <c r="G45" s="13">
        <v>126</v>
      </c>
      <c r="H45" s="11">
        <v>29</v>
      </c>
      <c r="I45" s="1">
        <v>2</v>
      </c>
      <c r="J45" s="1">
        <v>1</v>
      </c>
      <c r="K45" s="1">
        <v>0</v>
      </c>
      <c r="L45" s="1">
        <v>4</v>
      </c>
      <c r="M45" s="1">
        <v>2</v>
      </c>
      <c r="N45" s="1">
        <v>2</v>
      </c>
      <c r="O45" s="1">
        <v>3</v>
      </c>
      <c r="P45" s="1">
        <v>7</v>
      </c>
      <c r="Q45" s="1">
        <v>9</v>
      </c>
      <c r="R45" s="1">
        <v>2</v>
      </c>
      <c r="S45" s="1">
        <v>3</v>
      </c>
      <c r="T45" s="1">
        <v>17</v>
      </c>
      <c r="U45" s="1">
        <v>8</v>
      </c>
      <c r="V45" s="1">
        <v>0</v>
      </c>
      <c r="W45" s="1">
        <v>1</v>
      </c>
      <c r="X45" s="1">
        <v>68</v>
      </c>
      <c r="Y45" s="1">
        <v>28</v>
      </c>
      <c r="Z45" s="1">
        <v>9</v>
      </c>
      <c r="AA45" s="1">
        <v>46</v>
      </c>
      <c r="AB45" s="1">
        <v>7</v>
      </c>
      <c r="AC45" s="1">
        <v>6</v>
      </c>
      <c r="AD45" s="1">
        <v>1</v>
      </c>
      <c r="AE45" s="1">
        <v>0</v>
      </c>
      <c r="AF45" s="1">
        <v>0</v>
      </c>
      <c r="AG45" s="1">
        <v>2</v>
      </c>
      <c r="AH45" s="1">
        <v>0</v>
      </c>
      <c r="AI45" s="1">
        <v>0</v>
      </c>
      <c r="AJ45" s="1">
        <v>1</v>
      </c>
      <c r="AK45" s="1">
        <v>2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2</v>
      </c>
      <c r="AW45" s="1">
        <v>0</v>
      </c>
      <c r="AX45" s="1">
        <v>0</v>
      </c>
      <c r="AY45" s="1">
        <v>1</v>
      </c>
      <c r="AZ45" s="1">
        <v>0</v>
      </c>
      <c r="BA45" s="1">
        <v>0</v>
      </c>
      <c r="BB45" s="1">
        <v>1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1</v>
      </c>
      <c r="BY45" s="1">
        <v>0</v>
      </c>
      <c r="BZ45" s="1">
        <v>0</v>
      </c>
      <c r="CA45" s="1">
        <v>0</v>
      </c>
      <c r="CB45" s="1">
        <v>1</v>
      </c>
      <c r="CC45" s="1">
        <v>0</v>
      </c>
      <c r="CD45" s="1">
        <v>1</v>
      </c>
      <c r="CE45" s="1">
        <v>0</v>
      </c>
      <c r="CF45" s="1">
        <v>267</v>
      </c>
      <c r="CG45" s="19">
        <v>0</v>
      </c>
    </row>
    <row r="46" spans="4:85" x14ac:dyDescent="0.25">
      <c r="D46" s="72"/>
      <c r="E46" s="9" t="s">
        <v>163</v>
      </c>
      <c r="F46" s="10"/>
      <c r="G46" s="13">
        <v>149</v>
      </c>
      <c r="H46" s="11">
        <v>11</v>
      </c>
      <c r="I46" s="1">
        <v>9</v>
      </c>
      <c r="J46" s="1">
        <v>1</v>
      </c>
      <c r="K46" s="1">
        <v>3</v>
      </c>
      <c r="L46" s="1">
        <v>3</v>
      </c>
      <c r="M46" s="1">
        <v>6</v>
      </c>
      <c r="N46" s="1">
        <v>1</v>
      </c>
      <c r="O46" s="1">
        <v>4</v>
      </c>
      <c r="P46" s="1">
        <v>3</v>
      </c>
      <c r="Q46" s="1">
        <v>5</v>
      </c>
      <c r="R46" s="1">
        <v>3</v>
      </c>
      <c r="S46" s="1">
        <v>6</v>
      </c>
      <c r="T46" s="1">
        <v>11</v>
      </c>
      <c r="U46" s="1">
        <v>4</v>
      </c>
      <c r="V46" s="1">
        <v>0</v>
      </c>
      <c r="W46" s="1">
        <v>1</v>
      </c>
      <c r="X46" s="1">
        <v>88</v>
      </c>
      <c r="Y46" s="1">
        <v>28</v>
      </c>
      <c r="Z46" s="1">
        <v>10</v>
      </c>
      <c r="AA46" s="1">
        <v>58</v>
      </c>
      <c r="AB46" s="1">
        <v>19</v>
      </c>
      <c r="AC46" s="1">
        <v>16</v>
      </c>
      <c r="AD46" s="1">
        <v>0</v>
      </c>
      <c r="AE46" s="1">
        <v>1</v>
      </c>
      <c r="AF46" s="1">
        <v>0</v>
      </c>
      <c r="AG46" s="1">
        <v>3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1</v>
      </c>
      <c r="AQ46" s="1">
        <v>0</v>
      </c>
      <c r="AR46" s="1">
        <v>0</v>
      </c>
      <c r="AS46" s="1">
        <v>0</v>
      </c>
      <c r="AT46" s="1">
        <v>1</v>
      </c>
      <c r="AU46" s="1">
        <v>0</v>
      </c>
      <c r="AV46" s="1">
        <v>0</v>
      </c>
      <c r="AW46" s="1">
        <v>0</v>
      </c>
      <c r="AX46" s="1">
        <v>1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1</v>
      </c>
      <c r="BE46" s="1">
        <v>0</v>
      </c>
      <c r="BF46" s="1">
        <v>0</v>
      </c>
      <c r="BG46" s="1">
        <v>0</v>
      </c>
      <c r="BH46" s="1">
        <v>0</v>
      </c>
      <c r="BI46" s="1">
        <v>1</v>
      </c>
      <c r="BJ46" s="1">
        <v>0</v>
      </c>
      <c r="BK46" s="1">
        <v>1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2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1</v>
      </c>
      <c r="CE46" s="1">
        <v>0</v>
      </c>
      <c r="CF46" s="1">
        <v>303</v>
      </c>
      <c r="CG46" s="19">
        <v>0</v>
      </c>
    </row>
    <row r="47" spans="4:85" x14ac:dyDescent="0.25">
      <c r="D47" s="72"/>
      <c r="E47" s="9" t="s">
        <v>164</v>
      </c>
      <c r="F47" s="10"/>
      <c r="G47" s="13">
        <v>210</v>
      </c>
      <c r="H47" s="11">
        <v>30</v>
      </c>
      <c r="I47" s="1">
        <v>17</v>
      </c>
      <c r="J47" s="1">
        <v>0</v>
      </c>
      <c r="K47" s="1">
        <v>2</v>
      </c>
      <c r="L47" s="1">
        <v>6</v>
      </c>
      <c r="M47" s="1">
        <v>1</v>
      </c>
      <c r="N47" s="1">
        <v>1</v>
      </c>
      <c r="O47" s="1">
        <v>4</v>
      </c>
      <c r="P47" s="1">
        <v>18</v>
      </c>
      <c r="Q47" s="1">
        <v>6</v>
      </c>
      <c r="R47" s="1">
        <v>4</v>
      </c>
      <c r="S47" s="1">
        <v>5</v>
      </c>
      <c r="T47" s="1">
        <v>12</v>
      </c>
      <c r="U47" s="1">
        <v>11</v>
      </c>
      <c r="V47" s="1">
        <v>0</v>
      </c>
      <c r="W47" s="1">
        <v>2</v>
      </c>
      <c r="X47" s="1">
        <v>130</v>
      </c>
      <c r="Y47" s="1">
        <v>42</v>
      </c>
      <c r="Z47" s="1">
        <v>9</v>
      </c>
      <c r="AA47" s="1">
        <v>94</v>
      </c>
      <c r="AB47" s="1">
        <v>16</v>
      </c>
      <c r="AC47" s="1">
        <v>29</v>
      </c>
      <c r="AD47" s="1">
        <v>1</v>
      </c>
      <c r="AE47" s="1">
        <v>6</v>
      </c>
      <c r="AF47" s="1">
        <v>0</v>
      </c>
      <c r="AG47" s="1">
        <v>3</v>
      </c>
      <c r="AH47" s="1">
        <v>0</v>
      </c>
      <c r="AI47" s="1">
        <v>0</v>
      </c>
      <c r="AJ47" s="1">
        <v>3</v>
      </c>
      <c r="AK47" s="1">
        <v>1</v>
      </c>
      <c r="AL47" s="1">
        <v>0</v>
      </c>
      <c r="AM47" s="1">
        <v>1</v>
      </c>
      <c r="AN47" s="1">
        <v>0</v>
      </c>
      <c r="AO47" s="1">
        <v>1</v>
      </c>
      <c r="AP47" s="1">
        <v>1</v>
      </c>
      <c r="AQ47" s="1">
        <v>0</v>
      </c>
      <c r="AR47" s="1">
        <v>0</v>
      </c>
      <c r="AS47" s="1">
        <v>1</v>
      </c>
      <c r="AT47" s="1">
        <v>0</v>
      </c>
      <c r="AU47" s="1">
        <v>1</v>
      </c>
      <c r="AV47" s="1">
        <v>4</v>
      </c>
      <c r="AW47" s="1">
        <v>0</v>
      </c>
      <c r="AX47" s="1">
        <v>0</v>
      </c>
      <c r="AY47" s="1">
        <v>0</v>
      </c>
      <c r="AZ47" s="1">
        <v>2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2</v>
      </c>
      <c r="CE47" s="1">
        <v>0</v>
      </c>
      <c r="CF47" s="1">
        <v>466</v>
      </c>
      <c r="CG47" s="19">
        <v>0</v>
      </c>
    </row>
    <row r="48" spans="4:85" x14ac:dyDescent="0.25">
      <c r="D48" s="72"/>
      <c r="E48" s="9" t="s">
        <v>165</v>
      </c>
      <c r="F48" s="10"/>
      <c r="G48" s="13">
        <v>184</v>
      </c>
      <c r="H48" s="11">
        <v>17</v>
      </c>
      <c r="I48" s="1">
        <v>6</v>
      </c>
      <c r="J48" s="1">
        <v>1</v>
      </c>
      <c r="K48" s="1">
        <v>2</v>
      </c>
      <c r="L48" s="1">
        <v>0</v>
      </c>
      <c r="M48" s="1">
        <v>2</v>
      </c>
      <c r="N48" s="1">
        <v>0</v>
      </c>
      <c r="O48" s="1">
        <v>15</v>
      </c>
      <c r="P48" s="1">
        <v>25</v>
      </c>
      <c r="Q48" s="1">
        <v>8</v>
      </c>
      <c r="R48" s="1">
        <v>4</v>
      </c>
      <c r="S48" s="1">
        <v>6</v>
      </c>
      <c r="T48" s="1">
        <v>9</v>
      </c>
      <c r="U48" s="1">
        <v>3</v>
      </c>
      <c r="V48" s="1">
        <v>0</v>
      </c>
      <c r="W48" s="1">
        <v>2</v>
      </c>
      <c r="X48" s="1">
        <v>115</v>
      </c>
      <c r="Y48" s="1">
        <v>17</v>
      </c>
      <c r="Z48" s="1">
        <v>6</v>
      </c>
      <c r="AA48" s="1">
        <v>71</v>
      </c>
      <c r="AB48" s="1">
        <v>9</v>
      </c>
      <c r="AC48" s="1">
        <v>16</v>
      </c>
      <c r="AD48" s="1">
        <v>0</v>
      </c>
      <c r="AE48" s="1">
        <v>5</v>
      </c>
      <c r="AF48" s="1">
        <v>2</v>
      </c>
      <c r="AG48" s="1">
        <v>2</v>
      </c>
      <c r="AH48" s="1">
        <v>1</v>
      </c>
      <c r="AI48" s="1">
        <v>0</v>
      </c>
      <c r="AJ48" s="1">
        <v>0</v>
      </c>
      <c r="AK48" s="1">
        <v>0</v>
      </c>
      <c r="AL48" s="1">
        <v>0</v>
      </c>
      <c r="AM48" s="1">
        <v>1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1</v>
      </c>
      <c r="AU48" s="1">
        <v>0</v>
      </c>
      <c r="AV48" s="1">
        <v>1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2</v>
      </c>
      <c r="CE48" s="1">
        <v>0</v>
      </c>
      <c r="CF48" s="1">
        <v>349</v>
      </c>
      <c r="CG48" s="19">
        <v>0</v>
      </c>
    </row>
    <row r="49" spans="4:85" x14ac:dyDescent="0.25">
      <c r="D49" s="72"/>
      <c r="E49" s="9" t="s">
        <v>166</v>
      </c>
      <c r="F49" s="10"/>
      <c r="G49" s="13">
        <v>177</v>
      </c>
      <c r="H49" s="11">
        <v>27</v>
      </c>
      <c r="I49" s="1">
        <v>13</v>
      </c>
      <c r="J49" s="1">
        <v>1</v>
      </c>
      <c r="K49" s="1">
        <v>3</v>
      </c>
      <c r="L49" s="1">
        <v>3</v>
      </c>
      <c r="M49" s="1">
        <v>1</v>
      </c>
      <c r="N49" s="1">
        <v>1</v>
      </c>
      <c r="O49" s="1">
        <v>13</v>
      </c>
      <c r="P49" s="1">
        <v>31</v>
      </c>
      <c r="Q49" s="1">
        <v>6</v>
      </c>
      <c r="R49" s="1">
        <v>5</v>
      </c>
      <c r="S49" s="1">
        <v>1</v>
      </c>
      <c r="T49" s="1">
        <v>4</v>
      </c>
      <c r="U49" s="1">
        <v>1</v>
      </c>
      <c r="V49" s="1">
        <v>0</v>
      </c>
      <c r="W49" s="1">
        <v>2</v>
      </c>
      <c r="X49" s="1">
        <v>106</v>
      </c>
      <c r="Y49" s="1">
        <v>28</v>
      </c>
      <c r="Z49" s="1">
        <v>7</v>
      </c>
      <c r="AA49" s="1">
        <v>56</v>
      </c>
      <c r="AB49" s="1">
        <v>8</v>
      </c>
      <c r="AC49" s="1">
        <v>16</v>
      </c>
      <c r="AD49" s="1">
        <v>0</v>
      </c>
      <c r="AE49" s="1">
        <v>11</v>
      </c>
      <c r="AF49" s="1">
        <v>0</v>
      </c>
      <c r="AG49" s="1">
        <v>2</v>
      </c>
      <c r="AH49" s="1">
        <v>0</v>
      </c>
      <c r="AI49" s="1">
        <v>0</v>
      </c>
      <c r="AJ49" s="1">
        <v>0</v>
      </c>
      <c r="AK49" s="1">
        <v>2</v>
      </c>
      <c r="AL49" s="1">
        <v>0</v>
      </c>
      <c r="AM49" s="1">
        <v>1</v>
      </c>
      <c r="AN49" s="1">
        <v>0</v>
      </c>
      <c r="AO49" s="1">
        <v>0</v>
      </c>
      <c r="AP49" s="1">
        <v>0</v>
      </c>
      <c r="AQ49" s="1">
        <v>1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1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3</v>
      </c>
      <c r="CE49" s="1">
        <v>0</v>
      </c>
      <c r="CF49" s="1">
        <v>354</v>
      </c>
      <c r="CG49" s="19">
        <v>0</v>
      </c>
    </row>
    <row r="50" spans="4:85" x14ac:dyDescent="0.25">
      <c r="D50" s="72"/>
      <c r="E50" s="9" t="s">
        <v>167</v>
      </c>
      <c r="F50" s="10"/>
      <c r="G50" s="13">
        <v>186</v>
      </c>
      <c r="H50" s="11">
        <v>40</v>
      </c>
      <c r="I50" s="1">
        <v>16</v>
      </c>
      <c r="J50" s="1">
        <v>0</v>
      </c>
      <c r="K50" s="1">
        <v>4</v>
      </c>
      <c r="L50" s="1">
        <v>10</v>
      </c>
      <c r="M50" s="1">
        <v>1</v>
      </c>
      <c r="N50" s="1">
        <v>1</v>
      </c>
      <c r="O50" s="1">
        <v>6</v>
      </c>
      <c r="P50" s="1">
        <v>27</v>
      </c>
      <c r="Q50" s="1">
        <v>0</v>
      </c>
      <c r="R50" s="1">
        <v>5</v>
      </c>
      <c r="S50" s="1">
        <v>2</v>
      </c>
      <c r="T50" s="1">
        <v>4</v>
      </c>
      <c r="U50" s="1">
        <v>0</v>
      </c>
      <c r="V50" s="1">
        <v>3</v>
      </c>
      <c r="W50" s="1">
        <v>1</v>
      </c>
      <c r="X50" s="1">
        <v>120</v>
      </c>
      <c r="Y50" s="1">
        <v>34</v>
      </c>
      <c r="Z50" s="1">
        <v>10</v>
      </c>
      <c r="AA50" s="1">
        <v>56</v>
      </c>
      <c r="AB50" s="1">
        <v>3</v>
      </c>
      <c r="AC50" s="1">
        <v>11</v>
      </c>
      <c r="AD50" s="1">
        <v>0</v>
      </c>
      <c r="AE50" s="1">
        <v>11</v>
      </c>
      <c r="AF50" s="1">
        <v>0</v>
      </c>
      <c r="AG50" s="1">
        <v>0</v>
      </c>
      <c r="AH50" s="1">
        <v>0</v>
      </c>
      <c r="AI50" s="1">
        <v>0</v>
      </c>
      <c r="AJ50" s="1">
        <v>1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1</v>
      </c>
      <c r="AV50" s="1">
        <v>0</v>
      </c>
      <c r="AW50" s="1">
        <v>0</v>
      </c>
      <c r="AX50" s="1">
        <v>1</v>
      </c>
      <c r="AY50" s="1">
        <v>0</v>
      </c>
      <c r="AZ50" s="1">
        <v>1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369</v>
      </c>
      <c r="CG50" s="19">
        <v>0</v>
      </c>
    </row>
    <row r="51" spans="4:85" x14ac:dyDescent="0.25">
      <c r="D51" s="71" t="s">
        <v>174</v>
      </c>
      <c r="E51" s="12" t="s">
        <v>175</v>
      </c>
      <c r="F51" s="7"/>
      <c r="G51" s="14">
        <v>235</v>
      </c>
      <c r="H51" s="8">
        <v>22</v>
      </c>
      <c r="I51" s="2">
        <v>14</v>
      </c>
      <c r="J51" s="2">
        <v>0</v>
      </c>
      <c r="K51" s="2">
        <v>7</v>
      </c>
      <c r="L51" s="2">
        <v>7</v>
      </c>
      <c r="M51" s="2">
        <v>12</v>
      </c>
      <c r="N51" s="2">
        <v>1</v>
      </c>
      <c r="O51" s="2">
        <v>4</v>
      </c>
      <c r="P51" s="2">
        <v>16</v>
      </c>
      <c r="Q51" s="2">
        <v>5</v>
      </c>
      <c r="R51" s="2">
        <v>32</v>
      </c>
      <c r="S51" s="2">
        <v>30</v>
      </c>
      <c r="T51" s="2">
        <v>13</v>
      </c>
      <c r="U51" s="2">
        <v>12</v>
      </c>
      <c r="V51" s="2">
        <v>0</v>
      </c>
      <c r="W51" s="2">
        <v>2</v>
      </c>
      <c r="X51" s="2">
        <v>136</v>
      </c>
      <c r="Y51" s="2">
        <v>44</v>
      </c>
      <c r="Z51" s="2">
        <v>14</v>
      </c>
      <c r="AA51" s="2">
        <v>63</v>
      </c>
      <c r="AB51" s="2">
        <v>43</v>
      </c>
      <c r="AC51" s="2">
        <v>29</v>
      </c>
      <c r="AD51" s="2">
        <v>1</v>
      </c>
      <c r="AE51" s="2">
        <v>4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2</v>
      </c>
      <c r="AM51" s="2">
        <v>1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1</v>
      </c>
      <c r="CE51" s="2">
        <v>0</v>
      </c>
      <c r="CF51" s="2">
        <v>517</v>
      </c>
      <c r="CG51" s="20">
        <v>0</v>
      </c>
    </row>
    <row r="52" spans="4:85" x14ac:dyDescent="0.25">
      <c r="D52" s="72"/>
      <c r="E52" s="9" t="s">
        <v>176</v>
      </c>
      <c r="F52" s="10"/>
      <c r="G52" s="13">
        <v>16</v>
      </c>
      <c r="H52" s="11">
        <v>2</v>
      </c>
      <c r="I52" s="1">
        <v>1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1</v>
      </c>
      <c r="Q52" s="1">
        <v>0</v>
      </c>
      <c r="R52" s="1">
        <v>1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8</v>
      </c>
      <c r="Y52" s="1">
        <v>1</v>
      </c>
      <c r="Z52" s="1">
        <v>2</v>
      </c>
      <c r="AA52" s="1">
        <v>3</v>
      </c>
      <c r="AB52" s="1">
        <v>3</v>
      </c>
      <c r="AC52" s="1">
        <v>1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23</v>
      </c>
      <c r="CG52" s="19">
        <v>0</v>
      </c>
    </row>
    <row r="53" spans="4:85" x14ac:dyDescent="0.25">
      <c r="D53" s="72"/>
      <c r="E53" s="9" t="s">
        <v>177</v>
      </c>
      <c r="F53" s="10"/>
      <c r="G53" s="13">
        <v>146</v>
      </c>
      <c r="H53" s="11">
        <v>13</v>
      </c>
      <c r="I53" s="1">
        <v>7</v>
      </c>
      <c r="J53" s="1">
        <v>0</v>
      </c>
      <c r="K53" s="1">
        <v>4</v>
      </c>
      <c r="L53" s="1">
        <v>5</v>
      </c>
      <c r="M53" s="1">
        <v>8</v>
      </c>
      <c r="N53" s="1">
        <v>1</v>
      </c>
      <c r="O53" s="1">
        <v>3</v>
      </c>
      <c r="P53" s="1">
        <v>10</v>
      </c>
      <c r="Q53" s="1">
        <v>4</v>
      </c>
      <c r="R53" s="1">
        <v>21</v>
      </c>
      <c r="S53" s="1">
        <v>20</v>
      </c>
      <c r="T53" s="1">
        <v>10</v>
      </c>
      <c r="U53" s="1">
        <v>5</v>
      </c>
      <c r="V53" s="1">
        <v>0</v>
      </c>
      <c r="W53" s="1">
        <v>2</v>
      </c>
      <c r="X53" s="1">
        <v>87</v>
      </c>
      <c r="Y53" s="1">
        <v>33</v>
      </c>
      <c r="Z53" s="1">
        <v>9</v>
      </c>
      <c r="AA53" s="1">
        <v>42</v>
      </c>
      <c r="AB53" s="1">
        <v>23</v>
      </c>
      <c r="AC53" s="1">
        <v>21</v>
      </c>
      <c r="AD53" s="1">
        <v>1</v>
      </c>
      <c r="AE53" s="1">
        <v>2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1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1</v>
      </c>
      <c r="CE53" s="1">
        <v>0</v>
      </c>
      <c r="CF53" s="1">
        <v>333</v>
      </c>
      <c r="CG53" s="19">
        <v>0</v>
      </c>
    </row>
    <row r="54" spans="4:85" x14ac:dyDescent="0.25">
      <c r="D54" s="72"/>
      <c r="E54" s="9" t="s">
        <v>178</v>
      </c>
      <c r="F54" s="10"/>
      <c r="G54" s="13">
        <v>49</v>
      </c>
      <c r="H54" s="11">
        <v>3</v>
      </c>
      <c r="I54" s="1">
        <v>3</v>
      </c>
      <c r="J54" s="1">
        <v>0</v>
      </c>
      <c r="K54" s="1">
        <v>3</v>
      </c>
      <c r="L54" s="1">
        <v>1</v>
      </c>
      <c r="M54" s="1">
        <v>4</v>
      </c>
      <c r="N54" s="1">
        <v>0</v>
      </c>
      <c r="O54" s="1">
        <v>1</v>
      </c>
      <c r="P54" s="1">
        <v>3</v>
      </c>
      <c r="Q54" s="1">
        <v>1</v>
      </c>
      <c r="R54" s="1">
        <v>7</v>
      </c>
      <c r="S54" s="1">
        <v>7</v>
      </c>
      <c r="T54" s="1">
        <v>2</v>
      </c>
      <c r="U54" s="1">
        <v>4</v>
      </c>
      <c r="V54" s="1">
        <v>0</v>
      </c>
      <c r="W54" s="1">
        <v>0</v>
      </c>
      <c r="X54" s="1">
        <v>27</v>
      </c>
      <c r="Y54" s="1">
        <v>7</v>
      </c>
      <c r="Z54" s="1">
        <v>0</v>
      </c>
      <c r="AA54" s="1">
        <v>12</v>
      </c>
      <c r="AB54" s="1">
        <v>12</v>
      </c>
      <c r="AC54" s="1">
        <v>7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2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106</v>
      </c>
      <c r="CG54" s="19">
        <v>0</v>
      </c>
    </row>
    <row r="55" spans="4:85" x14ac:dyDescent="0.25">
      <c r="D55" s="72"/>
      <c r="E55" s="9" t="s">
        <v>179</v>
      </c>
      <c r="F55" s="10"/>
      <c r="G55" s="13">
        <v>24</v>
      </c>
      <c r="H55" s="11">
        <v>4</v>
      </c>
      <c r="I55" s="1">
        <v>3</v>
      </c>
      <c r="J55" s="1">
        <v>0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1">
        <v>2</v>
      </c>
      <c r="Q55" s="1">
        <v>0</v>
      </c>
      <c r="R55" s="1">
        <v>3</v>
      </c>
      <c r="S55" s="1">
        <v>3</v>
      </c>
      <c r="T55" s="1">
        <v>1</v>
      </c>
      <c r="U55" s="1">
        <v>3</v>
      </c>
      <c r="V55" s="1">
        <v>0</v>
      </c>
      <c r="W55" s="1">
        <v>0</v>
      </c>
      <c r="X55" s="1">
        <v>14</v>
      </c>
      <c r="Y55" s="1">
        <v>3</v>
      </c>
      <c r="Z55" s="1">
        <v>3</v>
      </c>
      <c r="AA55" s="1">
        <v>6</v>
      </c>
      <c r="AB55" s="1">
        <v>5</v>
      </c>
      <c r="AC55" s="1">
        <v>0</v>
      </c>
      <c r="AD55" s="1">
        <v>0</v>
      </c>
      <c r="AE55" s="1">
        <v>2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2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55</v>
      </c>
      <c r="CG55" s="19">
        <v>0</v>
      </c>
    </row>
    <row r="56" spans="4:85" x14ac:dyDescent="0.25">
      <c r="D56" s="72"/>
      <c r="E56" s="9" t="s">
        <v>180</v>
      </c>
      <c r="F56" s="10"/>
      <c r="G56" s="13">
        <v>914</v>
      </c>
      <c r="H56" s="11">
        <v>112</v>
      </c>
      <c r="I56" s="1">
        <v>50</v>
      </c>
      <c r="J56" s="1">
        <v>6</v>
      </c>
      <c r="K56" s="1">
        <v>17</v>
      </c>
      <c r="L56" s="1">
        <v>68</v>
      </c>
      <c r="M56" s="1">
        <v>41</v>
      </c>
      <c r="N56" s="1">
        <v>7</v>
      </c>
      <c r="O56" s="1">
        <v>9</v>
      </c>
      <c r="P56" s="1">
        <v>73</v>
      </c>
      <c r="Q56" s="1">
        <v>43</v>
      </c>
      <c r="R56" s="1">
        <v>111</v>
      </c>
      <c r="S56" s="1">
        <v>87</v>
      </c>
      <c r="T56" s="1">
        <v>57</v>
      </c>
      <c r="U56" s="1">
        <v>44</v>
      </c>
      <c r="V56" s="1">
        <v>0</v>
      </c>
      <c r="W56" s="1">
        <v>8</v>
      </c>
      <c r="X56" s="1">
        <v>464</v>
      </c>
      <c r="Y56" s="1">
        <v>132</v>
      </c>
      <c r="Z56" s="1">
        <v>67</v>
      </c>
      <c r="AA56" s="1">
        <v>263</v>
      </c>
      <c r="AB56" s="1">
        <v>123</v>
      </c>
      <c r="AC56" s="1">
        <v>129</v>
      </c>
      <c r="AD56" s="1">
        <v>9</v>
      </c>
      <c r="AE56" s="1">
        <v>10</v>
      </c>
      <c r="AF56" s="1">
        <v>1</v>
      </c>
      <c r="AG56" s="1">
        <v>34</v>
      </c>
      <c r="AH56" s="1">
        <v>0</v>
      </c>
      <c r="AI56" s="1">
        <v>0</v>
      </c>
      <c r="AJ56" s="1">
        <v>4</v>
      </c>
      <c r="AK56" s="1">
        <v>4</v>
      </c>
      <c r="AL56" s="1">
        <v>1</v>
      </c>
      <c r="AM56" s="1">
        <v>2</v>
      </c>
      <c r="AN56" s="1">
        <v>1</v>
      </c>
      <c r="AO56" s="1">
        <v>3</v>
      </c>
      <c r="AP56" s="1">
        <v>0</v>
      </c>
      <c r="AQ56" s="1">
        <v>0</v>
      </c>
      <c r="AR56" s="1">
        <v>0</v>
      </c>
      <c r="AS56" s="1">
        <v>1</v>
      </c>
      <c r="AT56" s="1">
        <v>0</v>
      </c>
      <c r="AU56" s="1">
        <v>1</v>
      </c>
      <c r="AV56" s="1">
        <v>5</v>
      </c>
      <c r="AW56" s="1">
        <v>0</v>
      </c>
      <c r="AX56" s="1">
        <v>1</v>
      </c>
      <c r="AY56" s="1">
        <v>2</v>
      </c>
      <c r="AZ56" s="1">
        <v>1</v>
      </c>
      <c r="BA56" s="1">
        <v>0</v>
      </c>
      <c r="BB56" s="1">
        <v>1</v>
      </c>
      <c r="BC56" s="1">
        <v>0</v>
      </c>
      <c r="BD56" s="1">
        <v>0</v>
      </c>
      <c r="BE56" s="1">
        <v>1</v>
      </c>
      <c r="BF56" s="1">
        <v>4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1</v>
      </c>
      <c r="BY56" s="1">
        <v>0</v>
      </c>
      <c r="BZ56" s="1">
        <v>0</v>
      </c>
      <c r="CA56" s="1">
        <v>0</v>
      </c>
      <c r="CB56" s="1">
        <v>1</v>
      </c>
      <c r="CC56" s="1">
        <v>0</v>
      </c>
      <c r="CD56" s="1">
        <v>3</v>
      </c>
      <c r="CE56" s="1">
        <v>0</v>
      </c>
      <c r="CF56" s="1">
        <v>2002</v>
      </c>
      <c r="CG56" s="19">
        <v>0</v>
      </c>
    </row>
    <row r="57" spans="4:85" x14ac:dyDescent="0.25">
      <c r="D57" s="72"/>
      <c r="E57" s="9" t="s">
        <v>181</v>
      </c>
      <c r="F57" s="10"/>
      <c r="G57" s="13">
        <v>86</v>
      </c>
      <c r="H57" s="11">
        <v>5</v>
      </c>
      <c r="I57" s="1">
        <v>6</v>
      </c>
      <c r="J57" s="1">
        <v>0</v>
      </c>
      <c r="K57" s="1">
        <v>2</v>
      </c>
      <c r="L57" s="1">
        <v>10</v>
      </c>
      <c r="M57" s="1">
        <v>9</v>
      </c>
      <c r="N57" s="1">
        <v>0</v>
      </c>
      <c r="O57" s="1">
        <v>0</v>
      </c>
      <c r="P57" s="1">
        <v>5</v>
      </c>
      <c r="Q57" s="1">
        <v>3</v>
      </c>
      <c r="R57" s="1">
        <v>32</v>
      </c>
      <c r="S57" s="1">
        <v>22</v>
      </c>
      <c r="T57" s="1">
        <v>3</v>
      </c>
      <c r="U57" s="1">
        <v>10</v>
      </c>
      <c r="V57" s="1">
        <v>0</v>
      </c>
      <c r="W57" s="1">
        <v>0</v>
      </c>
      <c r="X57" s="1">
        <v>45</v>
      </c>
      <c r="Y57" s="1">
        <v>15</v>
      </c>
      <c r="Z57" s="1">
        <v>8</v>
      </c>
      <c r="AA57" s="1">
        <v>22</v>
      </c>
      <c r="AB57" s="1">
        <v>12</v>
      </c>
      <c r="AC57" s="1">
        <v>10</v>
      </c>
      <c r="AD57" s="1">
        <v>2</v>
      </c>
      <c r="AE57" s="1">
        <v>0</v>
      </c>
      <c r="AF57" s="1">
        <v>0</v>
      </c>
      <c r="AG57" s="1">
        <v>6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1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228</v>
      </c>
      <c r="CG57" s="19">
        <v>0</v>
      </c>
    </row>
    <row r="58" spans="4:85" x14ac:dyDescent="0.25">
      <c r="D58" s="72"/>
      <c r="E58" s="9" t="s">
        <v>182</v>
      </c>
      <c r="F58" s="10"/>
      <c r="G58" s="13">
        <v>181</v>
      </c>
      <c r="H58" s="11">
        <v>34</v>
      </c>
      <c r="I58" s="1">
        <v>12</v>
      </c>
      <c r="J58" s="1">
        <v>3</v>
      </c>
      <c r="K58" s="1">
        <v>0</v>
      </c>
      <c r="L58" s="1">
        <v>12</v>
      </c>
      <c r="M58" s="1">
        <v>3</v>
      </c>
      <c r="N58" s="1">
        <v>1</v>
      </c>
      <c r="O58" s="1">
        <v>1</v>
      </c>
      <c r="P58" s="1">
        <v>14</v>
      </c>
      <c r="Q58" s="1">
        <v>18</v>
      </c>
      <c r="R58" s="1">
        <v>10</v>
      </c>
      <c r="S58" s="1">
        <v>8</v>
      </c>
      <c r="T58" s="1">
        <v>13</v>
      </c>
      <c r="U58" s="1">
        <v>9</v>
      </c>
      <c r="V58" s="1">
        <v>0</v>
      </c>
      <c r="W58" s="1">
        <v>1</v>
      </c>
      <c r="X58" s="1">
        <v>89</v>
      </c>
      <c r="Y58" s="1">
        <v>28</v>
      </c>
      <c r="Z58" s="1">
        <v>14</v>
      </c>
      <c r="AA58" s="1">
        <v>63</v>
      </c>
      <c r="AB58" s="1">
        <v>29</v>
      </c>
      <c r="AC58" s="1">
        <v>29</v>
      </c>
      <c r="AD58" s="1">
        <v>2</v>
      </c>
      <c r="AE58" s="1">
        <v>1</v>
      </c>
      <c r="AF58" s="1">
        <v>0</v>
      </c>
      <c r="AG58" s="1">
        <v>5</v>
      </c>
      <c r="AH58" s="1">
        <v>0</v>
      </c>
      <c r="AI58" s="1">
        <v>0</v>
      </c>
      <c r="AJ58" s="1">
        <v>2</v>
      </c>
      <c r="AK58" s="1">
        <v>1</v>
      </c>
      <c r="AL58" s="1">
        <v>0</v>
      </c>
      <c r="AM58" s="1">
        <v>1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2</v>
      </c>
      <c r="AW58" s="1">
        <v>0</v>
      </c>
      <c r="AX58" s="1">
        <v>0</v>
      </c>
      <c r="AY58" s="1">
        <v>2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408</v>
      </c>
      <c r="CG58" s="19">
        <v>0</v>
      </c>
    </row>
    <row r="59" spans="4:85" x14ac:dyDescent="0.25">
      <c r="D59" s="72"/>
      <c r="E59" s="9" t="s">
        <v>183</v>
      </c>
      <c r="F59" s="10"/>
      <c r="G59" s="13">
        <v>284</v>
      </c>
      <c r="H59" s="11">
        <v>27</v>
      </c>
      <c r="I59" s="1">
        <v>18</v>
      </c>
      <c r="J59" s="1">
        <v>0</v>
      </c>
      <c r="K59" s="1">
        <v>9</v>
      </c>
      <c r="L59" s="1">
        <v>21</v>
      </c>
      <c r="M59" s="1">
        <v>15</v>
      </c>
      <c r="N59" s="1">
        <v>2</v>
      </c>
      <c r="O59" s="1">
        <v>4</v>
      </c>
      <c r="P59" s="1">
        <v>25</v>
      </c>
      <c r="Q59" s="1">
        <v>12</v>
      </c>
      <c r="R59" s="1">
        <v>31</v>
      </c>
      <c r="S59" s="1">
        <v>29</v>
      </c>
      <c r="T59" s="1">
        <v>16</v>
      </c>
      <c r="U59" s="1">
        <v>11</v>
      </c>
      <c r="V59" s="1">
        <v>0</v>
      </c>
      <c r="W59" s="1">
        <v>4</v>
      </c>
      <c r="X59" s="1">
        <v>153</v>
      </c>
      <c r="Y59" s="1">
        <v>40</v>
      </c>
      <c r="Z59" s="1">
        <v>17</v>
      </c>
      <c r="AA59" s="1">
        <v>87</v>
      </c>
      <c r="AB59" s="1">
        <v>26</v>
      </c>
      <c r="AC59" s="1">
        <v>44</v>
      </c>
      <c r="AD59" s="1">
        <v>1</v>
      </c>
      <c r="AE59" s="1">
        <v>5</v>
      </c>
      <c r="AF59" s="1">
        <v>1</v>
      </c>
      <c r="AG59" s="1">
        <v>6</v>
      </c>
      <c r="AH59" s="1">
        <v>0</v>
      </c>
      <c r="AI59" s="1">
        <v>0</v>
      </c>
      <c r="AJ59" s="1">
        <v>0</v>
      </c>
      <c r="AK59" s="1">
        <v>3</v>
      </c>
      <c r="AL59" s="1">
        <v>1</v>
      </c>
      <c r="AM59" s="1">
        <v>0</v>
      </c>
      <c r="AN59" s="1">
        <v>0</v>
      </c>
      <c r="AO59" s="1">
        <v>2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2</v>
      </c>
      <c r="AW59" s="1">
        <v>0</v>
      </c>
      <c r="AX59" s="1">
        <v>0</v>
      </c>
      <c r="AY59" s="1">
        <v>0</v>
      </c>
      <c r="AZ59" s="1">
        <v>1</v>
      </c>
      <c r="BA59" s="1">
        <v>0</v>
      </c>
      <c r="BB59" s="1">
        <v>0</v>
      </c>
      <c r="BC59" s="1">
        <v>0</v>
      </c>
      <c r="BD59" s="1">
        <v>0</v>
      </c>
      <c r="BE59" s="1">
        <v>1</v>
      </c>
      <c r="BF59" s="1">
        <v>1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1</v>
      </c>
      <c r="BY59" s="1">
        <v>0</v>
      </c>
      <c r="BZ59" s="1">
        <v>0</v>
      </c>
      <c r="CA59" s="1">
        <v>0</v>
      </c>
      <c r="CB59" s="1">
        <v>1</v>
      </c>
      <c r="CC59" s="1">
        <v>0</v>
      </c>
      <c r="CD59" s="1">
        <v>1</v>
      </c>
      <c r="CE59" s="1">
        <v>0</v>
      </c>
      <c r="CF59" s="1">
        <v>618</v>
      </c>
      <c r="CG59" s="19">
        <v>0</v>
      </c>
    </row>
    <row r="60" spans="4:85" x14ac:dyDescent="0.25">
      <c r="D60" s="72"/>
      <c r="E60" s="9" t="s">
        <v>184</v>
      </c>
      <c r="F60" s="10"/>
      <c r="G60" s="13">
        <v>232</v>
      </c>
      <c r="H60" s="11">
        <v>28</v>
      </c>
      <c r="I60" s="1">
        <v>8</v>
      </c>
      <c r="J60" s="1">
        <v>1</v>
      </c>
      <c r="K60" s="1">
        <v>5</v>
      </c>
      <c r="L60" s="1">
        <v>18</v>
      </c>
      <c r="M60" s="1">
        <v>10</v>
      </c>
      <c r="N60" s="1">
        <v>2</v>
      </c>
      <c r="O60" s="1">
        <v>1</v>
      </c>
      <c r="P60" s="1">
        <v>15</v>
      </c>
      <c r="Q60" s="1">
        <v>7</v>
      </c>
      <c r="R60" s="1">
        <v>24</v>
      </c>
      <c r="S60" s="1">
        <v>16</v>
      </c>
      <c r="T60" s="1">
        <v>16</v>
      </c>
      <c r="U60" s="1">
        <v>10</v>
      </c>
      <c r="V60" s="1">
        <v>0</v>
      </c>
      <c r="W60" s="1">
        <v>2</v>
      </c>
      <c r="X60" s="1">
        <v>109</v>
      </c>
      <c r="Y60" s="1">
        <v>30</v>
      </c>
      <c r="Z60" s="1">
        <v>21</v>
      </c>
      <c r="AA60" s="1">
        <v>65</v>
      </c>
      <c r="AB60" s="1">
        <v>42</v>
      </c>
      <c r="AC60" s="1">
        <v>33</v>
      </c>
      <c r="AD60" s="1">
        <v>2</v>
      </c>
      <c r="AE60" s="1">
        <v>2</v>
      </c>
      <c r="AF60" s="1">
        <v>0</v>
      </c>
      <c r="AG60" s="1">
        <v>12</v>
      </c>
      <c r="AH60" s="1">
        <v>0</v>
      </c>
      <c r="AI60" s="1">
        <v>0</v>
      </c>
      <c r="AJ60" s="1">
        <v>2</v>
      </c>
      <c r="AK60" s="1">
        <v>0</v>
      </c>
      <c r="AL60" s="1">
        <v>0</v>
      </c>
      <c r="AM60" s="1">
        <v>0</v>
      </c>
      <c r="AN60" s="1">
        <v>1</v>
      </c>
      <c r="AO60" s="1">
        <v>0</v>
      </c>
      <c r="AP60" s="1">
        <v>0</v>
      </c>
      <c r="AQ60" s="1">
        <v>0</v>
      </c>
      <c r="AR60" s="1">
        <v>0</v>
      </c>
      <c r="AS60" s="1">
        <v>1</v>
      </c>
      <c r="AT60" s="1">
        <v>0</v>
      </c>
      <c r="AU60" s="1">
        <v>0</v>
      </c>
      <c r="AV60" s="1">
        <v>1</v>
      </c>
      <c r="AW60" s="1">
        <v>0</v>
      </c>
      <c r="AX60" s="1">
        <v>1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3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488</v>
      </c>
      <c r="CG60" s="19">
        <v>0</v>
      </c>
    </row>
    <row r="61" spans="4:85" x14ac:dyDescent="0.25">
      <c r="D61" s="72"/>
      <c r="E61" s="9" t="s">
        <v>185</v>
      </c>
      <c r="F61" s="10"/>
      <c r="G61" s="13">
        <v>131</v>
      </c>
      <c r="H61" s="11">
        <v>18</v>
      </c>
      <c r="I61" s="1">
        <v>6</v>
      </c>
      <c r="J61" s="1">
        <v>2</v>
      </c>
      <c r="K61" s="1">
        <v>1</v>
      </c>
      <c r="L61" s="1">
        <v>7</v>
      </c>
      <c r="M61" s="1">
        <v>4</v>
      </c>
      <c r="N61" s="1">
        <v>2</v>
      </c>
      <c r="O61" s="1">
        <v>3</v>
      </c>
      <c r="P61" s="1">
        <v>14</v>
      </c>
      <c r="Q61" s="1">
        <v>3</v>
      </c>
      <c r="R61" s="1">
        <v>14</v>
      </c>
      <c r="S61" s="1">
        <v>12</v>
      </c>
      <c r="T61" s="1">
        <v>9</v>
      </c>
      <c r="U61" s="1">
        <v>4</v>
      </c>
      <c r="V61" s="1">
        <v>0</v>
      </c>
      <c r="W61" s="1">
        <v>1</v>
      </c>
      <c r="X61" s="1">
        <v>68</v>
      </c>
      <c r="Y61" s="1">
        <v>19</v>
      </c>
      <c r="Z61" s="1">
        <v>7</v>
      </c>
      <c r="AA61" s="1">
        <v>26</v>
      </c>
      <c r="AB61" s="1">
        <v>14</v>
      </c>
      <c r="AC61" s="1">
        <v>13</v>
      </c>
      <c r="AD61" s="1">
        <v>2</v>
      </c>
      <c r="AE61" s="1">
        <v>2</v>
      </c>
      <c r="AF61" s="1">
        <v>0</v>
      </c>
      <c r="AG61" s="1">
        <v>5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1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1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2</v>
      </c>
      <c r="CE61" s="1">
        <v>0</v>
      </c>
      <c r="CF61" s="1">
        <v>260</v>
      </c>
      <c r="CG61" s="19">
        <v>0</v>
      </c>
    </row>
    <row r="62" spans="4:85" x14ac:dyDescent="0.25">
      <c r="D62" s="72"/>
      <c r="E62" s="9" t="s">
        <v>186</v>
      </c>
      <c r="F62" s="10"/>
      <c r="G62" s="13">
        <v>1039</v>
      </c>
      <c r="H62" s="11">
        <v>158</v>
      </c>
      <c r="I62" s="1">
        <v>58</v>
      </c>
      <c r="J62" s="1">
        <v>3</v>
      </c>
      <c r="K62" s="1">
        <v>17</v>
      </c>
      <c r="L62" s="1">
        <v>52</v>
      </c>
      <c r="M62" s="1">
        <v>15</v>
      </c>
      <c r="N62" s="1">
        <v>14</v>
      </c>
      <c r="O62" s="1">
        <v>35</v>
      </c>
      <c r="P62" s="1">
        <v>102</v>
      </c>
      <c r="Q62" s="1">
        <v>38</v>
      </c>
      <c r="R62" s="1">
        <v>50</v>
      </c>
      <c r="S62" s="1">
        <v>41</v>
      </c>
      <c r="T62" s="1">
        <v>59</v>
      </c>
      <c r="U62" s="1">
        <v>23</v>
      </c>
      <c r="V62" s="1">
        <v>4</v>
      </c>
      <c r="W62" s="1">
        <v>11</v>
      </c>
      <c r="X62" s="1">
        <v>644</v>
      </c>
      <c r="Y62" s="1">
        <v>195</v>
      </c>
      <c r="Z62" s="1">
        <v>51</v>
      </c>
      <c r="AA62" s="1">
        <v>359</v>
      </c>
      <c r="AB62" s="1">
        <v>62</v>
      </c>
      <c r="AC62" s="1">
        <v>92</v>
      </c>
      <c r="AD62" s="1">
        <v>3</v>
      </c>
      <c r="AE62" s="1">
        <v>28</v>
      </c>
      <c r="AF62" s="1">
        <v>1</v>
      </c>
      <c r="AG62" s="1">
        <v>7</v>
      </c>
      <c r="AH62" s="1">
        <v>1</v>
      </c>
      <c r="AI62" s="1">
        <v>0</v>
      </c>
      <c r="AJ62" s="1">
        <v>4</v>
      </c>
      <c r="AK62" s="1">
        <v>4</v>
      </c>
      <c r="AL62" s="1">
        <v>0</v>
      </c>
      <c r="AM62" s="1">
        <v>4</v>
      </c>
      <c r="AN62" s="1">
        <v>1</v>
      </c>
      <c r="AO62" s="1">
        <v>3</v>
      </c>
      <c r="AP62" s="1">
        <v>2</v>
      </c>
      <c r="AQ62" s="1">
        <v>1</v>
      </c>
      <c r="AR62" s="1">
        <v>0</v>
      </c>
      <c r="AS62" s="1">
        <v>2</v>
      </c>
      <c r="AT62" s="1">
        <v>2</v>
      </c>
      <c r="AU62" s="1">
        <v>1</v>
      </c>
      <c r="AV62" s="1">
        <v>3</v>
      </c>
      <c r="AW62" s="1">
        <v>1</v>
      </c>
      <c r="AX62" s="1">
        <v>3</v>
      </c>
      <c r="AY62" s="1">
        <v>0</v>
      </c>
      <c r="AZ62" s="1">
        <v>4</v>
      </c>
      <c r="BA62" s="1">
        <v>0</v>
      </c>
      <c r="BB62" s="1">
        <v>0</v>
      </c>
      <c r="BC62" s="1">
        <v>0</v>
      </c>
      <c r="BD62" s="1">
        <v>1</v>
      </c>
      <c r="BE62" s="1">
        <v>1</v>
      </c>
      <c r="BF62" s="1">
        <v>0</v>
      </c>
      <c r="BG62" s="1">
        <v>0</v>
      </c>
      <c r="BH62" s="1">
        <v>1</v>
      </c>
      <c r="BI62" s="1">
        <v>1</v>
      </c>
      <c r="BJ62" s="1">
        <v>0</v>
      </c>
      <c r="BK62" s="1">
        <v>1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3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11</v>
      </c>
      <c r="CE62" s="1">
        <v>0</v>
      </c>
      <c r="CF62" s="1">
        <v>2177</v>
      </c>
      <c r="CG62" s="19">
        <v>0</v>
      </c>
    </row>
    <row r="63" spans="4:85" x14ac:dyDescent="0.25">
      <c r="D63" s="72"/>
      <c r="E63" s="9" t="s">
        <v>187</v>
      </c>
      <c r="F63" s="10"/>
      <c r="G63" s="13">
        <v>276</v>
      </c>
      <c r="H63" s="11">
        <v>34</v>
      </c>
      <c r="I63" s="1">
        <v>18</v>
      </c>
      <c r="J63" s="1">
        <v>1</v>
      </c>
      <c r="K63" s="1">
        <v>2</v>
      </c>
      <c r="L63" s="1">
        <v>12</v>
      </c>
      <c r="M63" s="1">
        <v>4</v>
      </c>
      <c r="N63" s="1">
        <v>2</v>
      </c>
      <c r="O63" s="1">
        <v>9</v>
      </c>
      <c r="P63" s="1">
        <v>23</v>
      </c>
      <c r="Q63" s="1">
        <v>13</v>
      </c>
      <c r="R63" s="1">
        <v>8</v>
      </c>
      <c r="S63" s="1">
        <v>8</v>
      </c>
      <c r="T63" s="1">
        <v>16</v>
      </c>
      <c r="U63" s="1">
        <v>8</v>
      </c>
      <c r="V63" s="1">
        <v>0</v>
      </c>
      <c r="W63" s="1">
        <v>3</v>
      </c>
      <c r="X63" s="1">
        <v>172</v>
      </c>
      <c r="Y63" s="1">
        <v>50</v>
      </c>
      <c r="Z63" s="1">
        <v>12</v>
      </c>
      <c r="AA63" s="1">
        <v>91</v>
      </c>
      <c r="AB63" s="1">
        <v>23</v>
      </c>
      <c r="AC63" s="1">
        <v>31</v>
      </c>
      <c r="AD63" s="1">
        <v>0</v>
      </c>
      <c r="AE63" s="1">
        <v>4</v>
      </c>
      <c r="AF63" s="1">
        <v>0</v>
      </c>
      <c r="AG63" s="1">
        <v>6</v>
      </c>
      <c r="AH63" s="1">
        <v>0</v>
      </c>
      <c r="AI63" s="1">
        <v>0</v>
      </c>
      <c r="AJ63" s="1">
        <v>2</v>
      </c>
      <c r="AK63" s="1">
        <v>2</v>
      </c>
      <c r="AL63" s="1">
        <v>0</v>
      </c>
      <c r="AM63" s="1">
        <v>1</v>
      </c>
      <c r="AN63" s="1">
        <v>0</v>
      </c>
      <c r="AO63" s="1">
        <v>1</v>
      </c>
      <c r="AP63" s="1">
        <v>0</v>
      </c>
      <c r="AQ63" s="1">
        <v>0</v>
      </c>
      <c r="AR63" s="1">
        <v>0</v>
      </c>
      <c r="AS63" s="1">
        <v>0</v>
      </c>
      <c r="AT63" s="1">
        <v>1</v>
      </c>
      <c r="AU63" s="1">
        <v>0</v>
      </c>
      <c r="AV63" s="1">
        <v>2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1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3</v>
      </c>
      <c r="CE63" s="1">
        <v>0</v>
      </c>
      <c r="CF63" s="1">
        <v>563</v>
      </c>
      <c r="CG63" s="19">
        <v>0</v>
      </c>
    </row>
    <row r="64" spans="4:85" x14ac:dyDescent="0.25">
      <c r="D64" s="72"/>
      <c r="E64" s="9" t="s">
        <v>188</v>
      </c>
      <c r="F64" s="10"/>
      <c r="G64" s="13">
        <v>367</v>
      </c>
      <c r="H64" s="11">
        <v>51</v>
      </c>
      <c r="I64" s="1">
        <v>25</v>
      </c>
      <c r="J64" s="1">
        <v>0</v>
      </c>
      <c r="K64" s="1">
        <v>6</v>
      </c>
      <c r="L64" s="1">
        <v>8</v>
      </c>
      <c r="M64" s="1">
        <v>2</v>
      </c>
      <c r="N64" s="1">
        <v>2</v>
      </c>
      <c r="O64" s="1">
        <v>15</v>
      </c>
      <c r="P64" s="1">
        <v>42</v>
      </c>
      <c r="Q64" s="1">
        <v>6</v>
      </c>
      <c r="R64" s="1">
        <v>8</v>
      </c>
      <c r="S64" s="1">
        <v>7</v>
      </c>
      <c r="T64" s="1">
        <v>14</v>
      </c>
      <c r="U64" s="1">
        <v>5</v>
      </c>
      <c r="V64" s="1">
        <v>1</v>
      </c>
      <c r="W64" s="1">
        <v>4</v>
      </c>
      <c r="X64" s="1">
        <v>230</v>
      </c>
      <c r="Y64" s="1">
        <v>74</v>
      </c>
      <c r="Z64" s="1">
        <v>18</v>
      </c>
      <c r="AA64" s="1">
        <v>150</v>
      </c>
      <c r="AB64" s="1">
        <v>11</v>
      </c>
      <c r="AC64" s="1">
        <v>34</v>
      </c>
      <c r="AD64" s="1">
        <v>0</v>
      </c>
      <c r="AE64" s="1">
        <v>18</v>
      </c>
      <c r="AF64" s="1">
        <v>0</v>
      </c>
      <c r="AG64" s="1">
        <v>1</v>
      </c>
      <c r="AH64" s="1">
        <v>0</v>
      </c>
      <c r="AI64" s="1">
        <v>0</v>
      </c>
      <c r="AJ64" s="1">
        <v>0</v>
      </c>
      <c r="AK64" s="1">
        <v>1</v>
      </c>
      <c r="AL64" s="1">
        <v>0</v>
      </c>
      <c r="AM64" s="1">
        <v>2</v>
      </c>
      <c r="AN64" s="1">
        <v>0</v>
      </c>
      <c r="AO64" s="1">
        <v>0</v>
      </c>
      <c r="AP64" s="1">
        <v>2</v>
      </c>
      <c r="AQ64" s="1">
        <v>1</v>
      </c>
      <c r="AR64" s="1">
        <v>0</v>
      </c>
      <c r="AS64" s="1">
        <v>1</v>
      </c>
      <c r="AT64" s="1">
        <v>1</v>
      </c>
      <c r="AU64" s="1">
        <v>1</v>
      </c>
      <c r="AV64" s="1">
        <v>1</v>
      </c>
      <c r="AW64" s="1">
        <v>0</v>
      </c>
      <c r="AX64" s="1">
        <v>2</v>
      </c>
      <c r="AY64" s="1">
        <v>0</v>
      </c>
      <c r="AZ64" s="1">
        <v>4</v>
      </c>
      <c r="BA64" s="1">
        <v>0</v>
      </c>
      <c r="BB64" s="1">
        <v>0</v>
      </c>
      <c r="BC64" s="1">
        <v>0</v>
      </c>
      <c r="BD64" s="1">
        <v>1</v>
      </c>
      <c r="BE64" s="1">
        <v>0</v>
      </c>
      <c r="BF64" s="1">
        <v>0</v>
      </c>
      <c r="BG64" s="1">
        <v>0</v>
      </c>
      <c r="BH64" s="1">
        <v>0</v>
      </c>
      <c r="BI64" s="1">
        <v>1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3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3</v>
      </c>
      <c r="CE64" s="1">
        <v>0</v>
      </c>
      <c r="CF64" s="1">
        <v>756</v>
      </c>
      <c r="CG64" s="19">
        <v>0</v>
      </c>
    </row>
    <row r="65" spans="4:85" x14ac:dyDescent="0.25">
      <c r="D65" s="72"/>
      <c r="E65" s="9" t="s">
        <v>189</v>
      </c>
      <c r="F65" s="10"/>
      <c r="G65" s="13">
        <v>123</v>
      </c>
      <c r="H65" s="11">
        <v>50</v>
      </c>
      <c r="I65" s="1">
        <v>7</v>
      </c>
      <c r="J65" s="1">
        <v>1</v>
      </c>
      <c r="K65" s="1">
        <v>1</v>
      </c>
      <c r="L65" s="1">
        <v>21</v>
      </c>
      <c r="M65" s="1">
        <v>6</v>
      </c>
      <c r="N65" s="1">
        <v>6</v>
      </c>
      <c r="O65" s="1">
        <v>5</v>
      </c>
      <c r="P65" s="1">
        <v>14</v>
      </c>
      <c r="Q65" s="1">
        <v>7</v>
      </c>
      <c r="R65" s="1">
        <v>2</v>
      </c>
      <c r="S65" s="1">
        <v>4</v>
      </c>
      <c r="T65" s="1">
        <v>22</v>
      </c>
      <c r="U65" s="1">
        <v>8</v>
      </c>
      <c r="V65" s="1">
        <v>0</v>
      </c>
      <c r="W65" s="1">
        <v>1</v>
      </c>
      <c r="X65" s="1">
        <v>54</v>
      </c>
      <c r="Y65" s="1">
        <v>23</v>
      </c>
      <c r="Z65" s="1">
        <v>5</v>
      </c>
      <c r="AA65" s="1">
        <v>35</v>
      </c>
      <c r="AB65" s="1">
        <v>8</v>
      </c>
      <c r="AC65" s="1">
        <v>6</v>
      </c>
      <c r="AD65" s="1">
        <v>2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2</v>
      </c>
      <c r="AK65" s="1">
        <v>1</v>
      </c>
      <c r="AL65" s="1">
        <v>0</v>
      </c>
      <c r="AM65" s="1">
        <v>1</v>
      </c>
      <c r="AN65" s="1">
        <v>0</v>
      </c>
      <c r="AO65" s="1">
        <v>2</v>
      </c>
      <c r="AP65" s="1">
        <v>0</v>
      </c>
      <c r="AQ65" s="1">
        <v>0</v>
      </c>
      <c r="AR65" s="1">
        <v>0</v>
      </c>
      <c r="AS65" s="1">
        <v>1</v>
      </c>
      <c r="AT65" s="1">
        <v>0</v>
      </c>
      <c r="AU65" s="1">
        <v>0</v>
      </c>
      <c r="AV65" s="1">
        <v>0</v>
      </c>
      <c r="AW65" s="1">
        <v>0</v>
      </c>
      <c r="AX65" s="1">
        <v>1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1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298</v>
      </c>
      <c r="CG65" s="19">
        <v>0</v>
      </c>
    </row>
    <row r="66" spans="4:85" x14ac:dyDescent="0.25">
      <c r="D66" s="72"/>
      <c r="E66" s="9" t="s">
        <v>190</v>
      </c>
      <c r="F66" s="10"/>
      <c r="G66" s="13">
        <v>263</v>
      </c>
      <c r="H66" s="11">
        <v>20</v>
      </c>
      <c r="I66" s="1">
        <v>8</v>
      </c>
      <c r="J66" s="1">
        <v>1</v>
      </c>
      <c r="K66" s="1">
        <v>7</v>
      </c>
      <c r="L66" s="1">
        <v>11</v>
      </c>
      <c r="M66" s="1">
        <v>3</v>
      </c>
      <c r="N66" s="1">
        <v>4</v>
      </c>
      <c r="O66" s="1">
        <v>6</v>
      </c>
      <c r="P66" s="1">
        <v>23</v>
      </c>
      <c r="Q66" s="1">
        <v>11</v>
      </c>
      <c r="R66" s="1">
        <v>32</v>
      </c>
      <c r="S66" s="1">
        <v>22</v>
      </c>
      <c r="T66" s="1">
        <v>7</v>
      </c>
      <c r="U66" s="1">
        <v>2</v>
      </c>
      <c r="V66" s="1">
        <v>3</v>
      </c>
      <c r="W66" s="1">
        <v>3</v>
      </c>
      <c r="X66" s="1">
        <v>182</v>
      </c>
      <c r="Y66" s="1">
        <v>46</v>
      </c>
      <c r="Z66" s="1">
        <v>16</v>
      </c>
      <c r="AA66" s="1">
        <v>80</v>
      </c>
      <c r="AB66" s="1">
        <v>20</v>
      </c>
      <c r="AC66" s="1">
        <v>21</v>
      </c>
      <c r="AD66" s="1">
        <v>1</v>
      </c>
      <c r="AE66" s="1">
        <v>6</v>
      </c>
      <c r="AF66" s="1">
        <v>1</v>
      </c>
      <c r="AG66" s="1">
        <v>0</v>
      </c>
      <c r="AH66" s="1">
        <v>1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1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1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4</v>
      </c>
      <c r="CE66" s="1">
        <v>0</v>
      </c>
      <c r="CF66" s="1">
        <v>543</v>
      </c>
      <c r="CG66" s="19">
        <v>0</v>
      </c>
    </row>
    <row r="67" spans="4:85" x14ac:dyDescent="0.25">
      <c r="D67" s="73"/>
      <c r="E67" s="29" t="s">
        <v>139</v>
      </c>
      <c r="F67" s="35"/>
      <c r="G67" s="34">
        <v>10</v>
      </c>
      <c r="H67" s="30">
        <v>3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6</v>
      </c>
      <c r="Y67" s="6">
        <v>2</v>
      </c>
      <c r="Z67" s="6">
        <v>0</v>
      </c>
      <c r="AA67" s="6">
        <v>3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1</v>
      </c>
      <c r="CE67" s="6">
        <v>0</v>
      </c>
      <c r="CF67" s="6">
        <v>17</v>
      </c>
      <c r="CG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&amp;CN(5)</oddFooter>
  </headerFooter>
  <rowBreaks count="1" manualBreakCount="1">
    <brk id="6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4:EI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9" width="8.59765625" style="23" customWidth="1"/>
    <col min="140" max="16384" width="8.8984375" style="23"/>
  </cols>
  <sheetData>
    <row r="4" spans="2:139" x14ac:dyDescent="0.25">
      <c r="B4" s="33" t="str">
        <f xml:space="preserve"> HYPERLINK("#'目次'!B12", "[6]")</f>
        <v>[6]</v>
      </c>
      <c r="C4" s="23" t="s">
        <v>289</v>
      </c>
    </row>
    <row r="7" spans="2:139" x14ac:dyDescent="0.25">
      <c r="C7" s="23" t="s">
        <v>10</v>
      </c>
    </row>
    <row r="8" spans="2:139" ht="50.4" x14ac:dyDescent="0.25">
      <c r="D8" s="74"/>
      <c r="E8" s="75"/>
      <c r="F8" s="75"/>
      <c r="G8" s="39" t="s">
        <v>11</v>
      </c>
      <c r="H8" s="26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290</v>
      </c>
      <c r="EH8" s="4" t="s">
        <v>291</v>
      </c>
      <c r="EI8" s="37" t="s">
        <v>142</v>
      </c>
    </row>
    <row r="9" spans="2:139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38"/>
    </row>
    <row r="10" spans="2:139" x14ac:dyDescent="0.25">
      <c r="D10" s="27"/>
      <c r="E10" s="28" t="s">
        <v>11</v>
      </c>
      <c r="F10" s="36"/>
      <c r="G10" s="31">
        <v>3000</v>
      </c>
      <c r="H10" s="3">
        <v>57</v>
      </c>
      <c r="I10" s="3">
        <v>99</v>
      </c>
      <c r="J10" s="3">
        <v>767</v>
      </c>
      <c r="K10" s="3">
        <v>56</v>
      </c>
      <c r="L10" s="3">
        <v>146</v>
      </c>
      <c r="M10" s="3">
        <v>54</v>
      </c>
      <c r="N10" s="3">
        <v>40</v>
      </c>
      <c r="O10" s="3">
        <v>113</v>
      </c>
      <c r="P10" s="3">
        <v>356</v>
      </c>
      <c r="Q10" s="3">
        <v>586</v>
      </c>
      <c r="R10" s="3">
        <v>47</v>
      </c>
      <c r="S10" s="3">
        <v>6</v>
      </c>
      <c r="T10" s="3">
        <v>17</v>
      </c>
      <c r="U10" s="3">
        <v>250</v>
      </c>
      <c r="V10" s="3">
        <v>209</v>
      </c>
      <c r="W10" s="3">
        <v>263</v>
      </c>
      <c r="X10" s="3">
        <v>83</v>
      </c>
      <c r="Y10" s="3">
        <v>55</v>
      </c>
      <c r="Z10" s="3">
        <v>729</v>
      </c>
      <c r="AA10" s="3">
        <v>32</v>
      </c>
      <c r="AB10" s="3">
        <v>10</v>
      </c>
      <c r="AC10" s="3">
        <v>81</v>
      </c>
      <c r="AD10" s="3">
        <v>281</v>
      </c>
      <c r="AE10" s="3">
        <v>307</v>
      </c>
      <c r="AF10" s="3">
        <v>135</v>
      </c>
      <c r="AG10" s="3">
        <v>57</v>
      </c>
      <c r="AH10" s="3">
        <v>43</v>
      </c>
      <c r="AI10" s="3">
        <v>142</v>
      </c>
      <c r="AJ10" s="3">
        <v>32</v>
      </c>
      <c r="AK10" s="3">
        <v>63</v>
      </c>
      <c r="AL10" s="3">
        <v>30</v>
      </c>
      <c r="AM10" s="3">
        <v>38</v>
      </c>
      <c r="AN10" s="3">
        <v>89</v>
      </c>
      <c r="AO10" s="3">
        <v>451</v>
      </c>
      <c r="AP10" s="3">
        <v>13</v>
      </c>
      <c r="AQ10" s="3">
        <v>210</v>
      </c>
      <c r="AR10" s="3">
        <v>6</v>
      </c>
      <c r="AS10" s="3">
        <v>323</v>
      </c>
      <c r="AT10" s="3">
        <v>144</v>
      </c>
      <c r="AU10" s="3">
        <v>283</v>
      </c>
      <c r="AV10" s="3">
        <v>103</v>
      </c>
      <c r="AW10" s="3">
        <v>268</v>
      </c>
      <c r="AX10" s="3">
        <v>15</v>
      </c>
      <c r="AY10" s="3">
        <v>101</v>
      </c>
      <c r="AZ10" s="3">
        <v>223</v>
      </c>
      <c r="BA10" s="3">
        <v>103</v>
      </c>
      <c r="BB10" s="3">
        <v>12</v>
      </c>
      <c r="BC10" s="3">
        <v>29</v>
      </c>
      <c r="BD10" s="3">
        <v>121</v>
      </c>
      <c r="BE10" s="3">
        <v>55</v>
      </c>
      <c r="BF10" s="3">
        <v>11</v>
      </c>
      <c r="BG10" s="3">
        <v>38</v>
      </c>
      <c r="BH10" s="3">
        <v>244</v>
      </c>
      <c r="BI10" s="3">
        <v>43</v>
      </c>
      <c r="BJ10" s="3">
        <v>26</v>
      </c>
      <c r="BK10" s="3">
        <v>85</v>
      </c>
      <c r="BL10" s="3">
        <v>16</v>
      </c>
      <c r="BM10" s="3">
        <v>9</v>
      </c>
      <c r="BN10" s="3">
        <v>113</v>
      </c>
      <c r="BO10" s="3">
        <v>348</v>
      </c>
      <c r="BP10" s="3">
        <v>13</v>
      </c>
      <c r="BQ10" s="3">
        <v>12</v>
      </c>
      <c r="BR10" s="3">
        <v>15</v>
      </c>
      <c r="BS10" s="3">
        <v>33</v>
      </c>
      <c r="BT10" s="3">
        <v>2</v>
      </c>
      <c r="BU10" s="3">
        <v>1</v>
      </c>
      <c r="BV10" s="3">
        <v>0</v>
      </c>
      <c r="BW10" s="3">
        <v>1</v>
      </c>
      <c r="BX10" s="3">
        <v>0</v>
      </c>
      <c r="BY10" s="3">
        <v>0</v>
      </c>
      <c r="BZ10" s="3">
        <v>2</v>
      </c>
      <c r="CA10" s="3">
        <v>0</v>
      </c>
      <c r="CB10" s="3">
        <v>4</v>
      </c>
      <c r="CC10" s="3">
        <v>1</v>
      </c>
      <c r="CD10" s="3">
        <v>3</v>
      </c>
      <c r="CE10" s="3">
        <v>0</v>
      </c>
      <c r="CF10" s="3">
        <v>1</v>
      </c>
      <c r="CG10" s="3">
        <v>4</v>
      </c>
      <c r="CH10" s="3">
        <v>5</v>
      </c>
      <c r="CI10" s="3">
        <v>3</v>
      </c>
      <c r="CJ10" s="3">
        <v>0</v>
      </c>
      <c r="CK10" s="3">
        <v>0</v>
      </c>
      <c r="CL10" s="3">
        <v>1</v>
      </c>
      <c r="CM10" s="3">
        <v>1</v>
      </c>
      <c r="CN10" s="3">
        <v>1</v>
      </c>
      <c r="CO10" s="3">
        <v>0</v>
      </c>
      <c r="CP10" s="3">
        <v>1</v>
      </c>
      <c r="CQ10" s="3">
        <v>4</v>
      </c>
      <c r="CR10" s="3">
        <v>1</v>
      </c>
      <c r="CS10" s="3">
        <v>1</v>
      </c>
      <c r="CT10" s="3">
        <v>2</v>
      </c>
      <c r="CU10" s="3">
        <v>1</v>
      </c>
      <c r="CV10" s="3">
        <v>1</v>
      </c>
      <c r="CW10" s="3">
        <v>1</v>
      </c>
      <c r="CX10" s="3">
        <v>5</v>
      </c>
      <c r="CY10" s="3">
        <v>1</v>
      </c>
      <c r="CZ10" s="3">
        <v>0</v>
      </c>
      <c r="DA10" s="3">
        <v>1</v>
      </c>
      <c r="DB10" s="3">
        <v>8</v>
      </c>
      <c r="DC10" s="3">
        <v>2</v>
      </c>
      <c r="DD10" s="3">
        <v>1</v>
      </c>
      <c r="DE10" s="3">
        <v>1</v>
      </c>
      <c r="DF10" s="3">
        <v>0</v>
      </c>
      <c r="DG10" s="3">
        <v>0</v>
      </c>
      <c r="DH10" s="3">
        <v>3</v>
      </c>
      <c r="DI10" s="3">
        <v>0</v>
      </c>
      <c r="DJ10" s="3">
        <v>1</v>
      </c>
      <c r="DK10" s="3">
        <v>0</v>
      </c>
      <c r="DL10" s="3">
        <v>1</v>
      </c>
      <c r="DM10" s="3">
        <v>1</v>
      </c>
      <c r="DN10" s="3">
        <v>2</v>
      </c>
      <c r="DO10" s="3">
        <v>1</v>
      </c>
      <c r="DP10" s="3">
        <v>1</v>
      </c>
      <c r="DQ10" s="3">
        <v>0</v>
      </c>
      <c r="DR10" s="3">
        <v>2</v>
      </c>
      <c r="DS10" s="3">
        <v>0</v>
      </c>
      <c r="DT10" s="3">
        <v>0</v>
      </c>
      <c r="DU10" s="3">
        <v>2</v>
      </c>
      <c r="DV10" s="3">
        <v>1</v>
      </c>
      <c r="DW10" s="3">
        <v>3</v>
      </c>
      <c r="DX10" s="3">
        <v>1</v>
      </c>
      <c r="DY10" s="3">
        <v>1</v>
      </c>
      <c r="DZ10" s="3">
        <v>2</v>
      </c>
      <c r="EA10" s="3">
        <v>2</v>
      </c>
      <c r="EB10" s="3">
        <v>0</v>
      </c>
      <c r="EC10" s="3">
        <v>1</v>
      </c>
      <c r="ED10" s="3">
        <v>0</v>
      </c>
      <c r="EE10" s="3">
        <v>9</v>
      </c>
      <c r="EF10" s="3">
        <v>8834</v>
      </c>
      <c r="EG10" s="3">
        <v>599</v>
      </c>
      <c r="EH10" s="3">
        <v>2401</v>
      </c>
      <c r="EI10" s="45">
        <v>0</v>
      </c>
    </row>
    <row r="11" spans="2:139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6</v>
      </c>
      <c r="J11" s="2">
        <v>22</v>
      </c>
      <c r="K11" s="2">
        <v>6</v>
      </c>
      <c r="L11" s="2">
        <v>3</v>
      </c>
      <c r="M11" s="2">
        <v>3</v>
      </c>
      <c r="N11" s="2">
        <v>3</v>
      </c>
      <c r="O11" s="2">
        <v>3</v>
      </c>
      <c r="P11" s="2">
        <v>10</v>
      </c>
      <c r="Q11" s="2">
        <v>21</v>
      </c>
      <c r="R11" s="2">
        <v>0</v>
      </c>
      <c r="S11" s="2">
        <v>0</v>
      </c>
      <c r="T11" s="2">
        <v>1</v>
      </c>
      <c r="U11" s="2">
        <v>7</v>
      </c>
      <c r="V11" s="2">
        <v>10</v>
      </c>
      <c r="W11" s="2">
        <v>8</v>
      </c>
      <c r="X11" s="2">
        <v>3</v>
      </c>
      <c r="Y11" s="2">
        <v>3</v>
      </c>
      <c r="Z11" s="2">
        <v>31</v>
      </c>
      <c r="AA11" s="2">
        <v>1</v>
      </c>
      <c r="AB11" s="2">
        <v>0</v>
      </c>
      <c r="AC11" s="2">
        <v>3</v>
      </c>
      <c r="AD11" s="2">
        <v>13</v>
      </c>
      <c r="AE11" s="2">
        <v>15</v>
      </c>
      <c r="AF11" s="2">
        <v>10</v>
      </c>
      <c r="AG11" s="2">
        <v>0</v>
      </c>
      <c r="AH11" s="2">
        <v>4</v>
      </c>
      <c r="AI11" s="2">
        <v>3</v>
      </c>
      <c r="AJ11" s="2">
        <v>0</v>
      </c>
      <c r="AK11" s="2">
        <v>2</v>
      </c>
      <c r="AL11" s="2">
        <v>0</v>
      </c>
      <c r="AM11" s="2">
        <v>2</v>
      </c>
      <c r="AN11" s="2">
        <v>5</v>
      </c>
      <c r="AO11" s="2">
        <v>26</v>
      </c>
      <c r="AP11" s="2">
        <v>3</v>
      </c>
      <c r="AQ11" s="2">
        <v>11</v>
      </c>
      <c r="AR11" s="2">
        <v>0</v>
      </c>
      <c r="AS11" s="2">
        <v>12</v>
      </c>
      <c r="AT11" s="2">
        <v>1</v>
      </c>
      <c r="AU11" s="2">
        <v>13</v>
      </c>
      <c r="AV11" s="2">
        <v>3</v>
      </c>
      <c r="AW11" s="2">
        <v>8</v>
      </c>
      <c r="AX11" s="2">
        <v>1</v>
      </c>
      <c r="AY11" s="2">
        <v>2</v>
      </c>
      <c r="AZ11" s="2">
        <v>10</v>
      </c>
      <c r="BA11" s="2">
        <v>3</v>
      </c>
      <c r="BB11" s="2">
        <v>0</v>
      </c>
      <c r="BC11" s="2">
        <v>7</v>
      </c>
      <c r="BD11" s="2">
        <v>4</v>
      </c>
      <c r="BE11" s="2">
        <v>0</v>
      </c>
      <c r="BF11" s="2">
        <v>0</v>
      </c>
      <c r="BG11" s="2">
        <v>2</v>
      </c>
      <c r="BH11" s="2">
        <v>11</v>
      </c>
      <c r="BI11" s="2">
        <v>2</v>
      </c>
      <c r="BJ11" s="2">
        <v>2</v>
      </c>
      <c r="BK11" s="2">
        <v>2</v>
      </c>
      <c r="BL11" s="2">
        <v>0</v>
      </c>
      <c r="BM11" s="2">
        <v>0</v>
      </c>
      <c r="BN11" s="2">
        <v>6</v>
      </c>
      <c r="BO11" s="2">
        <v>13</v>
      </c>
      <c r="BP11" s="2">
        <v>0</v>
      </c>
      <c r="BQ11" s="2">
        <v>0</v>
      </c>
      <c r="BR11" s="2">
        <v>0</v>
      </c>
      <c r="BS11" s="2">
        <v>1</v>
      </c>
      <c r="BT11" s="2">
        <v>0</v>
      </c>
      <c r="BU11" s="2">
        <v>1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2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1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1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349</v>
      </c>
      <c r="EG11" s="2">
        <v>26</v>
      </c>
      <c r="EH11" s="2">
        <v>94</v>
      </c>
      <c r="EI11" s="20">
        <v>0</v>
      </c>
    </row>
    <row r="12" spans="2:139" x14ac:dyDescent="0.25">
      <c r="D12" s="72"/>
      <c r="E12" s="9" t="s">
        <v>145</v>
      </c>
      <c r="F12" s="10"/>
      <c r="G12" s="13">
        <v>220</v>
      </c>
      <c r="H12" s="11">
        <v>3</v>
      </c>
      <c r="I12" s="1">
        <v>1</v>
      </c>
      <c r="J12" s="1">
        <v>38</v>
      </c>
      <c r="K12" s="1">
        <v>3</v>
      </c>
      <c r="L12" s="1">
        <v>6</v>
      </c>
      <c r="M12" s="1">
        <v>0</v>
      </c>
      <c r="N12" s="1">
        <v>2</v>
      </c>
      <c r="O12" s="1">
        <v>10</v>
      </c>
      <c r="P12" s="1">
        <v>20</v>
      </c>
      <c r="Q12" s="1">
        <v>37</v>
      </c>
      <c r="R12" s="1">
        <v>3</v>
      </c>
      <c r="S12" s="1">
        <v>0</v>
      </c>
      <c r="T12" s="1">
        <v>1</v>
      </c>
      <c r="U12" s="1">
        <v>10</v>
      </c>
      <c r="V12" s="1">
        <v>12</v>
      </c>
      <c r="W12" s="1">
        <v>14</v>
      </c>
      <c r="X12" s="1">
        <v>7</v>
      </c>
      <c r="Y12" s="1">
        <v>0</v>
      </c>
      <c r="Z12" s="1">
        <v>26</v>
      </c>
      <c r="AA12" s="1">
        <v>0</v>
      </c>
      <c r="AB12" s="1">
        <v>0</v>
      </c>
      <c r="AC12" s="1">
        <v>6</v>
      </c>
      <c r="AD12" s="1">
        <v>16</v>
      </c>
      <c r="AE12" s="1">
        <v>6</v>
      </c>
      <c r="AF12" s="1">
        <v>5</v>
      </c>
      <c r="AG12" s="1">
        <v>1</v>
      </c>
      <c r="AH12" s="1">
        <v>1</v>
      </c>
      <c r="AI12" s="1">
        <v>9</v>
      </c>
      <c r="AJ12" s="1">
        <v>2</v>
      </c>
      <c r="AK12" s="1">
        <v>5</v>
      </c>
      <c r="AL12" s="1">
        <v>1</v>
      </c>
      <c r="AM12" s="1">
        <v>2</v>
      </c>
      <c r="AN12" s="1">
        <v>7</v>
      </c>
      <c r="AO12" s="1">
        <v>21</v>
      </c>
      <c r="AP12" s="1">
        <v>2</v>
      </c>
      <c r="AQ12" s="1">
        <v>8</v>
      </c>
      <c r="AR12" s="1">
        <v>0</v>
      </c>
      <c r="AS12" s="1">
        <v>19</v>
      </c>
      <c r="AT12" s="1">
        <v>4</v>
      </c>
      <c r="AU12" s="1">
        <v>12</v>
      </c>
      <c r="AV12" s="1">
        <v>6</v>
      </c>
      <c r="AW12" s="1">
        <v>9</v>
      </c>
      <c r="AX12" s="1">
        <v>4</v>
      </c>
      <c r="AY12" s="1">
        <v>3</v>
      </c>
      <c r="AZ12" s="1">
        <v>12</v>
      </c>
      <c r="BA12" s="1">
        <v>9</v>
      </c>
      <c r="BB12" s="1">
        <v>1</v>
      </c>
      <c r="BC12" s="1">
        <v>3</v>
      </c>
      <c r="BD12" s="1">
        <v>6</v>
      </c>
      <c r="BE12" s="1">
        <v>3</v>
      </c>
      <c r="BF12" s="1">
        <v>0</v>
      </c>
      <c r="BG12" s="1">
        <v>4</v>
      </c>
      <c r="BH12" s="1">
        <v>11</v>
      </c>
      <c r="BI12" s="1">
        <v>4</v>
      </c>
      <c r="BJ12" s="1">
        <v>1</v>
      </c>
      <c r="BK12" s="1">
        <v>9</v>
      </c>
      <c r="BL12" s="1">
        <v>0</v>
      </c>
      <c r="BM12" s="1">
        <v>0</v>
      </c>
      <c r="BN12" s="1">
        <v>7</v>
      </c>
      <c r="BO12" s="1">
        <v>19</v>
      </c>
      <c r="BP12" s="1">
        <v>0</v>
      </c>
      <c r="BQ12" s="1">
        <v>1</v>
      </c>
      <c r="BR12" s="1">
        <v>2</v>
      </c>
      <c r="BS12" s="1">
        <v>2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1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1</v>
      </c>
      <c r="CY12" s="1">
        <v>0</v>
      </c>
      <c r="CZ12" s="1">
        <v>0</v>
      </c>
      <c r="DA12" s="1">
        <v>0</v>
      </c>
      <c r="DB12" s="1">
        <v>1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1</v>
      </c>
      <c r="EF12" s="1">
        <v>440</v>
      </c>
      <c r="EG12" s="1">
        <v>68</v>
      </c>
      <c r="EH12" s="1">
        <v>152</v>
      </c>
      <c r="EI12" s="19">
        <v>0</v>
      </c>
    </row>
    <row r="13" spans="2:139" x14ac:dyDescent="0.25">
      <c r="D13" s="72"/>
      <c r="E13" s="9" t="s">
        <v>146</v>
      </c>
      <c r="F13" s="10"/>
      <c r="G13" s="13">
        <v>1050</v>
      </c>
      <c r="H13" s="11">
        <v>28</v>
      </c>
      <c r="I13" s="1">
        <v>40</v>
      </c>
      <c r="J13" s="1">
        <v>289</v>
      </c>
      <c r="K13" s="1">
        <v>17</v>
      </c>
      <c r="L13" s="1">
        <v>56</v>
      </c>
      <c r="M13" s="1">
        <v>21</v>
      </c>
      <c r="N13" s="1">
        <v>19</v>
      </c>
      <c r="O13" s="1">
        <v>35</v>
      </c>
      <c r="P13" s="1">
        <v>141</v>
      </c>
      <c r="Q13" s="1">
        <v>228</v>
      </c>
      <c r="R13" s="1">
        <v>16</v>
      </c>
      <c r="S13" s="1">
        <v>2</v>
      </c>
      <c r="T13" s="1">
        <v>8</v>
      </c>
      <c r="U13" s="1">
        <v>97</v>
      </c>
      <c r="V13" s="1">
        <v>90</v>
      </c>
      <c r="W13" s="1">
        <v>115</v>
      </c>
      <c r="X13" s="1">
        <v>29</v>
      </c>
      <c r="Y13" s="1">
        <v>27</v>
      </c>
      <c r="Z13" s="1">
        <v>292</v>
      </c>
      <c r="AA13" s="1">
        <v>10</v>
      </c>
      <c r="AB13" s="1">
        <v>4</v>
      </c>
      <c r="AC13" s="1">
        <v>32</v>
      </c>
      <c r="AD13" s="1">
        <v>103</v>
      </c>
      <c r="AE13" s="1">
        <v>131</v>
      </c>
      <c r="AF13" s="1">
        <v>56</v>
      </c>
      <c r="AG13" s="1">
        <v>31</v>
      </c>
      <c r="AH13" s="1">
        <v>17</v>
      </c>
      <c r="AI13" s="1">
        <v>68</v>
      </c>
      <c r="AJ13" s="1">
        <v>11</v>
      </c>
      <c r="AK13" s="1">
        <v>19</v>
      </c>
      <c r="AL13" s="1">
        <v>9</v>
      </c>
      <c r="AM13" s="1">
        <v>10</v>
      </c>
      <c r="AN13" s="1">
        <v>42</v>
      </c>
      <c r="AO13" s="1">
        <v>166</v>
      </c>
      <c r="AP13" s="1">
        <v>5</v>
      </c>
      <c r="AQ13" s="1">
        <v>74</v>
      </c>
      <c r="AR13" s="1">
        <v>4</v>
      </c>
      <c r="AS13" s="1">
        <v>105</v>
      </c>
      <c r="AT13" s="1">
        <v>70</v>
      </c>
      <c r="AU13" s="1">
        <v>102</v>
      </c>
      <c r="AV13" s="1">
        <v>42</v>
      </c>
      <c r="AW13" s="1">
        <v>114</v>
      </c>
      <c r="AX13" s="1">
        <v>7</v>
      </c>
      <c r="AY13" s="1">
        <v>43</v>
      </c>
      <c r="AZ13" s="1">
        <v>73</v>
      </c>
      <c r="BA13" s="1">
        <v>32</v>
      </c>
      <c r="BB13" s="1">
        <v>2</v>
      </c>
      <c r="BC13" s="1">
        <v>9</v>
      </c>
      <c r="BD13" s="1">
        <v>53</v>
      </c>
      <c r="BE13" s="1">
        <v>22</v>
      </c>
      <c r="BF13" s="1">
        <v>5</v>
      </c>
      <c r="BG13" s="1">
        <v>16</v>
      </c>
      <c r="BH13" s="1">
        <v>97</v>
      </c>
      <c r="BI13" s="1">
        <v>18</v>
      </c>
      <c r="BJ13" s="1">
        <v>11</v>
      </c>
      <c r="BK13" s="1">
        <v>37</v>
      </c>
      <c r="BL13" s="1">
        <v>7</v>
      </c>
      <c r="BM13" s="1">
        <v>3</v>
      </c>
      <c r="BN13" s="1">
        <v>39</v>
      </c>
      <c r="BO13" s="1">
        <v>146</v>
      </c>
      <c r="BP13" s="1">
        <v>6</v>
      </c>
      <c r="BQ13" s="1">
        <v>3</v>
      </c>
      <c r="BR13" s="1">
        <v>7</v>
      </c>
      <c r="BS13" s="1">
        <v>13</v>
      </c>
      <c r="BT13" s="1">
        <v>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2</v>
      </c>
      <c r="CA13" s="1">
        <v>0</v>
      </c>
      <c r="CB13" s="1">
        <v>2</v>
      </c>
      <c r="CC13" s="1">
        <v>0</v>
      </c>
      <c r="CD13" s="1">
        <v>1</v>
      </c>
      <c r="CE13" s="1">
        <v>0</v>
      </c>
      <c r="CF13" s="1">
        <v>1</v>
      </c>
      <c r="CG13" s="1">
        <v>2</v>
      </c>
      <c r="CH13" s="1">
        <v>3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1</v>
      </c>
      <c r="CQ13" s="1">
        <v>3</v>
      </c>
      <c r="CR13" s="1">
        <v>1</v>
      </c>
      <c r="CS13" s="1">
        <v>0</v>
      </c>
      <c r="CT13" s="1">
        <v>1</v>
      </c>
      <c r="CU13" s="1">
        <v>0</v>
      </c>
      <c r="CV13" s="1">
        <v>1</v>
      </c>
      <c r="CW13" s="1">
        <v>0</v>
      </c>
      <c r="CX13" s="1">
        <v>2</v>
      </c>
      <c r="CY13" s="1">
        <v>1</v>
      </c>
      <c r="CZ13" s="1">
        <v>0</v>
      </c>
      <c r="DA13" s="1">
        <v>0</v>
      </c>
      <c r="DB13" s="1">
        <v>4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1</v>
      </c>
      <c r="DM13" s="1">
        <v>1</v>
      </c>
      <c r="DN13" s="1">
        <v>0</v>
      </c>
      <c r="DO13" s="1">
        <v>0</v>
      </c>
      <c r="DP13" s="1">
        <v>0</v>
      </c>
      <c r="DQ13" s="1">
        <v>0</v>
      </c>
      <c r="DR13" s="1">
        <v>1</v>
      </c>
      <c r="DS13" s="1">
        <v>0</v>
      </c>
      <c r="DT13" s="1">
        <v>0</v>
      </c>
      <c r="DU13" s="1">
        <v>1</v>
      </c>
      <c r="DV13" s="1">
        <v>0</v>
      </c>
      <c r="DW13" s="1">
        <v>1</v>
      </c>
      <c r="DX13" s="1">
        <v>1</v>
      </c>
      <c r="DY13" s="1">
        <v>0</v>
      </c>
      <c r="DZ13" s="1">
        <v>1</v>
      </c>
      <c r="EA13" s="1">
        <v>1</v>
      </c>
      <c r="EB13" s="1">
        <v>0</v>
      </c>
      <c r="EC13" s="1">
        <v>0</v>
      </c>
      <c r="ED13" s="1">
        <v>0</v>
      </c>
      <c r="EE13" s="1">
        <v>4</v>
      </c>
      <c r="EF13" s="1">
        <v>3462</v>
      </c>
      <c r="EG13" s="1">
        <v>160</v>
      </c>
      <c r="EH13" s="1">
        <v>890</v>
      </c>
      <c r="EI13" s="19">
        <v>0</v>
      </c>
    </row>
    <row r="14" spans="2:139" x14ac:dyDescent="0.25">
      <c r="D14" s="72"/>
      <c r="E14" s="9" t="s">
        <v>147</v>
      </c>
      <c r="F14" s="10"/>
      <c r="G14" s="13">
        <v>540</v>
      </c>
      <c r="H14" s="11">
        <v>5</v>
      </c>
      <c r="I14" s="1">
        <v>19</v>
      </c>
      <c r="J14" s="1">
        <v>126</v>
      </c>
      <c r="K14" s="1">
        <v>9</v>
      </c>
      <c r="L14" s="1">
        <v>16</v>
      </c>
      <c r="M14" s="1">
        <v>2</v>
      </c>
      <c r="N14" s="1">
        <v>3</v>
      </c>
      <c r="O14" s="1">
        <v>25</v>
      </c>
      <c r="P14" s="1">
        <v>48</v>
      </c>
      <c r="Q14" s="1">
        <v>94</v>
      </c>
      <c r="R14" s="1">
        <v>5</v>
      </c>
      <c r="S14" s="1">
        <v>2</v>
      </c>
      <c r="T14" s="1">
        <v>3</v>
      </c>
      <c r="U14" s="1">
        <v>50</v>
      </c>
      <c r="V14" s="1">
        <v>35</v>
      </c>
      <c r="W14" s="1">
        <v>26</v>
      </c>
      <c r="X14" s="1">
        <v>12</v>
      </c>
      <c r="Y14" s="1">
        <v>8</v>
      </c>
      <c r="Z14" s="1">
        <v>109</v>
      </c>
      <c r="AA14" s="1">
        <v>7</v>
      </c>
      <c r="AB14" s="1">
        <v>2</v>
      </c>
      <c r="AC14" s="1">
        <v>15</v>
      </c>
      <c r="AD14" s="1">
        <v>46</v>
      </c>
      <c r="AE14" s="1">
        <v>50</v>
      </c>
      <c r="AF14" s="1">
        <v>21</v>
      </c>
      <c r="AG14" s="1">
        <v>9</v>
      </c>
      <c r="AH14" s="1">
        <v>7</v>
      </c>
      <c r="AI14" s="1">
        <v>25</v>
      </c>
      <c r="AJ14" s="1">
        <v>3</v>
      </c>
      <c r="AK14" s="1">
        <v>15</v>
      </c>
      <c r="AL14" s="1">
        <v>4</v>
      </c>
      <c r="AM14" s="1">
        <v>7</v>
      </c>
      <c r="AN14" s="1">
        <v>9</v>
      </c>
      <c r="AO14" s="1">
        <v>67</v>
      </c>
      <c r="AP14" s="1">
        <v>0</v>
      </c>
      <c r="AQ14" s="1">
        <v>36</v>
      </c>
      <c r="AR14" s="1">
        <v>1</v>
      </c>
      <c r="AS14" s="1">
        <v>46</v>
      </c>
      <c r="AT14" s="1">
        <v>24</v>
      </c>
      <c r="AU14" s="1">
        <v>55</v>
      </c>
      <c r="AV14" s="1">
        <v>18</v>
      </c>
      <c r="AW14" s="1">
        <v>38</v>
      </c>
      <c r="AX14" s="1">
        <v>0</v>
      </c>
      <c r="AY14" s="1">
        <v>9</v>
      </c>
      <c r="AZ14" s="1">
        <v>39</v>
      </c>
      <c r="BA14" s="1">
        <v>20</v>
      </c>
      <c r="BB14" s="1">
        <v>3</v>
      </c>
      <c r="BC14" s="1">
        <v>3</v>
      </c>
      <c r="BD14" s="1">
        <v>16</v>
      </c>
      <c r="BE14" s="1">
        <v>12</v>
      </c>
      <c r="BF14" s="1">
        <v>3</v>
      </c>
      <c r="BG14" s="1">
        <v>7</v>
      </c>
      <c r="BH14" s="1">
        <v>34</v>
      </c>
      <c r="BI14" s="1">
        <v>3</v>
      </c>
      <c r="BJ14" s="1">
        <v>4</v>
      </c>
      <c r="BK14" s="1">
        <v>12</v>
      </c>
      <c r="BL14" s="1">
        <v>2</v>
      </c>
      <c r="BM14" s="1">
        <v>0</v>
      </c>
      <c r="BN14" s="1">
        <v>18</v>
      </c>
      <c r="BO14" s="1">
        <v>50</v>
      </c>
      <c r="BP14" s="1">
        <v>1</v>
      </c>
      <c r="BQ14" s="1">
        <v>1</v>
      </c>
      <c r="BR14" s="1">
        <v>2</v>
      </c>
      <c r="BS14" s="1">
        <v>11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1</v>
      </c>
      <c r="CH14" s="1">
        <v>0</v>
      </c>
      <c r="CI14" s="1">
        <v>0</v>
      </c>
      <c r="CJ14" s="1">
        <v>0</v>
      </c>
      <c r="CK14" s="1">
        <v>0</v>
      </c>
      <c r="CL14" s="1">
        <v>1</v>
      </c>
      <c r="CM14" s="1">
        <v>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1</v>
      </c>
      <c r="CX14" s="1">
        <v>0</v>
      </c>
      <c r="CY14" s="1">
        <v>0</v>
      </c>
      <c r="CZ14" s="1">
        <v>0</v>
      </c>
      <c r="DA14" s="1">
        <v>1</v>
      </c>
      <c r="DB14" s="1">
        <v>2</v>
      </c>
      <c r="DC14" s="1">
        <v>1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1</v>
      </c>
      <c r="DV14" s="1">
        <v>0</v>
      </c>
      <c r="DW14" s="1">
        <v>0</v>
      </c>
      <c r="DX14" s="1">
        <v>0</v>
      </c>
      <c r="DY14" s="1">
        <v>0</v>
      </c>
      <c r="DZ14" s="1">
        <v>1</v>
      </c>
      <c r="EA14" s="1">
        <v>1</v>
      </c>
      <c r="EB14" s="1">
        <v>0</v>
      </c>
      <c r="EC14" s="1">
        <v>0</v>
      </c>
      <c r="ED14" s="1">
        <v>0</v>
      </c>
      <c r="EE14" s="1">
        <v>1</v>
      </c>
      <c r="EF14" s="1">
        <v>1365</v>
      </c>
      <c r="EG14" s="1">
        <v>139</v>
      </c>
      <c r="EH14" s="1">
        <v>401</v>
      </c>
      <c r="EI14" s="19">
        <v>0</v>
      </c>
    </row>
    <row r="15" spans="2:139" x14ac:dyDescent="0.25">
      <c r="D15" s="72"/>
      <c r="E15" s="9" t="s">
        <v>148</v>
      </c>
      <c r="F15" s="10"/>
      <c r="G15" s="13">
        <v>480</v>
      </c>
      <c r="H15" s="11">
        <v>9</v>
      </c>
      <c r="I15" s="1">
        <v>14</v>
      </c>
      <c r="J15" s="1">
        <v>143</v>
      </c>
      <c r="K15" s="1">
        <v>8</v>
      </c>
      <c r="L15" s="1">
        <v>29</v>
      </c>
      <c r="M15" s="1">
        <v>9</v>
      </c>
      <c r="N15" s="1">
        <v>4</v>
      </c>
      <c r="O15" s="1">
        <v>15</v>
      </c>
      <c r="P15" s="1">
        <v>61</v>
      </c>
      <c r="Q15" s="1">
        <v>106</v>
      </c>
      <c r="R15" s="1">
        <v>5</v>
      </c>
      <c r="S15" s="1">
        <v>0</v>
      </c>
      <c r="T15" s="1">
        <v>1</v>
      </c>
      <c r="U15" s="1">
        <v>34</v>
      </c>
      <c r="V15" s="1">
        <v>21</v>
      </c>
      <c r="W15" s="1">
        <v>44</v>
      </c>
      <c r="X15" s="1">
        <v>10</v>
      </c>
      <c r="Y15" s="1">
        <v>9</v>
      </c>
      <c r="Z15" s="1">
        <v>135</v>
      </c>
      <c r="AA15" s="1">
        <v>7</v>
      </c>
      <c r="AB15" s="1">
        <v>0</v>
      </c>
      <c r="AC15" s="1">
        <v>17</v>
      </c>
      <c r="AD15" s="1">
        <v>48</v>
      </c>
      <c r="AE15" s="1">
        <v>49</v>
      </c>
      <c r="AF15" s="1">
        <v>18</v>
      </c>
      <c r="AG15" s="1">
        <v>9</v>
      </c>
      <c r="AH15" s="1">
        <v>8</v>
      </c>
      <c r="AI15" s="1">
        <v>16</v>
      </c>
      <c r="AJ15" s="1">
        <v>9</v>
      </c>
      <c r="AK15" s="1">
        <v>6</v>
      </c>
      <c r="AL15" s="1">
        <v>1</v>
      </c>
      <c r="AM15" s="1">
        <v>4</v>
      </c>
      <c r="AN15" s="1">
        <v>10</v>
      </c>
      <c r="AO15" s="1">
        <v>82</v>
      </c>
      <c r="AP15" s="1">
        <v>2</v>
      </c>
      <c r="AQ15" s="1">
        <v>31</v>
      </c>
      <c r="AR15" s="1">
        <v>1</v>
      </c>
      <c r="AS15" s="1">
        <v>69</v>
      </c>
      <c r="AT15" s="1">
        <v>14</v>
      </c>
      <c r="AU15" s="1">
        <v>43</v>
      </c>
      <c r="AV15" s="1">
        <v>9</v>
      </c>
      <c r="AW15" s="1">
        <v>58</v>
      </c>
      <c r="AX15" s="1">
        <v>1</v>
      </c>
      <c r="AY15" s="1">
        <v>17</v>
      </c>
      <c r="AZ15" s="1">
        <v>32</v>
      </c>
      <c r="BA15" s="1">
        <v>11</v>
      </c>
      <c r="BB15" s="1">
        <v>0</v>
      </c>
      <c r="BC15" s="1">
        <v>2</v>
      </c>
      <c r="BD15" s="1">
        <v>22</v>
      </c>
      <c r="BE15" s="1">
        <v>6</v>
      </c>
      <c r="BF15" s="1">
        <v>2</v>
      </c>
      <c r="BG15" s="1">
        <v>5</v>
      </c>
      <c r="BH15" s="1">
        <v>34</v>
      </c>
      <c r="BI15" s="1">
        <v>5</v>
      </c>
      <c r="BJ15" s="1">
        <v>2</v>
      </c>
      <c r="BK15" s="1">
        <v>9</v>
      </c>
      <c r="BL15" s="1">
        <v>2</v>
      </c>
      <c r="BM15" s="1">
        <v>1</v>
      </c>
      <c r="BN15" s="1">
        <v>19</v>
      </c>
      <c r="BO15" s="1">
        <v>51</v>
      </c>
      <c r="BP15" s="1">
        <v>2</v>
      </c>
      <c r="BQ15" s="1">
        <v>4</v>
      </c>
      <c r="BR15" s="1">
        <v>0</v>
      </c>
      <c r="BS15" s="1">
        <v>2</v>
      </c>
      <c r="BT15" s="1">
        <v>1</v>
      </c>
      <c r="BU15" s="1">
        <v>0</v>
      </c>
      <c r="BV15" s="1">
        <v>0</v>
      </c>
      <c r="BW15" s="1">
        <v>1</v>
      </c>
      <c r="BX15" s="1">
        <v>0</v>
      </c>
      <c r="BY15" s="1">
        <v>0</v>
      </c>
      <c r="BZ15" s="1">
        <v>0</v>
      </c>
      <c r="CA15" s="1">
        <v>0</v>
      </c>
      <c r="CB15" s="1">
        <v>1</v>
      </c>
      <c r="CC15" s="1">
        <v>0</v>
      </c>
      <c r="CD15" s="1">
        <v>0</v>
      </c>
      <c r="CE15" s="1">
        <v>0</v>
      </c>
      <c r="CF15" s="1">
        <v>0</v>
      </c>
      <c r="CG15" s="1">
        <v>1</v>
      </c>
      <c r="CH15" s="1">
        <v>0</v>
      </c>
      <c r="CI15" s="1">
        <v>3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1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1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1</v>
      </c>
      <c r="DP15" s="1">
        <v>1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1408</v>
      </c>
      <c r="EG15" s="1">
        <v>84</v>
      </c>
      <c r="EH15" s="1">
        <v>396</v>
      </c>
      <c r="EI15" s="19">
        <v>0</v>
      </c>
    </row>
    <row r="16" spans="2:139" x14ac:dyDescent="0.25">
      <c r="D16" s="72"/>
      <c r="E16" s="9" t="s">
        <v>149</v>
      </c>
      <c r="F16" s="10"/>
      <c r="G16" s="13">
        <v>180</v>
      </c>
      <c r="H16" s="11">
        <v>4</v>
      </c>
      <c r="I16" s="1">
        <v>2</v>
      </c>
      <c r="J16" s="1">
        <v>42</v>
      </c>
      <c r="K16" s="1">
        <v>5</v>
      </c>
      <c r="L16" s="1">
        <v>9</v>
      </c>
      <c r="M16" s="1">
        <v>5</v>
      </c>
      <c r="N16" s="1">
        <v>2</v>
      </c>
      <c r="O16" s="1">
        <v>7</v>
      </c>
      <c r="P16" s="1">
        <v>22</v>
      </c>
      <c r="Q16" s="1">
        <v>29</v>
      </c>
      <c r="R16" s="1">
        <v>4</v>
      </c>
      <c r="S16" s="1">
        <v>1</v>
      </c>
      <c r="T16" s="1">
        <v>0</v>
      </c>
      <c r="U16" s="1">
        <v>14</v>
      </c>
      <c r="V16" s="1">
        <v>9</v>
      </c>
      <c r="W16" s="1">
        <v>15</v>
      </c>
      <c r="X16" s="1">
        <v>5</v>
      </c>
      <c r="Y16" s="1">
        <v>2</v>
      </c>
      <c r="Z16" s="1">
        <v>49</v>
      </c>
      <c r="AA16" s="1">
        <v>2</v>
      </c>
      <c r="AB16" s="1">
        <v>0</v>
      </c>
      <c r="AC16" s="1">
        <v>2</v>
      </c>
      <c r="AD16" s="1">
        <v>18</v>
      </c>
      <c r="AE16" s="1">
        <v>16</v>
      </c>
      <c r="AF16" s="1">
        <v>11</v>
      </c>
      <c r="AG16" s="1">
        <v>4</v>
      </c>
      <c r="AH16" s="1">
        <v>2</v>
      </c>
      <c r="AI16" s="1">
        <v>11</v>
      </c>
      <c r="AJ16" s="1">
        <v>1</v>
      </c>
      <c r="AK16" s="1">
        <v>7</v>
      </c>
      <c r="AL16" s="1">
        <v>4</v>
      </c>
      <c r="AM16" s="1">
        <v>4</v>
      </c>
      <c r="AN16" s="1">
        <v>6</v>
      </c>
      <c r="AO16" s="1">
        <v>30</v>
      </c>
      <c r="AP16" s="1">
        <v>0</v>
      </c>
      <c r="AQ16" s="1">
        <v>13</v>
      </c>
      <c r="AR16" s="1">
        <v>0</v>
      </c>
      <c r="AS16" s="1">
        <v>15</v>
      </c>
      <c r="AT16" s="1">
        <v>14</v>
      </c>
      <c r="AU16" s="1">
        <v>26</v>
      </c>
      <c r="AV16" s="1">
        <v>5</v>
      </c>
      <c r="AW16" s="1">
        <v>12</v>
      </c>
      <c r="AX16" s="1">
        <v>1</v>
      </c>
      <c r="AY16" s="1">
        <v>5</v>
      </c>
      <c r="AZ16" s="1">
        <v>13</v>
      </c>
      <c r="BA16" s="1">
        <v>7</v>
      </c>
      <c r="BB16" s="1">
        <v>2</v>
      </c>
      <c r="BC16" s="1">
        <v>0</v>
      </c>
      <c r="BD16" s="1">
        <v>3</v>
      </c>
      <c r="BE16" s="1">
        <v>4</v>
      </c>
      <c r="BF16" s="1">
        <v>0</v>
      </c>
      <c r="BG16" s="1">
        <v>2</v>
      </c>
      <c r="BH16" s="1">
        <v>13</v>
      </c>
      <c r="BI16" s="1">
        <v>1</v>
      </c>
      <c r="BJ16" s="1">
        <v>2</v>
      </c>
      <c r="BK16" s="1">
        <v>7</v>
      </c>
      <c r="BL16" s="1">
        <v>1</v>
      </c>
      <c r="BM16" s="1">
        <v>3</v>
      </c>
      <c r="BN16" s="1">
        <v>10</v>
      </c>
      <c r="BO16" s="1">
        <v>17</v>
      </c>
      <c r="BP16" s="1">
        <v>2</v>
      </c>
      <c r="BQ16" s="1">
        <v>2</v>
      </c>
      <c r="BR16" s="1">
        <v>1</v>
      </c>
      <c r="BS16" s="1">
        <v>3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1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1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1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1</v>
      </c>
      <c r="DF16" s="1">
        <v>0</v>
      </c>
      <c r="DG16" s="1">
        <v>0</v>
      </c>
      <c r="DH16" s="1">
        <v>2</v>
      </c>
      <c r="DI16" s="1">
        <v>0</v>
      </c>
      <c r="DJ16" s="1">
        <v>1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535</v>
      </c>
      <c r="EG16" s="1">
        <v>33</v>
      </c>
      <c r="EH16" s="1">
        <v>147</v>
      </c>
      <c r="EI16" s="19">
        <v>0</v>
      </c>
    </row>
    <row r="17" spans="4:139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3</v>
      </c>
      <c r="J17" s="1">
        <v>19</v>
      </c>
      <c r="K17" s="1">
        <v>2</v>
      </c>
      <c r="L17" s="1">
        <v>3</v>
      </c>
      <c r="M17" s="1">
        <v>1</v>
      </c>
      <c r="N17" s="1">
        <v>3</v>
      </c>
      <c r="O17" s="1">
        <v>1</v>
      </c>
      <c r="P17" s="1">
        <v>14</v>
      </c>
      <c r="Q17" s="1">
        <v>12</v>
      </c>
      <c r="R17" s="1">
        <v>2</v>
      </c>
      <c r="S17" s="1">
        <v>0</v>
      </c>
      <c r="T17" s="1">
        <v>0</v>
      </c>
      <c r="U17" s="1">
        <v>7</v>
      </c>
      <c r="V17" s="1">
        <v>5</v>
      </c>
      <c r="W17" s="1">
        <v>6</v>
      </c>
      <c r="X17" s="1">
        <v>2</v>
      </c>
      <c r="Y17" s="1">
        <v>1</v>
      </c>
      <c r="Z17" s="1">
        <v>12</v>
      </c>
      <c r="AA17" s="1">
        <v>1</v>
      </c>
      <c r="AB17" s="1">
        <v>0</v>
      </c>
      <c r="AC17" s="1">
        <v>0</v>
      </c>
      <c r="AD17" s="1">
        <v>7</v>
      </c>
      <c r="AE17" s="1">
        <v>8</v>
      </c>
      <c r="AF17" s="1">
        <v>2</v>
      </c>
      <c r="AG17" s="1">
        <v>0</v>
      </c>
      <c r="AH17" s="1">
        <v>0</v>
      </c>
      <c r="AI17" s="1">
        <v>3</v>
      </c>
      <c r="AJ17" s="1">
        <v>1</v>
      </c>
      <c r="AK17" s="1">
        <v>2</v>
      </c>
      <c r="AL17" s="1">
        <v>0</v>
      </c>
      <c r="AM17" s="1">
        <v>2</v>
      </c>
      <c r="AN17" s="1">
        <v>0</v>
      </c>
      <c r="AO17" s="1">
        <v>13</v>
      </c>
      <c r="AP17" s="1">
        <v>0</v>
      </c>
      <c r="AQ17" s="1">
        <v>8</v>
      </c>
      <c r="AR17" s="1">
        <v>0</v>
      </c>
      <c r="AS17" s="1">
        <v>10</v>
      </c>
      <c r="AT17" s="1">
        <v>3</v>
      </c>
      <c r="AU17" s="1">
        <v>6</v>
      </c>
      <c r="AV17" s="1">
        <v>2</v>
      </c>
      <c r="AW17" s="1">
        <v>8</v>
      </c>
      <c r="AX17" s="1">
        <v>1</v>
      </c>
      <c r="AY17" s="1">
        <v>3</v>
      </c>
      <c r="AZ17" s="1">
        <v>10</v>
      </c>
      <c r="BA17" s="1">
        <v>2</v>
      </c>
      <c r="BB17" s="1">
        <v>1</v>
      </c>
      <c r="BC17" s="1">
        <v>0</v>
      </c>
      <c r="BD17" s="1">
        <v>3</v>
      </c>
      <c r="BE17" s="1">
        <v>0</v>
      </c>
      <c r="BF17" s="1">
        <v>0</v>
      </c>
      <c r="BG17" s="1">
        <v>0</v>
      </c>
      <c r="BH17" s="1">
        <v>8</v>
      </c>
      <c r="BI17" s="1">
        <v>1</v>
      </c>
      <c r="BJ17" s="1">
        <v>1</v>
      </c>
      <c r="BK17" s="1">
        <v>2</v>
      </c>
      <c r="BL17" s="1">
        <v>0</v>
      </c>
      <c r="BM17" s="1">
        <v>0</v>
      </c>
      <c r="BN17" s="1">
        <v>0</v>
      </c>
      <c r="BO17" s="1">
        <v>12</v>
      </c>
      <c r="BP17" s="1">
        <v>1</v>
      </c>
      <c r="BQ17" s="1">
        <v>0</v>
      </c>
      <c r="BR17" s="1">
        <v>2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1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217</v>
      </c>
      <c r="EG17" s="1">
        <v>29</v>
      </c>
      <c r="EH17" s="1">
        <v>61</v>
      </c>
      <c r="EI17" s="19">
        <v>0</v>
      </c>
    </row>
    <row r="18" spans="4:139" x14ac:dyDescent="0.25">
      <c r="D18" s="72"/>
      <c r="E18" s="9" t="s">
        <v>151</v>
      </c>
      <c r="F18" s="10"/>
      <c r="G18" s="13">
        <v>320</v>
      </c>
      <c r="H18" s="11">
        <v>5</v>
      </c>
      <c r="I18" s="1">
        <v>14</v>
      </c>
      <c r="J18" s="1">
        <v>88</v>
      </c>
      <c r="K18" s="1">
        <v>6</v>
      </c>
      <c r="L18" s="1">
        <v>24</v>
      </c>
      <c r="M18" s="1">
        <v>13</v>
      </c>
      <c r="N18" s="1">
        <v>4</v>
      </c>
      <c r="O18" s="1">
        <v>17</v>
      </c>
      <c r="P18" s="1">
        <v>40</v>
      </c>
      <c r="Q18" s="1">
        <v>59</v>
      </c>
      <c r="R18" s="1">
        <v>12</v>
      </c>
      <c r="S18" s="1">
        <v>1</v>
      </c>
      <c r="T18" s="1">
        <v>3</v>
      </c>
      <c r="U18" s="1">
        <v>31</v>
      </c>
      <c r="V18" s="1">
        <v>27</v>
      </c>
      <c r="W18" s="1">
        <v>35</v>
      </c>
      <c r="X18" s="1">
        <v>15</v>
      </c>
      <c r="Y18" s="1">
        <v>5</v>
      </c>
      <c r="Z18" s="1">
        <v>75</v>
      </c>
      <c r="AA18" s="1">
        <v>4</v>
      </c>
      <c r="AB18" s="1">
        <v>4</v>
      </c>
      <c r="AC18" s="1">
        <v>6</v>
      </c>
      <c r="AD18" s="1">
        <v>30</v>
      </c>
      <c r="AE18" s="1">
        <v>32</v>
      </c>
      <c r="AF18" s="1">
        <v>12</v>
      </c>
      <c r="AG18" s="1">
        <v>3</v>
      </c>
      <c r="AH18" s="1">
        <v>4</v>
      </c>
      <c r="AI18" s="1">
        <v>7</v>
      </c>
      <c r="AJ18" s="1">
        <v>5</v>
      </c>
      <c r="AK18" s="1">
        <v>7</v>
      </c>
      <c r="AL18" s="1">
        <v>11</v>
      </c>
      <c r="AM18" s="1">
        <v>7</v>
      </c>
      <c r="AN18" s="1">
        <v>10</v>
      </c>
      <c r="AO18" s="1">
        <v>46</v>
      </c>
      <c r="AP18" s="1">
        <v>1</v>
      </c>
      <c r="AQ18" s="1">
        <v>29</v>
      </c>
      <c r="AR18" s="1">
        <v>0</v>
      </c>
      <c r="AS18" s="1">
        <v>47</v>
      </c>
      <c r="AT18" s="1">
        <v>14</v>
      </c>
      <c r="AU18" s="1">
        <v>26</v>
      </c>
      <c r="AV18" s="1">
        <v>18</v>
      </c>
      <c r="AW18" s="1">
        <v>21</v>
      </c>
      <c r="AX18" s="1">
        <v>0</v>
      </c>
      <c r="AY18" s="1">
        <v>19</v>
      </c>
      <c r="AZ18" s="1">
        <v>34</v>
      </c>
      <c r="BA18" s="1">
        <v>19</v>
      </c>
      <c r="BB18" s="1">
        <v>3</v>
      </c>
      <c r="BC18" s="1">
        <v>5</v>
      </c>
      <c r="BD18" s="1">
        <v>14</v>
      </c>
      <c r="BE18" s="1">
        <v>8</v>
      </c>
      <c r="BF18" s="1">
        <v>1</v>
      </c>
      <c r="BG18" s="1">
        <v>2</v>
      </c>
      <c r="BH18" s="1">
        <v>36</v>
      </c>
      <c r="BI18" s="1">
        <v>9</v>
      </c>
      <c r="BJ18" s="1">
        <v>3</v>
      </c>
      <c r="BK18" s="1">
        <v>7</v>
      </c>
      <c r="BL18" s="1">
        <v>4</v>
      </c>
      <c r="BM18" s="1">
        <v>2</v>
      </c>
      <c r="BN18" s="1">
        <v>14</v>
      </c>
      <c r="BO18" s="1">
        <v>40</v>
      </c>
      <c r="BP18" s="1">
        <v>1</v>
      </c>
      <c r="BQ18" s="1">
        <v>1</v>
      </c>
      <c r="BR18" s="1">
        <v>1</v>
      </c>
      <c r="BS18" s="1">
        <v>1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1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1</v>
      </c>
      <c r="CR18" s="1">
        <v>0</v>
      </c>
      <c r="CS18" s="1">
        <v>1</v>
      </c>
      <c r="CT18" s="1">
        <v>1</v>
      </c>
      <c r="CU18" s="1">
        <v>0</v>
      </c>
      <c r="CV18" s="1">
        <v>0</v>
      </c>
      <c r="CW18" s="1">
        <v>0</v>
      </c>
      <c r="CX18" s="1">
        <v>1</v>
      </c>
      <c r="CY18" s="1">
        <v>0</v>
      </c>
      <c r="CZ18" s="1">
        <v>0</v>
      </c>
      <c r="DA18" s="1">
        <v>0</v>
      </c>
      <c r="DB18" s="1">
        <v>1</v>
      </c>
      <c r="DC18" s="1">
        <v>0</v>
      </c>
      <c r="DD18" s="1">
        <v>1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1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1</v>
      </c>
      <c r="DW18" s="1">
        <v>2</v>
      </c>
      <c r="DX18" s="1">
        <v>0</v>
      </c>
      <c r="DY18" s="1">
        <v>1</v>
      </c>
      <c r="DZ18" s="1">
        <v>0</v>
      </c>
      <c r="EA18" s="1">
        <v>0</v>
      </c>
      <c r="EB18" s="1">
        <v>0</v>
      </c>
      <c r="EC18" s="1">
        <v>1</v>
      </c>
      <c r="ED18" s="1">
        <v>0</v>
      </c>
      <c r="EE18" s="1">
        <v>3</v>
      </c>
      <c r="EF18" s="1">
        <v>1058</v>
      </c>
      <c r="EG18" s="1">
        <v>60</v>
      </c>
      <c r="EH18" s="1">
        <v>260</v>
      </c>
      <c r="EI18" s="19">
        <v>0</v>
      </c>
    </row>
    <row r="19" spans="4:139" x14ac:dyDescent="0.25">
      <c r="D19" s="71" t="s">
        <v>152</v>
      </c>
      <c r="E19" s="12" t="s">
        <v>153</v>
      </c>
      <c r="F19" s="7"/>
      <c r="G19" s="14">
        <v>900</v>
      </c>
      <c r="H19" s="8">
        <v>20</v>
      </c>
      <c r="I19" s="2">
        <v>37</v>
      </c>
      <c r="J19" s="2">
        <v>215</v>
      </c>
      <c r="K19" s="2">
        <v>22</v>
      </c>
      <c r="L19" s="2">
        <v>50</v>
      </c>
      <c r="M19" s="2">
        <v>19</v>
      </c>
      <c r="N19" s="2">
        <v>14</v>
      </c>
      <c r="O19" s="2">
        <v>38</v>
      </c>
      <c r="P19" s="2">
        <v>114</v>
      </c>
      <c r="Q19" s="2">
        <v>193</v>
      </c>
      <c r="R19" s="2">
        <v>6</v>
      </c>
      <c r="S19" s="2">
        <v>2</v>
      </c>
      <c r="T19" s="2">
        <v>4</v>
      </c>
      <c r="U19" s="2">
        <v>76</v>
      </c>
      <c r="V19" s="2">
        <v>60</v>
      </c>
      <c r="W19" s="2">
        <v>77</v>
      </c>
      <c r="X19" s="2">
        <v>23</v>
      </c>
      <c r="Y19" s="2">
        <v>24</v>
      </c>
      <c r="Z19" s="2">
        <v>232</v>
      </c>
      <c r="AA19" s="2">
        <v>13</v>
      </c>
      <c r="AB19" s="2">
        <v>2</v>
      </c>
      <c r="AC19" s="2">
        <v>22</v>
      </c>
      <c r="AD19" s="2">
        <v>84</v>
      </c>
      <c r="AE19" s="2">
        <v>110</v>
      </c>
      <c r="AF19" s="2">
        <v>49</v>
      </c>
      <c r="AG19" s="2">
        <v>23</v>
      </c>
      <c r="AH19" s="2">
        <v>18</v>
      </c>
      <c r="AI19" s="2">
        <v>41</v>
      </c>
      <c r="AJ19" s="2">
        <v>6</v>
      </c>
      <c r="AK19" s="2">
        <v>13</v>
      </c>
      <c r="AL19" s="2">
        <v>8</v>
      </c>
      <c r="AM19" s="2">
        <v>10</v>
      </c>
      <c r="AN19" s="2">
        <v>22</v>
      </c>
      <c r="AO19" s="2">
        <v>135</v>
      </c>
      <c r="AP19" s="2">
        <v>1</v>
      </c>
      <c r="AQ19" s="2">
        <v>62</v>
      </c>
      <c r="AR19" s="2">
        <v>2</v>
      </c>
      <c r="AS19" s="2">
        <v>109</v>
      </c>
      <c r="AT19" s="2">
        <v>45</v>
      </c>
      <c r="AU19" s="2">
        <v>78</v>
      </c>
      <c r="AV19" s="2">
        <v>24</v>
      </c>
      <c r="AW19" s="2">
        <v>85</v>
      </c>
      <c r="AX19" s="2">
        <v>5</v>
      </c>
      <c r="AY19" s="2">
        <v>17</v>
      </c>
      <c r="AZ19" s="2">
        <v>55</v>
      </c>
      <c r="BA19" s="2">
        <v>34</v>
      </c>
      <c r="BB19" s="2">
        <v>1</v>
      </c>
      <c r="BC19" s="2">
        <v>5</v>
      </c>
      <c r="BD19" s="2">
        <v>45</v>
      </c>
      <c r="BE19" s="2">
        <v>20</v>
      </c>
      <c r="BF19" s="2">
        <v>3</v>
      </c>
      <c r="BG19" s="2">
        <v>15</v>
      </c>
      <c r="BH19" s="2">
        <v>86</v>
      </c>
      <c r="BI19" s="2">
        <v>13</v>
      </c>
      <c r="BJ19" s="2">
        <v>9</v>
      </c>
      <c r="BK19" s="2">
        <v>24</v>
      </c>
      <c r="BL19" s="2">
        <v>5</v>
      </c>
      <c r="BM19" s="2">
        <v>4</v>
      </c>
      <c r="BN19" s="2">
        <v>33</v>
      </c>
      <c r="BO19" s="2">
        <v>106</v>
      </c>
      <c r="BP19" s="2">
        <v>4</v>
      </c>
      <c r="BQ19" s="2">
        <v>3</v>
      </c>
      <c r="BR19" s="2">
        <v>1</v>
      </c>
      <c r="BS19" s="2">
        <v>8</v>
      </c>
      <c r="BT19" s="2">
        <v>1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2</v>
      </c>
      <c r="CA19" s="2">
        <v>0</v>
      </c>
      <c r="CB19" s="2">
        <v>1</v>
      </c>
      <c r="CC19" s="2">
        <v>0</v>
      </c>
      <c r="CD19" s="2">
        <v>1</v>
      </c>
      <c r="CE19" s="2">
        <v>0</v>
      </c>
      <c r="CF19" s="2">
        <v>1</v>
      </c>
      <c r="CG19" s="2">
        <v>4</v>
      </c>
      <c r="CH19" s="2">
        <v>1</v>
      </c>
      <c r="CI19" s="2">
        <v>0</v>
      </c>
      <c r="CJ19" s="2">
        <v>0</v>
      </c>
      <c r="CK19" s="2">
        <v>0</v>
      </c>
      <c r="CL19" s="2">
        <v>0</v>
      </c>
      <c r="CM19" s="2">
        <v>1</v>
      </c>
      <c r="CN19" s="2">
        <v>0</v>
      </c>
      <c r="CO19" s="2">
        <v>0</v>
      </c>
      <c r="CP19" s="2">
        <v>1</v>
      </c>
      <c r="CQ19" s="2">
        <v>2</v>
      </c>
      <c r="CR19" s="2">
        <v>0</v>
      </c>
      <c r="CS19" s="2">
        <v>0</v>
      </c>
      <c r="CT19" s="2">
        <v>0</v>
      </c>
      <c r="CU19" s="2">
        <v>1</v>
      </c>
      <c r="CV19" s="2">
        <v>1</v>
      </c>
      <c r="CW19" s="2">
        <v>0</v>
      </c>
      <c r="CX19" s="2">
        <v>4</v>
      </c>
      <c r="CY19" s="2">
        <v>1</v>
      </c>
      <c r="CZ19" s="2">
        <v>0</v>
      </c>
      <c r="DA19" s="2">
        <v>0</v>
      </c>
      <c r="DB19" s="2">
        <v>2</v>
      </c>
      <c r="DC19" s="2">
        <v>0</v>
      </c>
      <c r="DD19" s="2">
        <v>1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1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1</v>
      </c>
      <c r="DS19" s="2">
        <v>0</v>
      </c>
      <c r="DT19" s="2">
        <v>0</v>
      </c>
      <c r="DU19" s="2">
        <v>0</v>
      </c>
      <c r="DV19" s="2">
        <v>0</v>
      </c>
      <c r="DW19" s="2">
        <v>1</v>
      </c>
      <c r="DX19" s="2">
        <v>1</v>
      </c>
      <c r="DY19" s="2">
        <v>0</v>
      </c>
      <c r="DZ19" s="2">
        <v>1</v>
      </c>
      <c r="EA19" s="2">
        <v>2</v>
      </c>
      <c r="EB19" s="2">
        <v>0</v>
      </c>
      <c r="EC19" s="2">
        <v>0</v>
      </c>
      <c r="ED19" s="2">
        <v>0</v>
      </c>
      <c r="EE19" s="2">
        <v>1</v>
      </c>
      <c r="EF19" s="2">
        <v>2717</v>
      </c>
      <c r="EG19" s="2">
        <v>169</v>
      </c>
      <c r="EH19" s="2">
        <v>731</v>
      </c>
      <c r="EI19" s="20">
        <v>0</v>
      </c>
    </row>
    <row r="20" spans="4:139" x14ac:dyDescent="0.25">
      <c r="D20" s="72"/>
      <c r="E20" s="9" t="s">
        <v>154</v>
      </c>
      <c r="F20" s="10"/>
      <c r="G20" s="13">
        <v>220</v>
      </c>
      <c r="H20" s="11">
        <v>4</v>
      </c>
      <c r="I20" s="1">
        <v>10</v>
      </c>
      <c r="J20" s="1">
        <v>50</v>
      </c>
      <c r="K20" s="1">
        <v>3</v>
      </c>
      <c r="L20" s="1">
        <v>11</v>
      </c>
      <c r="M20" s="1">
        <v>5</v>
      </c>
      <c r="N20" s="1">
        <v>3</v>
      </c>
      <c r="O20" s="1">
        <v>9</v>
      </c>
      <c r="P20" s="1">
        <v>31</v>
      </c>
      <c r="Q20" s="1">
        <v>57</v>
      </c>
      <c r="R20" s="1">
        <v>1</v>
      </c>
      <c r="S20" s="1">
        <v>0</v>
      </c>
      <c r="T20" s="1">
        <v>0</v>
      </c>
      <c r="U20" s="1">
        <v>16</v>
      </c>
      <c r="V20" s="1">
        <v>12</v>
      </c>
      <c r="W20" s="1">
        <v>17</v>
      </c>
      <c r="X20" s="1">
        <v>6</v>
      </c>
      <c r="Y20" s="1">
        <v>5</v>
      </c>
      <c r="Z20" s="1">
        <v>57</v>
      </c>
      <c r="AA20" s="1">
        <v>3</v>
      </c>
      <c r="AB20" s="1">
        <v>1</v>
      </c>
      <c r="AC20" s="1">
        <v>6</v>
      </c>
      <c r="AD20" s="1">
        <v>24</v>
      </c>
      <c r="AE20" s="1">
        <v>24</v>
      </c>
      <c r="AF20" s="1">
        <v>9</v>
      </c>
      <c r="AG20" s="1">
        <v>5</v>
      </c>
      <c r="AH20" s="1">
        <v>5</v>
      </c>
      <c r="AI20" s="1">
        <v>11</v>
      </c>
      <c r="AJ20" s="1">
        <v>1</v>
      </c>
      <c r="AK20" s="1">
        <v>3</v>
      </c>
      <c r="AL20" s="1">
        <v>1</v>
      </c>
      <c r="AM20" s="1">
        <v>1</v>
      </c>
      <c r="AN20" s="1">
        <v>8</v>
      </c>
      <c r="AO20" s="1">
        <v>30</v>
      </c>
      <c r="AP20" s="1">
        <v>0</v>
      </c>
      <c r="AQ20" s="1">
        <v>12</v>
      </c>
      <c r="AR20" s="1">
        <v>1</v>
      </c>
      <c r="AS20" s="1">
        <v>24</v>
      </c>
      <c r="AT20" s="1">
        <v>10</v>
      </c>
      <c r="AU20" s="1">
        <v>16</v>
      </c>
      <c r="AV20" s="1">
        <v>7</v>
      </c>
      <c r="AW20" s="1">
        <v>23</v>
      </c>
      <c r="AX20" s="1">
        <v>2</v>
      </c>
      <c r="AY20" s="1">
        <v>4</v>
      </c>
      <c r="AZ20" s="1">
        <v>11</v>
      </c>
      <c r="BA20" s="1">
        <v>7</v>
      </c>
      <c r="BB20" s="1">
        <v>0</v>
      </c>
      <c r="BC20" s="1">
        <v>1</v>
      </c>
      <c r="BD20" s="1">
        <v>10</v>
      </c>
      <c r="BE20" s="1">
        <v>5</v>
      </c>
      <c r="BF20" s="1">
        <v>0</v>
      </c>
      <c r="BG20" s="1">
        <v>2</v>
      </c>
      <c r="BH20" s="1">
        <v>26</v>
      </c>
      <c r="BI20" s="1">
        <v>2</v>
      </c>
      <c r="BJ20" s="1">
        <v>1</v>
      </c>
      <c r="BK20" s="1">
        <v>7</v>
      </c>
      <c r="BL20" s="1">
        <v>0</v>
      </c>
      <c r="BM20" s="1">
        <v>0</v>
      </c>
      <c r="BN20" s="1">
        <v>4</v>
      </c>
      <c r="BO20" s="1">
        <v>28</v>
      </c>
      <c r="BP20" s="1">
        <v>0</v>
      </c>
      <c r="BQ20" s="1">
        <v>0</v>
      </c>
      <c r="BR20" s="1">
        <v>1</v>
      </c>
      <c r="BS20" s="1">
        <v>2</v>
      </c>
      <c r="BT20" s="1">
        <v>1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1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1</v>
      </c>
      <c r="CW20" s="1">
        <v>0</v>
      </c>
      <c r="CX20" s="1">
        <v>1</v>
      </c>
      <c r="CY20" s="1">
        <v>1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1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1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643</v>
      </c>
      <c r="EG20" s="1">
        <v>36</v>
      </c>
      <c r="EH20" s="1">
        <v>184</v>
      </c>
      <c r="EI20" s="19">
        <v>0</v>
      </c>
    </row>
    <row r="21" spans="4:139" x14ac:dyDescent="0.25">
      <c r="D21" s="72"/>
      <c r="E21" s="9" t="s">
        <v>155</v>
      </c>
      <c r="F21" s="10"/>
      <c r="G21" s="13">
        <v>680</v>
      </c>
      <c r="H21" s="11">
        <v>16</v>
      </c>
      <c r="I21" s="1">
        <v>27</v>
      </c>
      <c r="J21" s="1">
        <v>165</v>
      </c>
      <c r="K21" s="1">
        <v>19</v>
      </c>
      <c r="L21" s="1">
        <v>39</v>
      </c>
      <c r="M21" s="1">
        <v>14</v>
      </c>
      <c r="N21" s="1">
        <v>11</v>
      </c>
      <c r="O21" s="1">
        <v>29</v>
      </c>
      <c r="P21" s="1">
        <v>83</v>
      </c>
      <c r="Q21" s="1">
        <v>136</v>
      </c>
      <c r="R21" s="1">
        <v>5</v>
      </c>
      <c r="S21" s="1">
        <v>2</v>
      </c>
      <c r="T21" s="1">
        <v>4</v>
      </c>
      <c r="U21" s="1">
        <v>60</v>
      </c>
      <c r="V21" s="1">
        <v>48</v>
      </c>
      <c r="W21" s="1">
        <v>60</v>
      </c>
      <c r="X21" s="1">
        <v>17</v>
      </c>
      <c r="Y21" s="1">
        <v>19</v>
      </c>
      <c r="Z21" s="1">
        <v>175</v>
      </c>
      <c r="AA21" s="1">
        <v>10</v>
      </c>
      <c r="AB21" s="1">
        <v>1</v>
      </c>
      <c r="AC21" s="1">
        <v>16</v>
      </c>
      <c r="AD21" s="1">
        <v>60</v>
      </c>
      <c r="AE21" s="1">
        <v>86</v>
      </c>
      <c r="AF21" s="1">
        <v>40</v>
      </c>
      <c r="AG21" s="1">
        <v>18</v>
      </c>
      <c r="AH21" s="1">
        <v>13</v>
      </c>
      <c r="AI21" s="1">
        <v>30</v>
      </c>
      <c r="AJ21" s="1">
        <v>5</v>
      </c>
      <c r="AK21" s="1">
        <v>10</v>
      </c>
      <c r="AL21" s="1">
        <v>7</v>
      </c>
      <c r="AM21" s="1">
        <v>9</v>
      </c>
      <c r="AN21" s="1">
        <v>14</v>
      </c>
      <c r="AO21" s="1">
        <v>105</v>
      </c>
      <c r="AP21" s="1">
        <v>1</v>
      </c>
      <c r="AQ21" s="1">
        <v>50</v>
      </c>
      <c r="AR21" s="1">
        <v>1</v>
      </c>
      <c r="AS21" s="1">
        <v>85</v>
      </c>
      <c r="AT21" s="1">
        <v>35</v>
      </c>
      <c r="AU21" s="1">
        <v>62</v>
      </c>
      <c r="AV21" s="1">
        <v>17</v>
      </c>
      <c r="AW21" s="1">
        <v>62</v>
      </c>
      <c r="AX21" s="1">
        <v>3</v>
      </c>
      <c r="AY21" s="1">
        <v>13</v>
      </c>
      <c r="AZ21" s="1">
        <v>44</v>
      </c>
      <c r="BA21" s="1">
        <v>27</v>
      </c>
      <c r="BB21" s="1">
        <v>1</v>
      </c>
      <c r="BC21" s="1">
        <v>4</v>
      </c>
      <c r="BD21" s="1">
        <v>35</v>
      </c>
      <c r="BE21" s="1">
        <v>15</v>
      </c>
      <c r="BF21" s="1">
        <v>3</v>
      </c>
      <c r="BG21" s="1">
        <v>13</v>
      </c>
      <c r="BH21" s="1">
        <v>60</v>
      </c>
      <c r="BI21" s="1">
        <v>11</v>
      </c>
      <c r="BJ21" s="1">
        <v>8</v>
      </c>
      <c r="BK21" s="1">
        <v>17</v>
      </c>
      <c r="BL21" s="1">
        <v>5</v>
      </c>
      <c r="BM21" s="1">
        <v>4</v>
      </c>
      <c r="BN21" s="1">
        <v>29</v>
      </c>
      <c r="BO21" s="1">
        <v>78</v>
      </c>
      <c r="BP21" s="1">
        <v>4</v>
      </c>
      <c r="BQ21" s="1">
        <v>3</v>
      </c>
      <c r="BR21" s="1">
        <v>0</v>
      </c>
      <c r="BS21" s="1">
        <v>6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2</v>
      </c>
      <c r="CA21" s="1">
        <v>0</v>
      </c>
      <c r="CB21" s="1">
        <v>1</v>
      </c>
      <c r="CC21" s="1">
        <v>0</v>
      </c>
      <c r="CD21" s="1">
        <v>1</v>
      </c>
      <c r="CE21" s="1">
        <v>0</v>
      </c>
      <c r="CF21" s="1">
        <v>0</v>
      </c>
      <c r="CG21" s="1">
        <v>4</v>
      </c>
      <c r="CH21" s="1">
        <v>1</v>
      </c>
      <c r="CI21" s="1">
        <v>0</v>
      </c>
      <c r="CJ21" s="1">
        <v>0</v>
      </c>
      <c r="CK21" s="1">
        <v>0</v>
      </c>
      <c r="CL21" s="1">
        <v>0</v>
      </c>
      <c r="CM21" s="1">
        <v>1</v>
      </c>
      <c r="CN21" s="1">
        <v>0</v>
      </c>
      <c r="CO21" s="1">
        <v>0</v>
      </c>
      <c r="CP21" s="1">
        <v>0</v>
      </c>
      <c r="CQ21" s="1">
        <v>2</v>
      </c>
      <c r="CR21" s="1">
        <v>0</v>
      </c>
      <c r="CS21" s="1">
        <v>0</v>
      </c>
      <c r="CT21" s="1">
        <v>0</v>
      </c>
      <c r="CU21" s="1">
        <v>1</v>
      </c>
      <c r="CV21" s="1">
        <v>0</v>
      </c>
      <c r="CW21" s="1">
        <v>0</v>
      </c>
      <c r="CX21" s="1">
        <v>3</v>
      </c>
      <c r="CY21" s="1">
        <v>0</v>
      </c>
      <c r="CZ21" s="1">
        <v>0</v>
      </c>
      <c r="DA21" s="1">
        <v>0</v>
      </c>
      <c r="DB21" s="1">
        <v>2</v>
      </c>
      <c r="DC21" s="1">
        <v>0</v>
      </c>
      <c r="DD21" s="1">
        <v>1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1</v>
      </c>
      <c r="DS21" s="1">
        <v>0</v>
      </c>
      <c r="DT21" s="1">
        <v>0</v>
      </c>
      <c r="DU21" s="1">
        <v>0</v>
      </c>
      <c r="DV21" s="1">
        <v>0</v>
      </c>
      <c r="DW21" s="1">
        <v>1</v>
      </c>
      <c r="DX21" s="1">
        <v>0</v>
      </c>
      <c r="DY21" s="1">
        <v>0</v>
      </c>
      <c r="DZ21" s="1">
        <v>1</v>
      </c>
      <c r="EA21" s="1">
        <v>2</v>
      </c>
      <c r="EB21" s="1">
        <v>0</v>
      </c>
      <c r="EC21" s="1">
        <v>0</v>
      </c>
      <c r="ED21" s="1">
        <v>0</v>
      </c>
      <c r="EE21" s="1">
        <v>1</v>
      </c>
      <c r="EF21" s="1">
        <v>2074</v>
      </c>
      <c r="EG21" s="1">
        <v>133</v>
      </c>
      <c r="EH21" s="1">
        <v>547</v>
      </c>
      <c r="EI21" s="19">
        <v>0</v>
      </c>
    </row>
    <row r="22" spans="4:139" x14ac:dyDescent="0.25">
      <c r="D22" s="72"/>
      <c r="E22" s="9" t="s">
        <v>156</v>
      </c>
      <c r="F22" s="10"/>
      <c r="G22" s="13">
        <v>1860</v>
      </c>
      <c r="H22" s="11">
        <v>37</v>
      </c>
      <c r="I22" s="1">
        <v>54</v>
      </c>
      <c r="J22" s="1">
        <v>492</v>
      </c>
      <c r="K22" s="1">
        <v>29</v>
      </c>
      <c r="L22" s="1">
        <v>90</v>
      </c>
      <c r="M22" s="1">
        <v>32</v>
      </c>
      <c r="N22" s="1">
        <v>25</v>
      </c>
      <c r="O22" s="1">
        <v>67</v>
      </c>
      <c r="P22" s="1">
        <v>219</v>
      </c>
      <c r="Q22" s="1">
        <v>361</v>
      </c>
      <c r="R22" s="1">
        <v>34</v>
      </c>
      <c r="S22" s="1">
        <v>3</v>
      </c>
      <c r="T22" s="1">
        <v>12</v>
      </c>
      <c r="U22" s="1">
        <v>161</v>
      </c>
      <c r="V22" s="1">
        <v>135</v>
      </c>
      <c r="W22" s="1">
        <v>174</v>
      </c>
      <c r="X22" s="1">
        <v>54</v>
      </c>
      <c r="Y22" s="1">
        <v>30</v>
      </c>
      <c r="Z22" s="1">
        <v>433</v>
      </c>
      <c r="AA22" s="1">
        <v>18</v>
      </c>
      <c r="AB22" s="1">
        <v>7</v>
      </c>
      <c r="AC22" s="1">
        <v>54</v>
      </c>
      <c r="AD22" s="1">
        <v>178</v>
      </c>
      <c r="AE22" s="1">
        <v>172</v>
      </c>
      <c r="AF22" s="1">
        <v>81</v>
      </c>
      <c r="AG22" s="1">
        <v>33</v>
      </c>
      <c r="AH22" s="1">
        <v>23</v>
      </c>
      <c r="AI22" s="1">
        <v>95</v>
      </c>
      <c r="AJ22" s="1">
        <v>25</v>
      </c>
      <c r="AK22" s="1">
        <v>47</v>
      </c>
      <c r="AL22" s="1">
        <v>20</v>
      </c>
      <c r="AM22" s="1">
        <v>25</v>
      </c>
      <c r="AN22" s="1">
        <v>63</v>
      </c>
      <c r="AO22" s="1">
        <v>268</v>
      </c>
      <c r="AP22" s="1">
        <v>11</v>
      </c>
      <c r="AQ22" s="1">
        <v>129</v>
      </c>
      <c r="AR22" s="1">
        <v>4</v>
      </c>
      <c r="AS22" s="1">
        <v>190</v>
      </c>
      <c r="AT22" s="1">
        <v>90</v>
      </c>
      <c r="AU22" s="1">
        <v>182</v>
      </c>
      <c r="AV22" s="1">
        <v>73</v>
      </c>
      <c r="AW22" s="1">
        <v>157</v>
      </c>
      <c r="AX22" s="1">
        <v>9</v>
      </c>
      <c r="AY22" s="1">
        <v>80</v>
      </c>
      <c r="AZ22" s="1">
        <v>146</v>
      </c>
      <c r="BA22" s="1">
        <v>62</v>
      </c>
      <c r="BB22" s="1">
        <v>11</v>
      </c>
      <c r="BC22" s="1">
        <v>20</v>
      </c>
      <c r="BD22" s="1">
        <v>67</v>
      </c>
      <c r="BE22" s="1">
        <v>33</v>
      </c>
      <c r="BF22" s="1">
        <v>8</v>
      </c>
      <c r="BG22" s="1">
        <v>22</v>
      </c>
      <c r="BH22" s="1">
        <v>149</v>
      </c>
      <c r="BI22" s="1">
        <v>29</v>
      </c>
      <c r="BJ22" s="1">
        <v>17</v>
      </c>
      <c r="BK22" s="1">
        <v>57</v>
      </c>
      <c r="BL22" s="1">
        <v>11</v>
      </c>
      <c r="BM22" s="1">
        <v>5</v>
      </c>
      <c r="BN22" s="1">
        <v>73</v>
      </c>
      <c r="BO22" s="1">
        <v>214</v>
      </c>
      <c r="BP22" s="1">
        <v>9</v>
      </c>
      <c r="BQ22" s="1">
        <v>9</v>
      </c>
      <c r="BR22" s="1">
        <v>13</v>
      </c>
      <c r="BS22" s="1">
        <v>22</v>
      </c>
      <c r="BT22" s="1">
        <v>1</v>
      </c>
      <c r="BU22" s="1">
        <v>0</v>
      </c>
      <c r="BV22" s="1">
        <v>0</v>
      </c>
      <c r="BW22" s="1">
        <v>1</v>
      </c>
      <c r="BX22" s="1">
        <v>0</v>
      </c>
      <c r="BY22" s="1">
        <v>0</v>
      </c>
      <c r="BZ22" s="1">
        <v>0</v>
      </c>
      <c r="CA22" s="1">
        <v>0</v>
      </c>
      <c r="CB22" s="1">
        <v>3</v>
      </c>
      <c r="CC22" s="1">
        <v>0</v>
      </c>
      <c r="CD22" s="1">
        <v>2</v>
      </c>
      <c r="CE22" s="1">
        <v>0</v>
      </c>
      <c r="CF22" s="1">
        <v>0</v>
      </c>
      <c r="CG22" s="1">
        <v>0</v>
      </c>
      <c r="CH22" s="1">
        <v>4</v>
      </c>
      <c r="CI22" s="1">
        <v>2</v>
      </c>
      <c r="CJ22" s="1">
        <v>0</v>
      </c>
      <c r="CK22" s="1">
        <v>0</v>
      </c>
      <c r="CL22" s="1">
        <v>1</v>
      </c>
      <c r="CM22" s="1">
        <v>0</v>
      </c>
      <c r="CN22" s="1">
        <v>1</v>
      </c>
      <c r="CO22" s="1">
        <v>0</v>
      </c>
      <c r="CP22" s="1">
        <v>0</v>
      </c>
      <c r="CQ22" s="1">
        <v>2</v>
      </c>
      <c r="CR22" s="1">
        <v>1</v>
      </c>
      <c r="CS22" s="1">
        <v>1</v>
      </c>
      <c r="CT22" s="1">
        <v>1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1</v>
      </c>
      <c r="DB22" s="1">
        <v>5</v>
      </c>
      <c r="DC22" s="1">
        <v>1</v>
      </c>
      <c r="DD22" s="1">
        <v>0</v>
      </c>
      <c r="DE22" s="1">
        <v>1</v>
      </c>
      <c r="DF22" s="1">
        <v>0</v>
      </c>
      <c r="DG22" s="1">
        <v>0</v>
      </c>
      <c r="DH22" s="1">
        <v>2</v>
      </c>
      <c r="DI22" s="1">
        <v>0</v>
      </c>
      <c r="DJ22" s="1">
        <v>1</v>
      </c>
      <c r="DK22" s="1">
        <v>0</v>
      </c>
      <c r="DL22" s="1">
        <v>0</v>
      </c>
      <c r="DM22" s="1">
        <v>1</v>
      </c>
      <c r="DN22" s="1">
        <v>2</v>
      </c>
      <c r="DO22" s="1">
        <v>1</v>
      </c>
      <c r="DP22" s="1">
        <v>1</v>
      </c>
      <c r="DQ22" s="1">
        <v>0</v>
      </c>
      <c r="DR22" s="1">
        <v>1</v>
      </c>
      <c r="DS22" s="1">
        <v>0</v>
      </c>
      <c r="DT22" s="1">
        <v>0</v>
      </c>
      <c r="DU22" s="1">
        <v>2</v>
      </c>
      <c r="DV22" s="1">
        <v>0</v>
      </c>
      <c r="DW22" s="1">
        <v>2</v>
      </c>
      <c r="DX22" s="1">
        <v>0</v>
      </c>
      <c r="DY22" s="1">
        <v>1</v>
      </c>
      <c r="DZ22" s="1">
        <v>1</v>
      </c>
      <c r="EA22" s="1">
        <v>0</v>
      </c>
      <c r="EB22" s="1">
        <v>0</v>
      </c>
      <c r="EC22" s="1">
        <v>1</v>
      </c>
      <c r="ED22" s="1">
        <v>0</v>
      </c>
      <c r="EE22" s="1">
        <v>7</v>
      </c>
      <c r="EF22" s="1">
        <v>5505</v>
      </c>
      <c r="EG22" s="1">
        <v>383</v>
      </c>
      <c r="EH22" s="1">
        <v>1477</v>
      </c>
      <c r="EI22" s="19">
        <v>0</v>
      </c>
    </row>
    <row r="23" spans="4:139" x14ac:dyDescent="0.25">
      <c r="D23" s="72"/>
      <c r="E23" s="9" t="s">
        <v>157</v>
      </c>
      <c r="F23" s="10"/>
      <c r="G23" s="13">
        <v>1220</v>
      </c>
      <c r="H23" s="11">
        <v>23</v>
      </c>
      <c r="I23" s="1">
        <v>37</v>
      </c>
      <c r="J23" s="1">
        <v>341</v>
      </c>
      <c r="K23" s="1">
        <v>22</v>
      </c>
      <c r="L23" s="1">
        <v>62</v>
      </c>
      <c r="M23" s="1">
        <v>22</v>
      </c>
      <c r="N23" s="1">
        <v>22</v>
      </c>
      <c r="O23" s="1">
        <v>42</v>
      </c>
      <c r="P23" s="1">
        <v>142</v>
      </c>
      <c r="Q23" s="1">
        <v>249</v>
      </c>
      <c r="R23" s="1">
        <v>23</v>
      </c>
      <c r="S23" s="1">
        <v>3</v>
      </c>
      <c r="T23" s="1">
        <v>8</v>
      </c>
      <c r="U23" s="1">
        <v>114</v>
      </c>
      <c r="V23" s="1">
        <v>93</v>
      </c>
      <c r="W23" s="1">
        <v>115</v>
      </c>
      <c r="X23" s="1">
        <v>39</v>
      </c>
      <c r="Y23" s="1">
        <v>23</v>
      </c>
      <c r="Z23" s="1">
        <v>296</v>
      </c>
      <c r="AA23" s="1">
        <v>8</v>
      </c>
      <c r="AB23" s="1">
        <v>5</v>
      </c>
      <c r="AC23" s="1">
        <v>44</v>
      </c>
      <c r="AD23" s="1">
        <v>117</v>
      </c>
      <c r="AE23" s="1">
        <v>119</v>
      </c>
      <c r="AF23" s="1">
        <v>51</v>
      </c>
      <c r="AG23" s="1">
        <v>23</v>
      </c>
      <c r="AH23" s="1">
        <v>17</v>
      </c>
      <c r="AI23" s="1">
        <v>60</v>
      </c>
      <c r="AJ23" s="1">
        <v>14</v>
      </c>
      <c r="AK23" s="1">
        <v>34</v>
      </c>
      <c r="AL23" s="1">
        <v>13</v>
      </c>
      <c r="AM23" s="1">
        <v>19</v>
      </c>
      <c r="AN23" s="1">
        <v>51</v>
      </c>
      <c r="AO23" s="1">
        <v>184</v>
      </c>
      <c r="AP23" s="1">
        <v>8</v>
      </c>
      <c r="AQ23" s="1">
        <v>86</v>
      </c>
      <c r="AR23" s="1">
        <v>2</v>
      </c>
      <c r="AS23" s="1">
        <v>129</v>
      </c>
      <c r="AT23" s="1">
        <v>72</v>
      </c>
      <c r="AU23" s="1">
        <v>125</v>
      </c>
      <c r="AV23" s="1">
        <v>44</v>
      </c>
      <c r="AW23" s="1">
        <v>107</v>
      </c>
      <c r="AX23" s="1">
        <v>7</v>
      </c>
      <c r="AY23" s="1">
        <v>50</v>
      </c>
      <c r="AZ23" s="1">
        <v>98</v>
      </c>
      <c r="BA23" s="1">
        <v>45</v>
      </c>
      <c r="BB23" s="1">
        <v>7</v>
      </c>
      <c r="BC23" s="1">
        <v>13</v>
      </c>
      <c r="BD23" s="1">
        <v>48</v>
      </c>
      <c r="BE23" s="1">
        <v>25</v>
      </c>
      <c r="BF23" s="1">
        <v>7</v>
      </c>
      <c r="BG23" s="1">
        <v>17</v>
      </c>
      <c r="BH23" s="1">
        <v>98</v>
      </c>
      <c r="BI23" s="1">
        <v>21</v>
      </c>
      <c r="BJ23" s="1">
        <v>12</v>
      </c>
      <c r="BK23" s="1">
        <v>41</v>
      </c>
      <c r="BL23" s="1">
        <v>9</v>
      </c>
      <c r="BM23" s="1">
        <v>3</v>
      </c>
      <c r="BN23" s="1">
        <v>51</v>
      </c>
      <c r="BO23" s="1">
        <v>166</v>
      </c>
      <c r="BP23" s="1">
        <v>6</v>
      </c>
      <c r="BQ23" s="1">
        <v>5</v>
      </c>
      <c r="BR23" s="1">
        <v>9</v>
      </c>
      <c r="BS23" s="1">
        <v>15</v>
      </c>
      <c r="BT23" s="1">
        <v>0</v>
      </c>
      <c r="BU23" s="1">
        <v>0</v>
      </c>
      <c r="BV23" s="1">
        <v>0</v>
      </c>
      <c r="BW23" s="1">
        <v>1</v>
      </c>
      <c r="BX23" s="1">
        <v>0</v>
      </c>
      <c r="BY23" s="1">
        <v>0</v>
      </c>
      <c r="BZ23" s="1">
        <v>0</v>
      </c>
      <c r="CA23" s="1">
        <v>0</v>
      </c>
      <c r="CB23" s="1">
        <v>3</v>
      </c>
      <c r="CC23" s="1">
        <v>0</v>
      </c>
      <c r="CD23" s="1">
        <v>2</v>
      </c>
      <c r="CE23" s="1">
        <v>0</v>
      </c>
      <c r="CF23" s="1">
        <v>0</v>
      </c>
      <c r="CG23" s="1">
        <v>0</v>
      </c>
      <c r="CH23" s="1">
        <v>3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1</v>
      </c>
      <c r="CO23" s="1">
        <v>0</v>
      </c>
      <c r="CP23" s="1">
        <v>0</v>
      </c>
      <c r="CQ23" s="1">
        <v>1</v>
      </c>
      <c r="CR23" s="1">
        <v>1</v>
      </c>
      <c r="CS23" s="1">
        <v>1</v>
      </c>
      <c r="CT23" s="1">
        <v>1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1</v>
      </c>
      <c r="DB23" s="1">
        <v>3</v>
      </c>
      <c r="DC23" s="1">
        <v>1</v>
      </c>
      <c r="DD23" s="1">
        <v>0</v>
      </c>
      <c r="DE23" s="1">
        <v>0</v>
      </c>
      <c r="DF23" s="1">
        <v>0</v>
      </c>
      <c r="DG23" s="1">
        <v>0</v>
      </c>
      <c r="DH23" s="1">
        <v>2</v>
      </c>
      <c r="DI23" s="1">
        <v>0</v>
      </c>
      <c r="DJ23" s="1">
        <v>0</v>
      </c>
      <c r="DK23" s="1">
        <v>0</v>
      </c>
      <c r="DL23" s="1">
        <v>0</v>
      </c>
      <c r="DM23" s="1">
        <v>1</v>
      </c>
      <c r="DN23" s="1">
        <v>1</v>
      </c>
      <c r="DO23" s="1">
        <v>1</v>
      </c>
      <c r="DP23" s="1">
        <v>1</v>
      </c>
      <c r="DQ23" s="1">
        <v>0</v>
      </c>
      <c r="DR23" s="1">
        <v>1</v>
      </c>
      <c r="DS23" s="1">
        <v>0</v>
      </c>
      <c r="DT23" s="1">
        <v>0</v>
      </c>
      <c r="DU23" s="1">
        <v>1</v>
      </c>
      <c r="DV23" s="1">
        <v>0</v>
      </c>
      <c r="DW23" s="1">
        <v>1</v>
      </c>
      <c r="DX23" s="1">
        <v>0</v>
      </c>
      <c r="DY23" s="1">
        <v>1</v>
      </c>
      <c r="DZ23" s="1">
        <v>1</v>
      </c>
      <c r="EA23" s="1">
        <v>0</v>
      </c>
      <c r="EB23" s="1">
        <v>0</v>
      </c>
      <c r="EC23" s="1">
        <v>0</v>
      </c>
      <c r="ED23" s="1">
        <v>0</v>
      </c>
      <c r="EE23" s="1">
        <v>6</v>
      </c>
      <c r="EF23" s="1">
        <v>3797</v>
      </c>
      <c r="EG23" s="1">
        <v>223</v>
      </c>
      <c r="EH23" s="1">
        <v>997</v>
      </c>
      <c r="EI23" s="19">
        <v>0</v>
      </c>
    </row>
    <row r="24" spans="4:139" x14ac:dyDescent="0.25">
      <c r="D24" s="72"/>
      <c r="E24" s="9" t="s">
        <v>158</v>
      </c>
      <c r="F24" s="10"/>
      <c r="G24" s="13">
        <v>640</v>
      </c>
      <c r="H24" s="11">
        <v>14</v>
      </c>
      <c r="I24" s="1">
        <v>17</v>
      </c>
      <c r="J24" s="1">
        <v>151</v>
      </c>
      <c r="K24" s="1">
        <v>7</v>
      </c>
      <c r="L24" s="1">
        <v>28</v>
      </c>
      <c r="M24" s="1">
        <v>10</v>
      </c>
      <c r="N24" s="1">
        <v>3</v>
      </c>
      <c r="O24" s="1">
        <v>25</v>
      </c>
      <c r="P24" s="1">
        <v>77</v>
      </c>
      <c r="Q24" s="1">
        <v>112</v>
      </c>
      <c r="R24" s="1">
        <v>11</v>
      </c>
      <c r="S24" s="1">
        <v>0</v>
      </c>
      <c r="T24" s="1">
        <v>4</v>
      </c>
      <c r="U24" s="1">
        <v>47</v>
      </c>
      <c r="V24" s="1">
        <v>42</v>
      </c>
      <c r="W24" s="1">
        <v>59</v>
      </c>
      <c r="X24" s="1">
        <v>15</v>
      </c>
      <c r="Y24" s="1">
        <v>7</v>
      </c>
      <c r="Z24" s="1">
        <v>137</v>
      </c>
      <c r="AA24" s="1">
        <v>10</v>
      </c>
      <c r="AB24" s="1">
        <v>2</v>
      </c>
      <c r="AC24" s="1">
        <v>10</v>
      </c>
      <c r="AD24" s="1">
        <v>61</v>
      </c>
      <c r="AE24" s="1">
        <v>53</v>
      </c>
      <c r="AF24" s="1">
        <v>30</v>
      </c>
      <c r="AG24" s="1">
        <v>10</v>
      </c>
      <c r="AH24" s="1">
        <v>6</v>
      </c>
      <c r="AI24" s="1">
        <v>35</v>
      </c>
      <c r="AJ24" s="1">
        <v>11</v>
      </c>
      <c r="AK24" s="1">
        <v>13</v>
      </c>
      <c r="AL24" s="1">
        <v>7</v>
      </c>
      <c r="AM24" s="1">
        <v>6</v>
      </c>
      <c r="AN24" s="1">
        <v>12</v>
      </c>
      <c r="AO24" s="1">
        <v>84</v>
      </c>
      <c r="AP24" s="1">
        <v>3</v>
      </c>
      <c r="AQ24" s="1">
        <v>43</v>
      </c>
      <c r="AR24" s="1">
        <v>2</v>
      </c>
      <c r="AS24" s="1">
        <v>61</v>
      </c>
      <c r="AT24" s="1">
        <v>18</v>
      </c>
      <c r="AU24" s="1">
        <v>57</v>
      </c>
      <c r="AV24" s="1">
        <v>29</v>
      </c>
      <c r="AW24" s="1">
        <v>50</v>
      </c>
      <c r="AX24" s="1">
        <v>2</v>
      </c>
      <c r="AY24" s="1">
        <v>30</v>
      </c>
      <c r="AZ24" s="1">
        <v>48</v>
      </c>
      <c r="BA24" s="1">
        <v>17</v>
      </c>
      <c r="BB24" s="1">
        <v>4</v>
      </c>
      <c r="BC24" s="1">
        <v>7</v>
      </c>
      <c r="BD24" s="1">
        <v>19</v>
      </c>
      <c r="BE24" s="1">
        <v>8</v>
      </c>
      <c r="BF24" s="1">
        <v>1</v>
      </c>
      <c r="BG24" s="1">
        <v>5</v>
      </c>
      <c r="BH24" s="1">
        <v>51</v>
      </c>
      <c r="BI24" s="1">
        <v>8</v>
      </c>
      <c r="BJ24" s="1">
        <v>5</v>
      </c>
      <c r="BK24" s="1">
        <v>16</v>
      </c>
      <c r="BL24" s="1">
        <v>2</v>
      </c>
      <c r="BM24" s="1">
        <v>2</v>
      </c>
      <c r="BN24" s="1">
        <v>22</v>
      </c>
      <c r="BO24" s="1">
        <v>48</v>
      </c>
      <c r="BP24" s="1">
        <v>3</v>
      </c>
      <c r="BQ24" s="1">
        <v>4</v>
      </c>
      <c r="BR24" s="1">
        <v>4</v>
      </c>
      <c r="BS24" s="1">
        <v>7</v>
      </c>
      <c r="BT24" s="1">
        <v>1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1</v>
      </c>
      <c r="CI24" s="1">
        <v>2</v>
      </c>
      <c r="CJ24" s="1">
        <v>0</v>
      </c>
      <c r="CK24" s="1">
        <v>0</v>
      </c>
      <c r="CL24" s="1">
        <v>1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1</v>
      </c>
      <c r="CX24" s="1">
        <v>0</v>
      </c>
      <c r="CY24" s="1">
        <v>0</v>
      </c>
      <c r="CZ24" s="1">
        <v>0</v>
      </c>
      <c r="DA24" s="1">
        <v>0</v>
      </c>
      <c r="DB24" s="1">
        <v>2</v>
      </c>
      <c r="DC24" s="1">
        <v>0</v>
      </c>
      <c r="DD24" s="1">
        <v>0</v>
      </c>
      <c r="DE24" s="1">
        <v>1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1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1</v>
      </c>
      <c r="DV24" s="1">
        <v>0</v>
      </c>
      <c r="DW24" s="1">
        <v>1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1</v>
      </c>
      <c r="ED24" s="1">
        <v>0</v>
      </c>
      <c r="EE24" s="1">
        <v>1</v>
      </c>
      <c r="EF24" s="1">
        <v>1708</v>
      </c>
      <c r="EG24" s="1">
        <v>160</v>
      </c>
      <c r="EH24" s="1">
        <v>480</v>
      </c>
      <c r="EI24" s="19">
        <v>0</v>
      </c>
    </row>
    <row r="25" spans="4:139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8</v>
      </c>
      <c r="J25" s="1">
        <v>60</v>
      </c>
      <c r="K25" s="1">
        <v>5</v>
      </c>
      <c r="L25" s="1">
        <v>6</v>
      </c>
      <c r="M25" s="1">
        <v>3</v>
      </c>
      <c r="N25" s="1">
        <v>1</v>
      </c>
      <c r="O25" s="1">
        <v>8</v>
      </c>
      <c r="P25" s="1">
        <v>23</v>
      </c>
      <c r="Q25" s="1">
        <v>32</v>
      </c>
      <c r="R25" s="1">
        <v>7</v>
      </c>
      <c r="S25" s="1">
        <v>1</v>
      </c>
      <c r="T25" s="1">
        <v>1</v>
      </c>
      <c r="U25" s="1">
        <v>13</v>
      </c>
      <c r="V25" s="1">
        <v>14</v>
      </c>
      <c r="W25" s="1">
        <v>12</v>
      </c>
      <c r="X25" s="1">
        <v>6</v>
      </c>
      <c r="Y25" s="1">
        <v>1</v>
      </c>
      <c r="Z25" s="1">
        <v>64</v>
      </c>
      <c r="AA25" s="1">
        <v>1</v>
      </c>
      <c r="AB25" s="1">
        <v>1</v>
      </c>
      <c r="AC25" s="1">
        <v>5</v>
      </c>
      <c r="AD25" s="1">
        <v>19</v>
      </c>
      <c r="AE25" s="1">
        <v>25</v>
      </c>
      <c r="AF25" s="1">
        <v>5</v>
      </c>
      <c r="AG25" s="1">
        <v>1</v>
      </c>
      <c r="AH25" s="1">
        <v>2</v>
      </c>
      <c r="AI25" s="1">
        <v>6</v>
      </c>
      <c r="AJ25" s="1">
        <v>1</v>
      </c>
      <c r="AK25" s="1">
        <v>3</v>
      </c>
      <c r="AL25" s="1">
        <v>2</v>
      </c>
      <c r="AM25" s="1">
        <v>3</v>
      </c>
      <c r="AN25" s="1">
        <v>4</v>
      </c>
      <c r="AO25" s="1">
        <v>48</v>
      </c>
      <c r="AP25" s="1">
        <v>1</v>
      </c>
      <c r="AQ25" s="1">
        <v>19</v>
      </c>
      <c r="AR25" s="1">
        <v>0</v>
      </c>
      <c r="AS25" s="1">
        <v>24</v>
      </c>
      <c r="AT25" s="1">
        <v>9</v>
      </c>
      <c r="AU25" s="1">
        <v>23</v>
      </c>
      <c r="AV25" s="1">
        <v>6</v>
      </c>
      <c r="AW25" s="1">
        <v>26</v>
      </c>
      <c r="AX25" s="1">
        <v>1</v>
      </c>
      <c r="AY25" s="1">
        <v>4</v>
      </c>
      <c r="AZ25" s="1">
        <v>22</v>
      </c>
      <c r="BA25" s="1">
        <v>7</v>
      </c>
      <c r="BB25" s="1">
        <v>0</v>
      </c>
      <c r="BC25" s="1">
        <v>4</v>
      </c>
      <c r="BD25" s="1">
        <v>9</v>
      </c>
      <c r="BE25" s="1">
        <v>2</v>
      </c>
      <c r="BF25" s="1">
        <v>0</v>
      </c>
      <c r="BG25" s="1">
        <v>1</v>
      </c>
      <c r="BH25" s="1">
        <v>9</v>
      </c>
      <c r="BI25" s="1">
        <v>1</v>
      </c>
      <c r="BJ25" s="1">
        <v>0</v>
      </c>
      <c r="BK25" s="1">
        <v>4</v>
      </c>
      <c r="BL25" s="1">
        <v>0</v>
      </c>
      <c r="BM25" s="1">
        <v>0</v>
      </c>
      <c r="BN25" s="1">
        <v>7</v>
      </c>
      <c r="BO25" s="1">
        <v>28</v>
      </c>
      <c r="BP25" s="1">
        <v>0</v>
      </c>
      <c r="BQ25" s="1">
        <v>0</v>
      </c>
      <c r="BR25" s="1">
        <v>1</v>
      </c>
      <c r="BS25" s="1">
        <v>3</v>
      </c>
      <c r="BT25" s="1">
        <v>0</v>
      </c>
      <c r="BU25" s="1">
        <v>1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1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1</v>
      </c>
      <c r="CU25" s="1">
        <v>0</v>
      </c>
      <c r="CV25" s="1">
        <v>0</v>
      </c>
      <c r="CW25" s="1">
        <v>0</v>
      </c>
      <c r="CX25" s="1">
        <v>1</v>
      </c>
      <c r="CY25" s="1">
        <v>0</v>
      </c>
      <c r="CZ25" s="1">
        <v>0</v>
      </c>
      <c r="DA25" s="1">
        <v>0</v>
      </c>
      <c r="DB25" s="1">
        <v>1</v>
      </c>
      <c r="DC25" s="1">
        <v>1</v>
      </c>
      <c r="DD25" s="1">
        <v>0</v>
      </c>
      <c r="DE25" s="1">
        <v>0</v>
      </c>
      <c r="DF25" s="1">
        <v>0</v>
      </c>
      <c r="DG25" s="1">
        <v>0</v>
      </c>
      <c r="DH25" s="1">
        <v>1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1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1</v>
      </c>
      <c r="EF25" s="1">
        <v>612</v>
      </c>
      <c r="EG25" s="1">
        <v>47</v>
      </c>
      <c r="EH25" s="1">
        <v>193</v>
      </c>
      <c r="EI25" s="19">
        <v>0</v>
      </c>
    </row>
    <row r="26" spans="4:139" x14ac:dyDescent="0.25">
      <c r="D26" s="71" t="s">
        <v>160</v>
      </c>
      <c r="E26" s="12" t="s">
        <v>161</v>
      </c>
      <c r="F26" s="7"/>
      <c r="G26" s="14">
        <v>75</v>
      </c>
      <c r="H26" s="8">
        <v>6</v>
      </c>
      <c r="I26" s="2">
        <v>2</v>
      </c>
      <c r="J26" s="2">
        <v>5</v>
      </c>
      <c r="K26" s="2">
        <v>0</v>
      </c>
      <c r="L26" s="2">
        <v>7</v>
      </c>
      <c r="M26" s="2">
        <v>3</v>
      </c>
      <c r="N26" s="2">
        <v>1</v>
      </c>
      <c r="O26" s="2">
        <v>5</v>
      </c>
      <c r="P26" s="2">
        <v>9</v>
      </c>
      <c r="Q26" s="2">
        <v>24</v>
      </c>
      <c r="R26" s="2">
        <v>0</v>
      </c>
      <c r="S26" s="2">
        <v>0</v>
      </c>
      <c r="T26" s="2">
        <v>0</v>
      </c>
      <c r="U26" s="2">
        <v>3</v>
      </c>
      <c r="V26" s="2">
        <v>2</v>
      </c>
      <c r="W26" s="2">
        <v>6</v>
      </c>
      <c r="X26" s="2">
        <v>9</v>
      </c>
      <c r="Y26" s="2">
        <v>2</v>
      </c>
      <c r="Z26" s="2">
        <v>6</v>
      </c>
      <c r="AA26" s="2">
        <v>1</v>
      </c>
      <c r="AB26" s="2">
        <v>1</v>
      </c>
      <c r="AC26" s="2">
        <v>4</v>
      </c>
      <c r="AD26" s="2">
        <v>12</v>
      </c>
      <c r="AE26" s="2">
        <v>13</v>
      </c>
      <c r="AF26" s="2">
        <v>13</v>
      </c>
      <c r="AG26" s="2">
        <v>4</v>
      </c>
      <c r="AH26" s="2">
        <v>3</v>
      </c>
      <c r="AI26" s="2">
        <v>13</v>
      </c>
      <c r="AJ26" s="2">
        <v>4</v>
      </c>
      <c r="AK26" s="2">
        <v>5</v>
      </c>
      <c r="AL26" s="2">
        <v>3</v>
      </c>
      <c r="AM26" s="2">
        <v>3</v>
      </c>
      <c r="AN26" s="2">
        <v>2</v>
      </c>
      <c r="AO26" s="2">
        <v>0</v>
      </c>
      <c r="AP26" s="2">
        <v>1</v>
      </c>
      <c r="AQ26" s="2">
        <v>11</v>
      </c>
      <c r="AR26" s="2">
        <v>0</v>
      </c>
      <c r="AS26" s="2">
        <v>11</v>
      </c>
      <c r="AT26" s="2">
        <v>4</v>
      </c>
      <c r="AU26" s="2">
        <v>6</v>
      </c>
      <c r="AV26" s="2">
        <v>2</v>
      </c>
      <c r="AW26" s="2">
        <v>1</v>
      </c>
      <c r="AX26" s="2">
        <v>1</v>
      </c>
      <c r="AY26" s="2">
        <v>10</v>
      </c>
      <c r="AZ26" s="2">
        <v>14</v>
      </c>
      <c r="BA26" s="2">
        <v>12</v>
      </c>
      <c r="BB26" s="2">
        <v>3</v>
      </c>
      <c r="BC26" s="2">
        <v>0</v>
      </c>
      <c r="BD26" s="2">
        <v>3</v>
      </c>
      <c r="BE26" s="2">
        <v>3</v>
      </c>
      <c r="BF26" s="2">
        <v>0</v>
      </c>
      <c r="BG26" s="2">
        <v>1</v>
      </c>
      <c r="BH26" s="2">
        <v>11</v>
      </c>
      <c r="BI26" s="2">
        <v>4</v>
      </c>
      <c r="BJ26" s="2">
        <v>1</v>
      </c>
      <c r="BK26" s="2">
        <v>8</v>
      </c>
      <c r="BL26" s="2">
        <v>0</v>
      </c>
      <c r="BM26" s="2">
        <v>0</v>
      </c>
      <c r="BN26" s="2">
        <v>5</v>
      </c>
      <c r="BO26" s="2">
        <v>4</v>
      </c>
      <c r="BP26" s="2">
        <v>0</v>
      </c>
      <c r="BQ26" s="2">
        <v>2</v>
      </c>
      <c r="BR26" s="2">
        <v>2</v>
      </c>
      <c r="BS26" s="2">
        <v>1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1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1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1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295</v>
      </c>
      <c r="EG26" s="2">
        <v>9</v>
      </c>
      <c r="EH26" s="2">
        <v>66</v>
      </c>
      <c r="EI26" s="20">
        <v>0</v>
      </c>
    </row>
    <row r="27" spans="4:139" x14ac:dyDescent="0.25">
      <c r="D27" s="72"/>
      <c r="E27" s="9" t="s">
        <v>162</v>
      </c>
      <c r="F27" s="10"/>
      <c r="G27" s="13">
        <v>374</v>
      </c>
      <c r="H27" s="11">
        <v>22</v>
      </c>
      <c r="I27" s="1">
        <v>4</v>
      </c>
      <c r="J27" s="1">
        <v>44</v>
      </c>
      <c r="K27" s="1">
        <v>5</v>
      </c>
      <c r="L27" s="1">
        <v>37</v>
      </c>
      <c r="M27" s="1">
        <v>9</v>
      </c>
      <c r="N27" s="1">
        <v>11</v>
      </c>
      <c r="O27" s="1">
        <v>27</v>
      </c>
      <c r="P27" s="1">
        <v>63</v>
      </c>
      <c r="Q27" s="1">
        <v>95</v>
      </c>
      <c r="R27" s="1">
        <v>3</v>
      </c>
      <c r="S27" s="1">
        <v>0</v>
      </c>
      <c r="T27" s="1">
        <v>4</v>
      </c>
      <c r="U27" s="1">
        <v>23</v>
      </c>
      <c r="V27" s="1">
        <v>28</v>
      </c>
      <c r="W27" s="1">
        <v>27</v>
      </c>
      <c r="X27" s="1">
        <v>20</v>
      </c>
      <c r="Y27" s="1">
        <v>21</v>
      </c>
      <c r="Z27" s="1">
        <v>76</v>
      </c>
      <c r="AA27" s="1">
        <v>3</v>
      </c>
      <c r="AB27" s="1">
        <v>4</v>
      </c>
      <c r="AC27" s="1">
        <v>17</v>
      </c>
      <c r="AD27" s="1">
        <v>33</v>
      </c>
      <c r="AE27" s="1">
        <v>41</v>
      </c>
      <c r="AF27" s="1">
        <v>27</v>
      </c>
      <c r="AG27" s="1">
        <v>19</v>
      </c>
      <c r="AH27" s="1">
        <v>18</v>
      </c>
      <c r="AI27" s="1">
        <v>47</v>
      </c>
      <c r="AJ27" s="1">
        <v>10</v>
      </c>
      <c r="AK27" s="1">
        <v>19</v>
      </c>
      <c r="AL27" s="1">
        <v>8</v>
      </c>
      <c r="AM27" s="1">
        <v>7</v>
      </c>
      <c r="AN27" s="1">
        <v>4</v>
      </c>
      <c r="AO27" s="1">
        <v>11</v>
      </c>
      <c r="AP27" s="1">
        <v>4</v>
      </c>
      <c r="AQ27" s="1">
        <v>25</v>
      </c>
      <c r="AR27" s="1">
        <v>2</v>
      </c>
      <c r="AS27" s="1">
        <v>41</v>
      </c>
      <c r="AT27" s="1">
        <v>35</v>
      </c>
      <c r="AU27" s="1">
        <v>29</v>
      </c>
      <c r="AV27" s="1">
        <v>17</v>
      </c>
      <c r="AW27" s="1">
        <v>13</v>
      </c>
      <c r="AX27" s="1">
        <v>6</v>
      </c>
      <c r="AY27" s="1">
        <v>37</v>
      </c>
      <c r="AZ27" s="1">
        <v>44</v>
      </c>
      <c r="BA27" s="1">
        <v>32</v>
      </c>
      <c r="BB27" s="1">
        <v>5</v>
      </c>
      <c r="BC27" s="1">
        <v>1</v>
      </c>
      <c r="BD27" s="1">
        <v>14</v>
      </c>
      <c r="BE27" s="1">
        <v>24</v>
      </c>
      <c r="BF27" s="1">
        <v>2</v>
      </c>
      <c r="BG27" s="1">
        <v>3</v>
      </c>
      <c r="BH27" s="1">
        <v>41</v>
      </c>
      <c r="BI27" s="1">
        <v>16</v>
      </c>
      <c r="BJ27" s="1">
        <v>2</v>
      </c>
      <c r="BK27" s="1">
        <v>26</v>
      </c>
      <c r="BL27" s="1">
        <v>7</v>
      </c>
      <c r="BM27" s="1">
        <v>2</v>
      </c>
      <c r="BN27" s="1">
        <v>29</v>
      </c>
      <c r="BO27" s="1">
        <v>26</v>
      </c>
      <c r="BP27" s="1">
        <v>8</v>
      </c>
      <c r="BQ27" s="1">
        <v>5</v>
      </c>
      <c r="BR27" s="1">
        <v>4</v>
      </c>
      <c r="BS27" s="1">
        <v>7</v>
      </c>
      <c r="BT27" s="1">
        <v>0</v>
      </c>
      <c r="BU27" s="1">
        <v>0</v>
      </c>
      <c r="BV27" s="1">
        <v>0</v>
      </c>
      <c r="BW27" s="1">
        <v>1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1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2</v>
      </c>
      <c r="CR27" s="1">
        <v>0</v>
      </c>
      <c r="CS27" s="1">
        <v>0</v>
      </c>
      <c r="CT27" s="1">
        <v>0</v>
      </c>
      <c r="CU27" s="1">
        <v>0</v>
      </c>
      <c r="CV27" s="1">
        <v>1</v>
      </c>
      <c r="CW27" s="1">
        <v>1</v>
      </c>
      <c r="CX27" s="1">
        <v>1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2</v>
      </c>
      <c r="DO27" s="1">
        <v>1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1</v>
      </c>
      <c r="EF27" s="1">
        <v>1305</v>
      </c>
      <c r="EG27" s="1">
        <v>74</v>
      </c>
      <c r="EH27" s="1">
        <v>300</v>
      </c>
      <c r="EI27" s="19">
        <v>0</v>
      </c>
    </row>
    <row r="28" spans="4:139" x14ac:dyDescent="0.25">
      <c r="D28" s="72"/>
      <c r="E28" s="9" t="s">
        <v>163</v>
      </c>
      <c r="F28" s="10"/>
      <c r="G28" s="13">
        <v>437</v>
      </c>
      <c r="H28" s="11">
        <v>6</v>
      </c>
      <c r="I28" s="1">
        <v>14</v>
      </c>
      <c r="J28" s="1">
        <v>86</v>
      </c>
      <c r="K28" s="1">
        <v>9</v>
      </c>
      <c r="L28" s="1">
        <v>31</v>
      </c>
      <c r="M28" s="1">
        <v>6</v>
      </c>
      <c r="N28" s="1">
        <v>11</v>
      </c>
      <c r="O28" s="1">
        <v>24</v>
      </c>
      <c r="P28" s="1">
        <v>72</v>
      </c>
      <c r="Q28" s="1">
        <v>101</v>
      </c>
      <c r="R28" s="1">
        <v>4</v>
      </c>
      <c r="S28" s="1">
        <v>0</v>
      </c>
      <c r="T28" s="1">
        <v>1</v>
      </c>
      <c r="U28" s="1">
        <v>38</v>
      </c>
      <c r="V28" s="1">
        <v>27</v>
      </c>
      <c r="W28" s="1">
        <v>34</v>
      </c>
      <c r="X28" s="1">
        <v>22</v>
      </c>
      <c r="Y28" s="1">
        <v>7</v>
      </c>
      <c r="Z28" s="1">
        <v>98</v>
      </c>
      <c r="AA28" s="1">
        <v>1</v>
      </c>
      <c r="AB28" s="1">
        <v>1</v>
      </c>
      <c r="AC28" s="1">
        <v>21</v>
      </c>
      <c r="AD28" s="1">
        <v>56</v>
      </c>
      <c r="AE28" s="1">
        <v>43</v>
      </c>
      <c r="AF28" s="1">
        <v>17</v>
      </c>
      <c r="AG28" s="1">
        <v>11</v>
      </c>
      <c r="AH28" s="1">
        <v>8</v>
      </c>
      <c r="AI28" s="1">
        <v>33</v>
      </c>
      <c r="AJ28" s="1">
        <v>8</v>
      </c>
      <c r="AK28" s="1">
        <v>10</v>
      </c>
      <c r="AL28" s="1">
        <v>2</v>
      </c>
      <c r="AM28" s="1">
        <v>4</v>
      </c>
      <c r="AN28" s="1">
        <v>5</v>
      </c>
      <c r="AO28" s="1">
        <v>35</v>
      </c>
      <c r="AP28" s="1">
        <v>1</v>
      </c>
      <c r="AQ28" s="1">
        <v>20</v>
      </c>
      <c r="AR28" s="1">
        <v>1</v>
      </c>
      <c r="AS28" s="1">
        <v>51</v>
      </c>
      <c r="AT28" s="1">
        <v>18</v>
      </c>
      <c r="AU28" s="1">
        <v>33</v>
      </c>
      <c r="AV28" s="1">
        <v>14</v>
      </c>
      <c r="AW28" s="1">
        <v>23</v>
      </c>
      <c r="AX28" s="1">
        <v>3</v>
      </c>
      <c r="AY28" s="1">
        <v>26</v>
      </c>
      <c r="AZ28" s="1">
        <v>42</v>
      </c>
      <c r="BA28" s="1">
        <v>24</v>
      </c>
      <c r="BB28" s="1">
        <v>3</v>
      </c>
      <c r="BC28" s="1">
        <v>3</v>
      </c>
      <c r="BD28" s="1">
        <v>23</v>
      </c>
      <c r="BE28" s="1">
        <v>15</v>
      </c>
      <c r="BF28" s="1">
        <v>2</v>
      </c>
      <c r="BG28" s="1">
        <v>3</v>
      </c>
      <c r="BH28" s="1">
        <v>32</v>
      </c>
      <c r="BI28" s="1">
        <v>9</v>
      </c>
      <c r="BJ28" s="1">
        <v>5</v>
      </c>
      <c r="BK28" s="1">
        <v>16</v>
      </c>
      <c r="BL28" s="1">
        <v>2</v>
      </c>
      <c r="BM28" s="1">
        <v>1</v>
      </c>
      <c r="BN28" s="1">
        <v>22</v>
      </c>
      <c r="BO28" s="1">
        <v>59</v>
      </c>
      <c r="BP28" s="1">
        <v>0</v>
      </c>
      <c r="BQ28" s="1">
        <v>1</v>
      </c>
      <c r="BR28" s="1">
        <v>1</v>
      </c>
      <c r="BS28" s="1">
        <v>6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3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1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1311</v>
      </c>
      <c r="EG28" s="1">
        <v>82</v>
      </c>
      <c r="EH28" s="1">
        <v>355</v>
      </c>
      <c r="EI28" s="19">
        <v>0</v>
      </c>
    </row>
    <row r="29" spans="4:139" x14ac:dyDescent="0.25">
      <c r="D29" s="72"/>
      <c r="E29" s="9" t="s">
        <v>164</v>
      </c>
      <c r="F29" s="10"/>
      <c r="G29" s="13">
        <v>582</v>
      </c>
      <c r="H29" s="11">
        <v>9</v>
      </c>
      <c r="I29" s="1">
        <v>20</v>
      </c>
      <c r="J29" s="1">
        <v>133</v>
      </c>
      <c r="K29" s="1">
        <v>16</v>
      </c>
      <c r="L29" s="1">
        <v>27</v>
      </c>
      <c r="M29" s="1">
        <v>14</v>
      </c>
      <c r="N29" s="1">
        <v>9</v>
      </c>
      <c r="O29" s="1">
        <v>25</v>
      </c>
      <c r="P29" s="1">
        <v>96</v>
      </c>
      <c r="Q29" s="1">
        <v>123</v>
      </c>
      <c r="R29" s="1">
        <v>3</v>
      </c>
      <c r="S29" s="1">
        <v>0</v>
      </c>
      <c r="T29" s="1">
        <v>5</v>
      </c>
      <c r="U29" s="1">
        <v>56</v>
      </c>
      <c r="V29" s="1">
        <v>39</v>
      </c>
      <c r="W29" s="1">
        <v>71</v>
      </c>
      <c r="X29" s="1">
        <v>23</v>
      </c>
      <c r="Y29" s="1">
        <v>12</v>
      </c>
      <c r="Z29" s="1">
        <v>116</v>
      </c>
      <c r="AA29" s="1">
        <v>4</v>
      </c>
      <c r="AB29" s="1">
        <v>2</v>
      </c>
      <c r="AC29" s="1">
        <v>16</v>
      </c>
      <c r="AD29" s="1">
        <v>80</v>
      </c>
      <c r="AE29" s="1">
        <v>85</v>
      </c>
      <c r="AF29" s="1">
        <v>26</v>
      </c>
      <c r="AG29" s="1">
        <v>9</v>
      </c>
      <c r="AH29" s="1">
        <v>8</v>
      </c>
      <c r="AI29" s="1">
        <v>38</v>
      </c>
      <c r="AJ29" s="1">
        <v>7</v>
      </c>
      <c r="AK29" s="1">
        <v>11</v>
      </c>
      <c r="AL29" s="1">
        <v>8</v>
      </c>
      <c r="AM29" s="1">
        <v>8</v>
      </c>
      <c r="AN29" s="1">
        <v>11</v>
      </c>
      <c r="AO29" s="1">
        <v>66</v>
      </c>
      <c r="AP29" s="1">
        <v>2</v>
      </c>
      <c r="AQ29" s="1">
        <v>50</v>
      </c>
      <c r="AR29" s="1">
        <v>1</v>
      </c>
      <c r="AS29" s="1">
        <v>71</v>
      </c>
      <c r="AT29" s="1">
        <v>27</v>
      </c>
      <c r="AU29" s="1">
        <v>76</v>
      </c>
      <c r="AV29" s="1">
        <v>24</v>
      </c>
      <c r="AW29" s="1">
        <v>54</v>
      </c>
      <c r="AX29" s="1">
        <v>2</v>
      </c>
      <c r="AY29" s="1">
        <v>20</v>
      </c>
      <c r="AZ29" s="1">
        <v>63</v>
      </c>
      <c r="BA29" s="1">
        <v>16</v>
      </c>
      <c r="BB29" s="1">
        <v>0</v>
      </c>
      <c r="BC29" s="1">
        <v>7</v>
      </c>
      <c r="BD29" s="1">
        <v>34</v>
      </c>
      <c r="BE29" s="1">
        <v>11</v>
      </c>
      <c r="BF29" s="1">
        <v>3</v>
      </c>
      <c r="BG29" s="1">
        <v>7</v>
      </c>
      <c r="BH29" s="1">
        <v>50</v>
      </c>
      <c r="BI29" s="1">
        <v>3</v>
      </c>
      <c r="BJ29" s="1">
        <v>7</v>
      </c>
      <c r="BK29" s="1">
        <v>20</v>
      </c>
      <c r="BL29" s="1">
        <v>4</v>
      </c>
      <c r="BM29" s="1">
        <v>1</v>
      </c>
      <c r="BN29" s="1">
        <v>24</v>
      </c>
      <c r="BO29" s="1">
        <v>94</v>
      </c>
      <c r="BP29" s="1">
        <v>1</v>
      </c>
      <c r="BQ29" s="1">
        <v>2</v>
      </c>
      <c r="BR29" s="1">
        <v>6</v>
      </c>
      <c r="BS29" s="1">
        <v>10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0</v>
      </c>
      <c r="CB29" s="1">
        <v>0</v>
      </c>
      <c r="CC29" s="1">
        <v>1</v>
      </c>
      <c r="CD29" s="1">
        <v>0</v>
      </c>
      <c r="CE29" s="1">
        <v>0</v>
      </c>
      <c r="CF29" s="1">
        <v>0</v>
      </c>
      <c r="CG29" s="1">
        <v>1</v>
      </c>
      <c r="CH29" s="1">
        <v>3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1</v>
      </c>
      <c r="CR29" s="1">
        <v>0</v>
      </c>
      <c r="CS29" s="1">
        <v>1</v>
      </c>
      <c r="CT29" s="1">
        <v>1</v>
      </c>
      <c r="CU29" s="1">
        <v>0</v>
      </c>
      <c r="CV29" s="1">
        <v>0</v>
      </c>
      <c r="CW29" s="1">
        <v>0</v>
      </c>
      <c r="CX29" s="1">
        <v>1</v>
      </c>
      <c r="CY29" s="1">
        <v>0</v>
      </c>
      <c r="CZ29" s="1">
        <v>0</v>
      </c>
      <c r="DA29" s="1">
        <v>0</v>
      </c>
      <c r="DB29" s="1">
        <v>2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1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1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2</v>
      </c>
      <c r="EF29" s="1">
        <v>1882</v>
      </c>
      <c r="EG29" s="1">
        <v>98</v>
      </c>
      <c r="EH29" s="1">
        <v>484</v>
      </c>
      <c r="EI29" s="19">
        <v>0</v>
      </c>
    </row>
    <row r="30" spans="4:139" x14ac:dyDescent="0.25">
      <c r="D30" s="72"/>
      <c r="E30" s="9" t="s">
        <v>165</v>
      </c>
      <c r="F30" s="10"/>
      <c r="G30" s="13">
        <v>529</v>
      </c>
      <c r="H30" s="11">
        <v>9</v>
      </c>
      <c r="I30" s="1">
        <v>28</v>
      </c>
      <c r="J30" s="1">
        <v>165</v>
      </c>
      <c r="K30" s="1">
        <v>10</v>
      </c>
      <c r="L30" s="1">
        <v>20</v>
      </c>
      <c r="M30" s="1">
        <v>10</v>
      </c>
      <c r="N30" s="1">
        <v>5</v>
      </c>
      <c r="O30" s="1">
        <v>19</v>
      </c>
      <c r="P30" s="1">
        <v>65</v>
      </c>
      <c r="Q30" s="1">
        <v>107</v>
      </c>
      <c r="R30" s="1">
        <v>4</v>
      </c>
      <c r="S30" s="1">
        <v>1</v>
      </c>
      <c r="T30" s="1">
        <v>3</v>
      </c>
      <c r="U30" s="1">
        <v>45</v>
      </c>
      <c r="V30" s="1">
        <v>38</v>
      </c>
      <c r="W30" s="1">
        <v>49</v>
      </c>
      <c r="X30" s="1">
        <v>7</v>
      </c>
      <c r="Y30" s="1">
        <v>10</v>
      </c>
      <c r="Z30" s="1">
        <v>138</v>
      </c>
      <c r="AA30" s="1">
        <v>3</v>
      </c>
      <c r="AB30" s="1">
        <v>1</v>
      </c>
      <c r="AC30" s="1">
        <v>9</v>
      </c>
      <c r="AD30" s="1">
        <v>45</v>
      </c>
      <c r="AE30" s="1">
        <v>49</v>
      </c>
      <c r="AF30" s="1">
        <v>37</v>
      </c>
      <c r="AG30" s="1">
        <v>11</v>
      </c>
      <c r="AH30" s="1">
        <v>4</v>
      </c>
      <c r="AI30" s="1">
        <v>9</v>
      </c>
      <c r="AJ30" s="1">
        <v>3</v>
      </c>
      <c r="AK30" s="1">
        <v>14</v>
      </c>
      <c r="AL30" s="1">
        <v>2</v>
      </c>
      <c r="AM30" s="1">
        <v>8</v>
      </c>
      <c r="AN30" s="1">
        <v>19</v>
      </c>
      <c r="AO30" s="1">
        <v>81</v>
      </c>
      <c r="AP30" s="1">
        <v>1</v>
      </c>
      <c r="AQ30" s="1">
        <v>29</v>
      </c>
      <c r="AR30" s="1">
        <v>2</v>
      </c>
      <c r="AS30" s="1">
        <v>66</v>
      </c>
      <c r="AT30" s="1">
        <v>35</v>
      </c>
      <c r="AU30" s="1">
        <v>58</v>
      </c>
      <c r="AV30" s="1">
        <v>15</v>
      </c>
      <c r="AW30" s="1">
        <v>63</v>
      </c>
      <c r="AX30" s="1">
        <v>2</v>
      </c>
      <c r="AY30" s="1">
        <v>4</v>
      </c>
      <c r="AZ30" s="1">
        <v>28</v>
      </c>
      <c r="BA30" s="1">
        <v>8</v>
      </c>
      <c r="BB30" s="1">
        <v>1</v>
      </c>
      <c r="BC30" s="1">
        <v>4</v>
      </c>
      <c r="BD30" s="1">
        <v>23</v>
      </c>
      <c r="BE30" s="1">
        <v>2</v>
      </c>
      <c r="BF30" s="1">
        <v>2</v>
      </c>
      <c r="BG30" s="1">
        <v>9</v>
      </c>
      <c r="BH30" s="1">
        <v>44</v>
      </c>
      <c r="BI30" s="1">
        <v>7</v>
      </c>
      <c r="BJ30" s="1">
        <v>4</v>
      </c>
      <c r="BK30" s="1">
        <v>11</v>
      </c>
      <c r="BL30" s="1">
        <v>2</v>
      </c>
      <c r="BM30" s="1">
        <v>2</v>
      </c>
      <c r="BN30" s="1">
        <v>22</v>
      </c>
      <c r="BO30" s="1">
        <v>81</v>
      </c>
      <c r="BP30" s="1">
        <v>1</v>
      </c>
      <c r="BQ30" s="1">
        <v>1</v>
      </c>
      <c r="BR30" s="1">
        <v>0</v>
      </c>
      <c r="BS30" s="1">
        <v>2</v>
      </c>
      <c r="BT30" s="1">
        <v>2</v>
      </c>
      <c r="BU30" s="1">
        <v>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1</v>
      </c>
      <c r="CC30" s="1">
        <v>0</v>
      </c>
      <c r="CD30" s="1">
        <v>2</v>
      </c>
      <c r="CE30" s="1">
        <v>0</v>
      </c>
      <c r="CF30" s="1">
        <v>1</v>
      </c>
      <c r="CG30" s="1">
        <v>0</v>
      </c>
      <c r="CH30" s="1">
        <v>1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1</v>
      </c>
      <c r="CQ30" s="1">
        <v>1</v>
      </c>
      <c r="CR30" s="1">
        <v>0</v>
      </c>
      <c r="CS30" s="1">
        <v>0</v>
      </c>
      <c r="CT30" s="1">
        <v>1</v>
      </c>
      <c r="CU30" s="1">
        <v>0</v>
      </c>
      <c r="CV30" s="1">
        <v>0</v>
      </c>
      <c r="CW30" s="1">
        <v>0</v>
      </c>
      <c r="CX30" s="1">
        <v>2</v>
      </c>
      <c r="CY30" s="1">
        <v>1</v>
      </c>
      <c r="CZ30" s="1">
        <v>0</v>
      </c>
      <c r="DA30" s="1">
        <v>0</v>
      </c>
      <c r="DB30" s="1">
        <v>2</v>
      </c>
      <c r="DC30" s="1">
        <v>2</v>
      </c>
      <c r="DD30" s="1">
        <v>0</v>
      </c>
      <c r="DE30" s="1">
        <v>0</v>
      </c>
      <c r="DF30" s="1">
        <v>0</v>
      </c>
      <c r="DG30" s="1">
        <v>0</v>
      </c>
      <c r="DH30" s="1">
        <v>1</v>
      </c>
      <c r="DI30" s="1">
        <v>0</v>
      </c>
      <c r="DJ30" s="1">
        <v>0</v>
      </c>
      <c r="DK30" s="1">
        <v>0</v>
      </c>
      <c r="DL30" s="1">
        <v>1</v>
      </c>
      <c r="DM30" s="1">
        <v>1</v>
      </c>
      <c r="DN30" s="1">
        <v>0</v>
      </c>
      <c r="DO30" s="1">
        <v>0</v>
      </c>
      <c r="DP30" s="1">
        <v>0</v>
      </c>
      <c r="DQ30" s="1">
        <v>0</v>
      </c>
      <c r="DR30" s="1">
        <v>1</v>
      </c>
      <c r="DS30" s="1">
        <v>0</v>
      </c>
      <c r="DT30" s="1">
        <v>0</v>
      </c>
      <c r="DU30" s="1">
        <v>0</v>
      </c>
      <c r="DV30" s="1">
        <v>1</v>
      </c>
      <c r="DW30" s="1">
        <v>3</v>
      </c>
      <c r="DX30" s="1">
        <v>1</v>
      </c>
      <c r="DY30" s="1">
        <v>0</v>
      </c>
      <c r="DZ30" s="1">
        <v>0</v>
      </c>
      <c r="EA30" s="1">
        <v>1</v>
      </c>
      <c r="EB30" s="1">
        <v>0</v>
      </c>
      <c r="EC30" s="1">
        <v>0</v>
      </c>
      <c r="ED30" s="1">
        <v>0</v>
      </c>
      <c r="EE30" s="1">
        <v>3</v>
      </c>
      <c r="EF30" s="1">
        <v>1588</v>
      </c>
      <c r="EG30" s="1">
        <v>94</v>
      </c>
      <c r="EH30" s="1">
        <v>435</v>
      </c>
      <c r="EI30" s="19">
        <v>0</v>
      </c>
    </row>
    <row r="31" spans="4:139" x14ac:dyDescent="0.25">
      <c r="D31" s="72"/>
      <c r="E31" s="9" t="s">
        <v>166</v>
      </c>
      <c r="F31" s="10"/>
      <c r="G31" s="13">
        <v>489</v>
      </c>
      <c r="H31" s="11">
        <v>2</v>
      </c>
      <c r="I31" s="1">
        <v>13</v>
      </c>
      <c r="J31" s="1">
        <v>157</v>
      </c>
      <c r="K31" s="1">
        <v>12</v>
      </c>
      <c r="L31" s="1">
        <v>19</v>
      </c>
      <c r="M31" s="1">
        <v>9</v>
      </c>
      <c r="N31" s="1">
        <v>2</v>
      </c>
      <c r="O31" s="1">
        <v>5</v>
      </c>
      <c r="P31" s="1">
        <v>33</v>
      </c>
      <c r="Q31" s="1">
        <v>81</v>
      </c>
      <c r="R31" s="1">
        <v>7</v>
      </c>
      <c r="S31" s="1">
        <v>0</v>
      </c>
      <c r="T31" s="1">
        <v>3</v>
      </c>
      <c r="U31" s="1">
        <v>45</v>
      </c>
      <c r="V31" s="1">
        <v>42</v>
      </c>
      <c r="W31" s="1">
        <v>47</v>
      </c>
      <c r="X31" s="1">
        <v>2</v>
      </c>
      <c r="Y31" s="1">
        <v>3</v>
      </c>
      <c r="Z31" s="1">
        <v>144</v>
      </c>
      <c r="AA31" s="1">
        <v>6</v>
      </c>
      <c r="AB31" s="1">
        <v>0</v>
      </c>
      <c r="AC31" s="1">
        <v>9</v>
      </c>
      <c r="AD31" s="1">
        <v>33</v>
      </c>
      <c r="AE31" s="1">
        <v>40</v>
      </c>
      <c r="AF31" s="1">
        <v>12</v>
      </c>
      <c r="AG31" s="1">
        <v>3</v>
      </c>
      <c r="AH31" s="1">
        <v>2</v>
      </c>
      <c r="AI31" s="1">
        <v>2</v>
      </c>
      <c r="AJ31" s="1">
        <v>0</v>
      </c>
      <c r="AK31" s="1">
        <v>2</v>
      </c>
      <c r="AL31" s="1">
        <v>1</v>
      </c>
      <c r="AM31" s="1">
        <v>3</v>
      </c>
      <c r="AN31" s="1">
        <v>23</v>
      </c>
      <c r="AO31" s="1">
        <v>113</v>
      </c>
      <c r="AP31" s="1">
        <v>2</v>
      </c>
      <c r="AQ31" s="1">
        <v>33</v>
      </c>
      <c r="AR31" s="1">
        <v>0</v>
      </c>
      <c r="AS31" s="1">
        <v>52</v>
      </c>
      <c r="AT31" s="1">
        <v>16</v>
      </c>
      <c r="AU31" s="1">
        <v>58</v>
      </c>
      <c r="AV31" s="1">
        <v>17</v>
      </c>
      <c r="AW31" s="1">
        <v>60</v>
      </c>
      <c r="AX31" s="1">
        <v>1</v>
      </c>
      <c r="AY31" s="1">
        <v>2</v>
      </c>
      <c r="AZ31" s="1">
        <v>20</v>
      </c>
      <c r="BA31" s="1">
        <v>8</v>
      </c>
      <c r="BB31" s="1">
        <v>0</v>
      </c>
      <c r="BC31" s="1">
        <v>7</v>
      </c>
      <c r="BD31" s="1">
        <v>16</v>
      </c>
      <c r="BE31" s="1">
        <v>0</v>
      </c>
      <c r="BF31" s="1">
        <v>2</v>
      </c>
      <c r="BG31" s="1">
        <v>7</v>
      </c>
      <c r="BH31" s="1">
        <v>38</v>
      </c>
      <c r="BI31" s="1">
        <v>3</v>
      </c>
      <c r="BJ31" s="1">
        <v>2</v>
      </c>
      <c r="BK31" s="1">
        <v>4</v>
      </c>
      <c r="BL31" s="1">
        <v>1</v>
      </c>
      <c r="BM31" s="1">
        <v>3</v>
      </c>
      <c r="BN31" s="1">
        <v>4</v>
      </c>
      <c r="BO31" s="1">
        <v>52</v>
      </c>
      <c r="BP31" s="1">
        <v>2</v>
      </c>
      <c r="BQ31" s="1">
        <v>1</v>
      </c>
      <c r="BR31" s="1">
        <v>2</v>
      </c>
      <c r="BS31" s="1">
        <v>5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1</v>
      </c>
      <c r="CE31" s="1">
        <v>0</v>
      </c>
      <c r="CF31" s="1">
        <v>0</v>
      </c>
      <c r="CG31" s="1">
        <v>0</v>
      </c>
      <c r="CH31" s="1">
        <v>0</v>
      </c>
      <c r="CI31" s="1">
        <v>2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1</v>
      </c>
      <c r="CS31" s="1">
        <v>0</v>
      </c>
      <c r="CT31" s="1">
        <v>0</v>
      </c>
      <c r="CU31" s="1">
        <v>1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1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2</v>
      </c>
      <c r="EF31" s="1">
        <v>1301</v>
      </c>
      <c r="EG31" s="1">
        <v>113</v>
      </c>
      <c r="EH31" s="1">
        <v>376</v>
      </c>
      <c r="EI31" s="19">
        <v>0</v>
      </c>
    </row>
    <row r="32" spans="4:139" x14ac:dyDescent="0.25">
      <c r="D32" s="72"/>
      <c r="E32" s="9" t="s">
        <v>167</v>
      </c>
      <c r="F32" s="10"/>
      <c r="G32" s="13">
        <v>514</v>
      </c>
      <c r="H32" s="11">
        <v>3</v>
      </c>
      <c r="I32" s="1">
        <v>18</v>
      </c>
      <c r="J32" s="1">
        <v>177</v>
      </c>
      <c r="K32" s="1">
        <v>4</v>
      </c>
      <c r="L32" s="1">
        <v>5</v>
      </c>
      <c r="M32" s="1">
        <v>3</v>
      </c>
      <c r="N32" s="1">
        <v>1</v>
      </c>
      <c r="O32" s="1">
        <v>8</v>
      </c>
      <c r="P32" s="1">
        <v>18</v>
      </c>
      <c r="Q32" s="1">
        <v>55</v>
      </c>
      <c r="R32" s="1">
        <v>26</v>
      </c>
      <c r="S32" s="1">
        <v>5</v>
      </c>
      <c r="T32" s="1">
        <v>1</v>
      </c>
      <c r="U32" s="1">
        <v>40</v>
      </c>
      <c r="V32" s="1">
        <v>33</v>
      </c>
      <c r="W32" s="1">
        <v>29</v>
      </c>
      <c r="X32" s="1">
        <v>0</v>
      </c>
      <c r="Y32" s="1">
        <v>0</v>
      </c>
      <c r="Z32" s="1">
        <v>151</v>
      </c>
      <c r="AA32" s="1">
        <v>14</v>
      </c>
      <c r="AB32" s="1">
        <v>1</v>
      </c>
      <c r="AC32" s="1">
        <v>5</v>
      </c>
      <c r="AD32" s="1">
        <v>22</v>
      </c>
      <c r="AE32" s="1">
        <v>36</v>
      </c>
      <c r="AF32" s="1">
        <v>3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6</v>
      </c>
      <c r="AM32" s="1">
        <v>5</v>
      </c>
      <c r="AN32" s="1">
        <v>25</v>
      </c>
      <c r="AO32" s="1">
        <v>145</v>
      </c>
      <c r="AP32" s="1">
        <v>2</v>
      </c>
      <c r="AQ32" s="1">
        <v>42</v>
      </c>
      <c r="AR32" s="1">
        <v>0</v>
      </c>
      <c r="AS32" s="1">
        <v>31</v>
      </c>
      <c r="AT32" s="1">
        <v>9</v>
      </c>
      <c r="AU32" s="1">
        <v>23</v>
      </c>
      <c r="AV32" s="1">
        <v>14</v>
      </c>
      <c r="AW32" s="1">
        <v>54</v>
      </c>
      <c r="AX32" s="1">
        <v>0</v>
      </c>
      <c r="AY32" s="1">
        <v>2</v>
      </c>
      <c r="AZ32" s="1">
        <v>12</v>
      </c>
      <c r="BA32" s="1">
        <v>3</v>
      </c>
      <c r="BB32" s="1">
        <v>0</v>
      </c>
      <c r="BC32" s="1">
        <v>7</v>
      </c>
      <c r="BD32" s="1">
        <v>8</v>
      </c>
      <c r="BE32" s="1">
        <v>0</v>
      </c>
      <c r="BF32" s="1">
        <v>0</v>
      </c>
      <c r="BG32" s="1">
        <v>8</v>
      </c>
      <c r="BH32" s="1">
        <v>28</v>
      </c>
      <c r="BI32" s="1">
        <v>1</v>
      </c>
      <c r="BJ32" s="1">
        <v>5</v>
      </c>
      <c r="BK32" s="1">
        <v>0</v>
      </c>
      <c r="BL32" s="1">
        <v>0</v>
      </c>
      <c r="BM32" s="1">
        <v>0</v>
      </c>
      <c r="BN32" s="1">
        <v>7</v>
      </c>
      <c r="BO32" s="1">
        <v>32</v>
      </c>
      <c r="BP32" s="1">
        <v>1</v>
      </c>
      <c r="BQ32" s="1">
        <v>0</v>
      </c>
      <c r="BR32" s="1">
        <v>0</v>
      </c>
      <c r="BS32" s="1">
        <v>2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1</v>
      </c>
      <c r="CA32" s="1">
        <v>0</v>
      </c>
      <c r="CB32" s="1">
        <v>2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1</v>
      </c>
      <c r="CJ32" s="1">
        <v>0</v>
      </c>
      <c r="CK32" s="1">
        <v>0</v>
      </c>
      <c r="CL32" s="1">
        <v>1</v>
      </c>
      <c r="CM32" s="1">
        <v>1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1</v>
      </c>
      <c r="DB32" s="1">
        <v>0</v>
      </c>
      <c r="DC32" s="1">
        <v>0</v>
      </c>
      <c r="DD32" s="1">
        <v>1</v>
      </c>
      <c r="DE32" s="1">
        <v>1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1</v>
      </c>
      <c r="DQ32" s="1">
        <v>0</v>
      </c>
      <c r="DR32" s="1">
        <v>0</v>
      </c>
      <c r="DS32" s="1">
        <v>0</v>
      </c>
      <c r="DT32" s="1">
        <v>0</v>
      </c>
      <c r="DU32" s="1">
        <v>2</v>
      </c>
      <c r="DV32" s="1">
        <v>0</v>
      </c>
      <c r="DW32" s="1">
        <v>0</v>
      </c>
      <c r="DX32" s="1">
        <v>0</v>
      </c>
      <c r="DY32" s="1">
        <v>1</v>
      </c>
      <c r="DZ32" s="1">
        <v>2</v>
      </c>
      <c r="EA32" s="1">
        <v>1</v>
      </c>
      <c r="EB32" s="1">
        <v>0</v>
      </c>
      <c r="EC32" s="1">
        <v>1</v>
      </c>
      <c r="ED32" s="1">
        <v>0</v>
      </c>
      <c r="EE32" s="1">
        <v>1</v>
      </c>
      <c r="EF32" s="1">
        <v>1152</v>
      </c>
      <c r="EG32" s="1">
        <v>129</v>
      </c>
      <c r="EH32" s="1">
        <v>385</v>
      </c>
      <c r="EI32" s="19">
        <v>0</v>
      </c>
    </row>
    <row r="33" spans="4:139" x14ac:dyDescent="0.25">
      <c r="D33" s="71" t="s">
        <v>168</v>
      </c>
      <c r="E33" s="12" t="s">
        <v>169</v>
      </c>
      <c r="F33" s="7"/>
      <c r="G33" s="14">
        <v>1503</v>
      </c>
      <c r="H33" s="8">
        <v>23</v>
      </c>
      <c r="I33" s="2">
        <v>19</v>
      </c>
      <c r="J33" s="2">
        <v>339</v>
      </c>
      <c r="K33" s="2">
        <v>2</v>
      </c>
      <c r="L33" s="2">
        <v>86</v>
      </c>
      <c r="M33" s="2">
        <v>33</v>
      </c>
      <c r="N33" s="2">
        <v>23</v>
      </c>
      <c r="O33" s="2">
        <v>87</v>
      </c>
      <c r="P33" s="2">
        <v>197</v>
      </c>
      <c r="Q33" s="2">
        <v>318</v>
      </c>
      <c r="R33" s="2">
        <v>17</v>
      </c>
      <c r="S33" s="2">
        <v>3</v>
      </c>
      <c r="T33" s="2">
        <v>13</v>
      </c>
      <c r="U33" s="2">
        <v>201</v>
      </c>
      <c r="V33" s="2">
        <v>151</v>
      </c>
      <c r="W33" s="2">
        <v>160</v>
      </c>
      <c r="X33" s="2">
        <v>72</v>
      </c>
      <c r="Y33" s="2">
        <v>43</v>
      </c>
      <c r="Z33" s="2">
        <v>296</v>
      </c>
      <c r="AA33" s="2">
        <v>10</v>
      </c>
      <c r="AB33" s="2">
        <v>7</v>
      </c>
      <c r="AC33" s="2">
        <v>30</v>
      </c>
      <c r="AD33" s="2">
        <v>187</v>
      </c>
      <c r="AE33" s="2">
        <v>150</v>
      </c>
      <c r="AF33" s="2">
        <v>84</v>
      </c>
      <c r="AG33" s="2">
        <v>39</v>
      </c>
      <c r="AH33" s="2">
        <v>24</v>
      </c>
      <c r="AI33" s="2">
        <v>84</v>
      </c>
      <c r="AJ33" s="2">
        <v>21</v>
      </c>
      <c r="AK33" s="2">
        <v>26</v>
      </c>
      <c r="AL33" s="2">
        <v>11</v>
      </c>
      <c r="AM33" s="2">
        <v>33</v>
      </c>
      <c r="AN33" s="2">
        <v>25</v>
      </c>
      <c r="AO33" s="2">
        <v>118</v>
      </c>
      <c r="AP33" s="2">
        <v>6</v>
      </c>
      <c r="AQ33" s="2">
        <v>91</v>
      </c>
      <c r="AR33" s="2">
        <v>5</v>
      </c>
      <c r="AS33" s="2">
        <v>263</v>
      </c>
      <c r="AT33" s="2">
        <v>70</v>
      </c>
      <c r="AU33" s="2">
        <v>152</v>
      </c>
      <c r="AV33" s="2">
        <v>33</v>
      </c>
      <c r="AW33" s="2">
        <v>121</v>
      </c>
      <c r="AX33" s="2">
        <v>14</v>
      </c>
      <c r="AY33" s="2">
        <v>66</v>
      </c>
      <c r="AZ33" s="2">
        <v>84</v>
      </c>
      <c r="BA33" s="2">
        <v>37</v>
      </c>
      <c r="BB33" s="2">
        <v>8</v>
      </c>
      <c r="BC33" s="2">
        <v>15</v>
      </c>
      <c r="BD33" s="2">
        <v>6</v>
      </c>
      <c r="BE33" s="2">
        <v>47</v>
      </c>
      <c r="BF33" s="2">
        <v>6</v>
      </c>
      <c r="BG33" s="2">
        <v>1</v>
      </c>
      <c r="BH33" s="2">
        <v>136</v>
      </c>
      <c r="BI33" s="2">
        <v>26</v>
      </c>
      <c r="BJ33" s="2">
        <v>12</v>
      </c>
      <c r="BK33" s="2">
        <v>53</v>
      </c>
      <c r="BL33" s="2">
        <v>13</v>
      </c>
      <c r="BM33" s="2">
        <v>9</v>
      </c>
      <c r="BN33" s="2">
        <v>108</v>
      </c>
      <c r="BO33" s="2">
        <v>32</v>
      </c>
      <c r="BP33" s="2">
        <v>12</v>
      </c>
      <c r="BQ33" s="2">
        <v>10</v>
      </c>
      <c r="BR33" s="2">
        <v>11</v>
      </c>
      <c r="BS33" s="2">
        <v>28</v>
      </c>
      <c r="BT33" s="2">
        <v>2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2</v>
      </c>
      <c r="CC33" s="2">
        <v>1</v>
      </c>
      <c r="CD33" s="2">
        <v>2</v>
      </c>
      <c r="CE33" s="2">
        <v>0</v>
      </c>
      <c r="CF33" s="2">
        <v>1</v>
      </c>
      <c r="CG33" s="2">
        <v>2</v>
      </c>
      <c r="CH33" s="2">
        <v>1</v>
      </c>
      <c r="CI33" s="2">
        <v>0</v>
      </c>
      <c r="CJ33" s="2">
        <v>0</v>
      </c>
      <c r="CK33" s="2">
        <v>0</v>
      </c>
      <c r="CL33" s="2">
        <v>1</v>
      </c>
      <c r="CM33" s="2">
        <v>0</v>
      </c>
      <c r="CN33" s="2">
        <v>1</v>
      </c>
      <c r="CO33" s="2">
        <v>0</v>
      </c>
      <c r="CP33" s="2">
        <v>0</v>
      </c>
      <c r="CQ33" s="2">
        <v>2</v>
      </c>
      <c r="CR33" s="2">
        <v>0</v>
      </c>
      <c r="CS33" s="2">
        <v>1</v>
      </c>
      <c r="CT33" s="2">
        <v>0</v>
      </c>
      <c r="CU33" s="2">
        <v>0</v>
      </c>
      <c r="CV33" s="2">
        <v>1</v>
      </c>
      <c r="CW33" s="2">
        <v>1</v>
      </c>
      <c r="CX33" s="2">
        <v>0</v>
      </c>
      <c r="CY33" s="2">
        <v>1</v>
      </c>
      <c r="CZ33" s="2">
        <v>0</v>
      </c>
      <c r="DA33" s="2">
        <v>1</v>
      </c>
      <c r="DB33" s="2">
        <v>1</v>
      </c>
      <c r="DC33" s="2">
        <v>2</v>
      </c>
      <c r="DD33" s="2">
        <v>0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1</v>
      </c>
      <c r="DK33" s="2">
        <v>0</v>
      </c>
      <c r="DL33" s="2">
        <v>1</v>
      </c>
      <c r="DM33" s="2">
        <v>0</v>
      </c>
      <c r="DN33" s="2">
        <v>1</v>
      </c>
      <c r="DO33" s="2">
        <v>0</v>
      </c>
      <c r="DP33" s="2">
        <v>0</v>
      </c>
      <c r="DQ33" s="2">
        <v>0</v>
      </c>
      <c r="DR33" s="2">
        <v>2</v>
      </c>
      <c r="DS33" s="2">
        <v>0</v>
      </c>
      <c r="DT33" s="2">
        <v>0</v>
      </c>
      <c r="DU33" s="2">
        <v>1</v>
      </c>
      <c r="DV33" s="2">
        <v>0</v>
      </c>
      <c r="DW33" s="2">
        <v>3</v>
      </c>
      <c r="DX33" s="2">
        <v>1</v>
      </c>
      <c r="DY33" s="2">
        <v>0</v>
      </c>
      <c r="DZ33" s="2">
        <v>0</v>
      </c>
      <c r="EA33" s="2">
        <v>0</v>
      </c>
      <c r="EB33" s="2">
        <v>0</v>
      </c>
      <c r="EC33" s="2">
        <v>1</v>
      </c>
      <c r="ED33" s="2">
        <v>0</v>
      </c>
      <c r="EE33" s="2">
        <v>4</v>
      </c>
      <c r="EF33" s="2">
        <v>4446</v>
      </c>
      <c r="EG33" s="2">
        <v>307</v>
      </c>
      <c r="EH33" s="2">
        <v>1196</v>
      </c>
      <c r="EI33" s="20">
        <v>0</v>
      </c>
    </row>
    <row r="34" spans="4:139" x14ac:dyDescent="0.25">
      <c r="D34" s="72"/>
      <c r="E34" s="9" t="s">
        <v>170</v>
      </c>
      <c r="F34" s="10"/>
      <c r="G34" s="13">
        <v>1497</v>
      </c>
      <c r="H34" s="11">
        <v>34</v>
      </c>
      <c r="I34" s="1">
        <v>80</v>
      </c>
      <c r="J34" s="1">
        <v>428</v>
      </c>
      <c r="K34" s="1">
        <v>54</v>
      </c>
      <c r="L34" s="1">
        <v>60</v>
      </c>
      <c r="M34" s="1">
        <v>21</v>
      </c>
      <c r="N34" s="1">
        <v>17</v>
      </c>
      <c r="O34" s="1">
        <v>26</v>
      </c>
      <c r="P34" s="1">
        <v>159</v>
      </c>
      <c r="Q34" s="1">
        <v>268</v>
      </c>
      <c r="R34" s="1">
        <v>30</v>
      </c>
      <c r="S34" s="1">
        <v>3</v>
      </c>
      <c r="T34" s="1">
        <v>4</v>
      </c>
      <c r="U34" s="1">
        <v>49</v>
      </c>
      <c r="V34" s="1">
        <v>58</v>
      </c>
      <c r="W34" s="1">
        <v>103</v>
      </c>
      <c r="X34" s="1">
        <v>11</v>
      </c>
      <c r="Y34" s="1">
        <v>12</v>
      </c>
      <c r="Z34" s="1">
        <v>433</v>
      </c>
      <c r="AA34" s="1">
        <v>22</v>
      </c>
      <c r="AB34" s="1">
        <v>3</v>
      </c>
      <c r="AC34" s="1">
        <v>51</v>
      </c>
      <c r="AD34" s="1">
        <v>94</v>
      </c>
      <c r="AE34" s="1">
        <v>157</v>
      </c>
      <c r="AF34" s="1">
        <v>51</v>
      </c>
      <c r="AG34" s="1">
        <v>18</v>
      </c>
      <c r="AH34" s="1">
        <v>19</v>
      </c>
      <c r="AI34" s="1">
        <v>58</v>
      </c>
      <c r="AJ34" s="1">
        <v>11</v>
      </c>
      <c r="AK34" s="1">
        <v>37</v>
      </c>
      <c r="AL34" s="1">
        <v>19</v>
      </c>
      <c r="AM34" s="1">
        <v>5</v>
      </c>
      <c r="AN34" s="1">
        <v>64</v>
      </c>
      <c r="AO34" s="1">
        <v>333</v>
      </c>
      <c r="AP34" s="1">
        <v>7</v>
      </c>
      <c r="AQ34" s="1">
        <v>119</v>
      </c>
      <c r="AR34" s="1">
        <v>1</v>
      </c>
      <c r="AS34" s="1">
        <v>60</v>
      </c>
      <c r="AT34" s="1">
        <v>74</v>
      </c>
      <c r="AU34" s="1">
        <v>131</v>
      </c>
      <c r="AV34" s="1">
        <v>70</v>
      </c>
      <c r="AW34" s="1">
        <v>147</v>
      </c>
      <c r="AX34" s="1">
        <v>1</v>
      </c>
      <c r="AY34" s="1">
        <v>35</v>
      </c>
      <c r="AZ34" s="1">
        <v>139</v>
      </c>
      <c r="BA34" s="1">
        <v>66</v>
      </c>
      <c r="BB34" s="1">
        <v>4</v>
      </c>
      <c r="BC34" s="1">
        <v>14</v>
      </c>
      <c r="BD34" s="1">
        <v>115</v>
      </c>
      <c r="BE34" s="1">
        <v>8</v>
      </c>
      <c r="BF34" s="1">
        <v>5</v>
      </c>
      <c r="BG34" s="1">
        <v>37</v>
      </c>
      <c r="BH34" s="1">
        <v>108</v>
      </c>
      <c r="BI34" s="1">
        <v>17</v>
      </c>
      <c r="BJ34" s="1">
        <v>14</v>
      </c>
      <c r="BK34" s="1">
        <v>32</v>
      </c>
      <c r="BL34" s="1">
        <v>3</v>
      </c>
      <c r="BM34" s="1">
        <v>0</v>
      </c>
      <c r="BN34" s="1">
        <v>5</v>
      </c>
      <c r="BO34" s="1">
        <v>316</v>
      </c>
      <c r="BP34" s="1">
        <v>1</v>
      </c>
      <c r="BQ34" s="1">
        <v>2</v>
      </c>
      <c r="BR34" s="1">
        <v>4</v>
      </c>
      <c r="BS34" s="1">
        <v>5</v>
      </c>
      <c r="BT34" s="1">
        <v>0</v>
      </c>
      <c r="BU34" s="1">
        <v>0</v>
      </c>
      <c r="BV34" s="1">
        <v>0</v>
      </c>
      <c r="BW34" s="1">
        <v>1</v>
      </c>
      <c r="BX34" s="1">
        <v>0</v>
      </c>
      <c r="BY34" s="1">
        <v>0</v>
      </c>
      <c r="BZ34" s="1">
        <v>2</v>
      </c>
      <c r="CA34" s="1">
        <v>0</v>
      </c>
      <c r="CB34" s="1">
        <v>2</v>
      </c>
      <c r="CC34" s="1">
        <v>0</v>
      </c>
      <c r="CD34" s="1">
        <v>1</v>
      </c>
      <c r="CE34" s="1">
        <v>0</v>
      </c>
      <c r="CF34" s="1">
        <v>0</v>
      </c>
      <c r="CG34" s="1">
        <v>2</v>
      </c>
      <c r="CH34" s="1">
        <v>4</v>
      </c>
      <c r="CI34" s="1">
        <v>3</v>
      </c>
      <c r="CJ34" s="1">
        <v>0</v>
      </c>
      <c r="CK34" s="1">
        <v>0</v>
      </c>
      <c r="CL34" s="1">
        <v>0</v>
      </c>
      <c r="CM34" s="1">
        <v>1</v>
      </c>
      <c r="CN34" s="1">
        <v>0</v>
      </c>
      <c r="CO34" s="1">
        <v>0</v>
      </c>
      <c r="CP34" s="1">
        <v>1</v>
      </c>
      <c r="CQ34" s="1">
        <v>2</v>
      </c>
      <c r="CR34" s="1">
        <v>1</v>
      </c>
      <c r="CS34" s="1">
        <v>0</v>
      </c>
      <c r="CT34" s="1">
        <v>2</v>
      </c>
      <c r="CU34" s="1">
        <v>1</v>
      </c>
      <c r="CV34" s="1">
        <v>0</v>
      </c>
      <c r="CW34" s="1">
        <v>0</v>
      </c>
      <c r="CX34" s="1">
        <v>5</v>
      </c>
      <c r="CY34" s="1">
        <v>0</v>
      </c>
      <c r="CZ34" s="1">
        <v>0</v>
      </c>
      <c r="DA34" s="1">
        <v>0</v>
      </c>
      <c r="DB34" s="1">
        <v>7</v>
      </c>
      <c r="DC34" s="1">
        <v>0</v>
      </c>
      <c r="DD34" s="1">
        <v>1</v>
      </c>
      <c r="DE34" s="1">
        <v>1</v>
      </c>
      <c r="DF34" s="1">
        <v>0</v>
      </c>
      <c r="DG34" s="1">
        <v>0</v>
      </c>
      <c r="DH34" s="1">
        <v>3</v>
      </c>
      <c r="DI34" s="1">
        <v>0</v>
      </c>
      <c r="DJ34" s="1">
        <v>0</v>
      </c>
      <c r="DK34" s="1">
        <v>0</v>
      </c>
      <c r="DL34" s="1">
        <v>0</v>
      </c>
      <c r="DM34" s="1">
        <v>1</v>
      </c>
      <c r="DN34" s="1">
        <v>1</v>
      </c>
      <c r="DO34" s="1">
        <v>1</v>
      </c>
      <c r="DP34" s="1">
        <v>1</v>
      </c>
      <c r="DQ34" s="1">
        <v>0</v>
      </c>
      <c r="DR34" s="1">
        <v>0</v>
      </c>
      <c r="DS34" s="1">
        <v>0</v>
      </c>
      <c r="DT34" s="1">
        <v>0</v>
      </c>
      <c r="DU34" s="1">
        <v>1</v>
      </c>
      <c r="DV34" s="1">
        <v>1</v>
      </c>
      <c r="DW34" s="1">
        <v>0</v>
      </c>
      <c r="DX34" s="1">
        <v>0</v>
      </c>
      <c r="DY34" s="1">
        <v>1</v>
      </c>
      <c r="DZ34" s="1">
        <v>2</v>
      </c>
      <c r="EA34" s="1">
        <v>2</v>
      </c>
      <c r="EB34" s="1">
        <v>0</v>
      </c>
      <c r="EC34" s="1">
        <v>0</v>
      </c>
      <c r="ED34" s="1">
        <v>0</v>
      </c>
      <c r="EE34" s="1">
        <v>5</v>
      </c>
      <c r="EF34" s="1">
        <v>4388</v>
      </c>
      <c r="EG34" s="1">
        <v>292</v>
      </c>
      <c r="EH34" s="1">
        <v>1205</v>
      </c>
      <c r="EI34" s="19">
        <v>0</v>
      </c>
    </row>
    <row r="35" spans="4:139" x14ac:dyDescent="0.25">
      <c r="D35" s="71" t="s">
        <v>171</v>
      </c>
      <c r="E35" s="12" t="s">
        <v>172</v>
      </c>
      <c r="F35" s="7"/>
      <c r="G35" s="14">
        <v>1503</v>
      </c>
      <c r="H35" s="8">
        <v>23</v>
      </c>
      <c r="I35" s="2">
        <v>19</v>
      </c>
      <c r="J35" s="2">
        <v>339</v>
      </c>
      <c r="K35" s="2">
        <v>2</v>
      </c>
      <c r="L35" s="2">
        <v>86</v>
      </c>
      <c r="M35" s="2">
        <v>33</v>
      </c>
      <c r="N35" s="2">
        <v>23</v>
      </c>
      <c r="O35" s="2">
        <v>87</v>
      </c>
      <c r="P35" s="2">
        <v>197</v>
      </c>
      <c r="Q35" s="2">
        <v>318</v>
      </c>
      <c r="R35" s="2">
        <v>17</v>
      </c>
      <c r="S35" s="2">
        <v>3</v>
      </c>
      <c r="T35" s="2">
        <v>13</v>
      </c>
      <c r="U35" s="2">
        <v>201</v>
      </c>
      <c r="V35" s="2">
        <v>151</v>
      </c>
      <c r="W35" s="2">
        <v>160</v>
      </c>
      <c r="X35" s="2">
        <v>72</v>
      </c>
      <c r="Y35" s="2">
        <v>43</v>
      </c>
      <c r="Z35" s="2">
        <v>296</v>
      </c>
      <c r="AA35" s="2">
        <v>10</v>
      </c>
      <c r="AB35" s="2">
        <v>7</v>
      </c>
      <c r="AC35" s="2">
        <v>30</v>
      </c>
      <c r="AD35" s="2">
        <v>187</v>
      </c>
      <c r="AE35" s="2">
        <v>150</v>
      </c>
      <c r="AF35" s="2">
        <v>84</v>
      </c>
      <c r="AG35" s="2">
        <v>39</v>
      </c>
      <c r="AH35" s="2">
        <v>24</v>
      </c>
      <c r="AI35" s="2">
        <v>84</v>
      </c>
      <c r="AJ35" s="2">
        <v>21</v>
      </c>
      <c r="AK35" s="2">
        <v>26</v>
      </c>
      <c r="AL35" s="2">
        <v>11</v>
      </c>
      <c r="AM35" s="2">
        <v>33</v>
      </c>
      <c r="AN35" s="2">
        <v>25</v>
      </c>
      <c r="AO35" s="2">
        <v>118</v>
      </c>
      <c r="AP35" s="2">
        <v>6</v>
      </c>
      <c r="AQ35" s="2">
        <v>91</v>
      </c>
      <c r="AR35" s="2">
        <v>5</v>
      </c>
      <c r="AS35" s="2">
        <v>263</v>
      </c>
      <c r="AT35" s="2">
        <v>70</v>
      </c>
      <c r="AU35" s="2">
        <v>152</v>
      </c>
      <c r="AV35" s="2">
        <v>33</v>
      </c>
      <c r="AW35" s="2">
        <v>121</v>
      </c>
      <c r="AX35" s="2">
        <v>14</v>
      </c>
      <c r="AY35" s="2">
        <v>66</v>
      </c>
      <c r="AZ35" s="2">
        <v>84</v>
      </c>
      <c r="BA35" s="2">
        <v>37</v>
      </c>
      <c r="BB35" s="2">
        <v>8</v>
      </c>
      <c r="BC35" s="2">
        <v>15</v>
      </c>
      <c r="BD35" s="2">
        <v>6</v>
      </c>
      <c r="BE35" s="2">
        <v>47</v>
      </c>
      <c r="BF35" s="2">
        <v>6</v>
      </c>
      <c r="BG35" s="2">
        <v>1</v>
      </c>
      <c r="BH35" s="2">
        <v>136</v>
      </c>
      <c r="BI35" s="2">
        <v>26</v>
      </c>
      <c r="BJ35" s="2">
        <v>12</v>
      </c>
      <c r="BK35" s="2">
        <v>53</v>
      </c>
      <c r="BL35" s="2">
        <v>13</v>
      </c>
      <c r="BM35" s="2">
        <v>9</v>
      </c>
      <c r="BN35" s="2">
        <v>108</v>
      </c>
      <c r="BO35" s="2">
        <v>32</v>
      </c>
      <c r="BP35" s="2">
        <v>12</v>
      </c>
      <c r="BQ35" s="2">
        <v>10</v>
      </c>
      <c r="BR35" s="2">
        <v>11</v>
      </c>
      <c r="BS35" s="2">
        <v>28</v>
      </c>
      <c r="BT35" s="2">
        <v>2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2</v>
      </c>
      <c r="CC35" s="2">
        <v>1</v>
      </c>
      <c r="CD35" s="2">
        <v>2</v>
      </c>
      <c r="CE35" s="2">
        <v>0</v>
      </c>
      <c r="CF35" s="2">
        <v>1</v>
      </c>
      <c r="CG35" s="2">
        <v>2</v>
      </c>
      <c r="CH35" s="2">
        <v>1</v>
      </c>
      <c r="CI35" s="2">
        <v>0</v>
      </c>
      <c r="CJ35" s="2">
        <v>0</v>
      </c>
      <c r="CK35" s="2">
        <v>0</v>
      </c>
      <c r="CL35" s="2">
        <v>1</v>
      </c>
      <c r="CM35" s="2">
        <v>0</v>
      </c>
      <c r="CN35" s="2">
        <v>1</v>
      </c>
      <c r="CO35" s="2">
        <v>0</v>
      </c>
      <c r="CP35" s="2">
        <v>0</v>
      </c>
      <c r="CQ35" s="2">
        <v>2</v>
      </c>
      <c r="CR35" s="2">
        <v>0</v>
      </c>
      <c r="CS35" s="2">
        <v>1</v>
      </c>
      <c r="CT35" s="2">
        <v>0</v>
      </c>
      <c r="CU35" s="2">
        <v>0</v>
      </c>
      <c r="CV35" s="2">
        <v>1</v>
      </c>
      <c r="CW35" s="2">
        <v>1</v>
      </c>
      <c r="CX35" s="2">
        <v>0</v>
      </c>
      <c r="CY35" s="2">
        <v>1</v>
      </c>
      <c r="CZ35" s="2">
        <v>0</v>
      </c>
      <c r="DA35" s="2">
        <v>1</v>
      </c>
      <c r="DB35" s="2">
        <v>1</v>
      </c>
      <c r="DC35" s="2">
        <v>2</v>
      </c>
      <c r="DD35" s="2">
        <v>0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1</v>
      </c>
      <c r="DK35" s="2">
        <v>0</v>
      </c>
      <c r="DL35" s="2">
        <v>1</v>
      </c>
      <c r="DM35" s="2">
        <v>0</v>
      </c>
      <c r="DN35" s="2">
        <v>1</v>
      </c>
      <c r="DO35" s="2">
        <v>0</v>
      </c>
      <c r="DP35" s="2">
        <v>0</v>
      </c>
      <c r="DQ35" s="2">
        <v>0</v>
      </c>
      <c r="DR35" s="2">
        <v>2</v>
      </c>
      <c r="DS35" s="2">
        <v>0</v>
      </c>
      <c r="DT35" s="2">
        <v>0</v>
      </c>
      <c r="DU35" s="2">
        <v>1</v>
      </c>
      <c r="DV35" s="2">
        <v>0</v>
      </c>
      <c r="DW35" s="2">
        <v>3</v>
      </c>
      <c r="DX35" s="2">
        <v>1</v>
      </c>
      <c r="DY35" s="2">
        <v>0</v>
      </c>
      <c r="DZ35" s="2">
        <v>0</v>
      </c>
      <c r="EA35" s="2">
        <v>0</v>
      </c>
      <c r="EB35" s="2">
        <v>0</v>
      </c>
      <c r="EC35" s="2">
        <v>1</v>
      </c>
      <c r="ED35" s="2">
        <v>0</v>
      </c>
      <c r="EE35" s="2">
        <v>4</v>
      </c>
      <c r="EF35" s="2">
        <v>4446</v>
      </c>
      <c r="EG35" s="2">
        <v>307</v>
      </c>
      <c r="EH35" s="2">
        <v>1196</v>
      </c>
      <c r="EI35" s="20">
        <v>0</v>
      </c>
    </row>
    <row r="36" spans="4:139" x14ac:dyDescent="0.25">
      <c r="D36" s="72"/>
      <c r="E36" s="9" t="s">
        <v>161</v>
      </c>
      <c r="F36" s="10"/>
      <c r="G36" s="13">
        <v>41</v>
      </c>
      <c r="H36" s="11">
        <v>1</v>
      </c>
      <c r="I36" s="1">
        <v>2</v>
      </c>
      <c r="J36" s="1">
        <v>3</v>
      </c>
      <c r="K36" s="1">
        <v>0</v>
      </c>
      <c r="L36" s="1">
        <v>4</v>
      </c>
      <c r="M36" s="1">
        <v>2</v>
      </c>
      <c r="N36" s="1">
        <v>0</v>
      </c>
      <c r="O36" s="1">
        <v>3</v>
      </c>
      <c r="P36" s="1">
        <v>4</v>
      </c>
      <c r="Q36" s="1">
        <v>12</v>
      </c>
      <c r="R36" s="1">
        <v>0</v>
      </c>
      <c r="S36" s="1">
        <v>0</v>
      </c>
      <c r="T36" s="1">
        <v>0</v>
      </c>
      <c r="U36" s="1">
        <v>2</v>
      </c>
      <c r="V36" s="1">
        <v>1</v>
      </c>
      <c r="W36" s="1">
        <v>4</v>
      </c>
      <c r="X36" s="1">
        <v>7</v>
      </c>
      <c r="Y36" s="1">
        <v>1</v>
      </c>
      <c r="Z36" s="1">
        <v>4</v>
      </c>
      <c r="AA36" s="1">
        <v>0</v>
      </c>
      <c r="AB36" s="1">
        <v>1</v>
      </c>
      <c r="AC36" s="1">
        <v>1</v>
      </c>
      <c r="AD36" s="1">
        <v>9</v>
      </c>
      <c r="AE36" s="1">
        <v>8</v>
      </c>
      <c r="AF36" s="1">
        <v>4</v>
      </c>
      <c r="AG36" s="1">
        <v>2</v>
      </c>
      <c r="AH36" s="1">
        <v>1</v>
      </c>
      <c r="AI36" s="1">
        <v>8</v>
      </c>
      <c r="AJ36" s="1">
        <v>1</v>
      </c>
      <c r="AK36" s="1">
        <v>2</v>
      </c>
      <c r="AL36" s="1">
        <v>1</v>
      </c>
      <c r="AM36" s="1">
        <v>2</v>
      </c>
      <c r="AN36" s="1">
        <v>0</v>
      </c>
      <c r="AO36" s="1">
        <v>0</v>
      </c>
      <c r="AP36" s="1">
        <v>1</v>
      </c>
      <c r="AQ36" s="1">
        <v>6</v>
      </c>
      <c r="AR36" s="1">
        <v>0</v>
      </c>
      <c r="AS36" s="1">
        <v>9</v>
      </c>
      <c r="AT36" s="1">
        <v>3</v>
      </c>
      <c r="AU36" s="1">
        <v>3</v>
      </c>
      <c r="AV36" s="1">
        <v>1</v>
      </c>
      <c r="AW36" s="1">
        <v>1</v>
      </c>
      <c r="AX36" s="1">
        <v>1</v>
      </c>
      <c r="AY36" s="1">
        <v>6</v>
      </c>
      <c r="AZ36" s="1">
        <v>8</v>
      </c>
      <c r="BA36" s="1">
        <v>7</v>
      </c>
      <c r="BB36" s="1">
        <v>1</v>
      </c>
      <c r="BC36" s="1">
        <v>0</v>
      </c>
      <c r="BD36" s="1">
        <v>1</v>
      </c>
      <c r="BE36" s="1">
        <v>3</v>
      </c>
      <c r="BF36" s="1">
        <v>0</v>
      </c>
      <c r="BG36" s="1">
        <v>0</v>
      </c>
      <c r="BH36" s="1">
        <v>4</v>
      </c>
      <c r="BI36" s="1">
        <v>3</v>
      </c>
      <c r="BJ36" s="1">
        <v>0</v>
      </c>
      <c r="BK36" s="1">
        <v>3</v>
      </c>
      <c r="BL36" s="1">
        <v>0</v>
      </c>
      <c r="BM36" s="1">
        <v>0</v>
      </c>
      <c r="BN36" s="1">
        <v>5</v>
      </c>
      <c r="BO36" s="1">
        <v>1</v>
      </c>
      <c r="BP36" s="1">
        <v>0</v>
      </c>
      <c r="BQ36" s="1">
        <v>2</v>
      </c>
      <c r="BR36" s="1">
        <v>2</v>
      </c>
      <c r="BS36" s="1">
        <v>1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163</v>
      </c>
      <c r="EG36" s="1">
        <v>3</v>
      </c>
      <c r="EH36" s="1">
        <v>38</v>
      </c>
      <c r="EI36" s="19">
        <v>0</v>
      </c>
    </row>
    <row r="37" spans="4:139" x14ac:dyDescent="0.25">
      <c r="D37" s="72"/>
      <c r="E37" s="9" t="s">
        <v>162</v>
      </c>
      <c r="F37" s="10"/>
      <c r="G37" s="13">
        <v>193</v>
      </c>
      <c r="H37" s="11">
        <v>10</v>
      </c>
      <c r="I37" s="1">
        <v>1</v>
      </c>
      <c r="J37" s="1">
        <v>21</v>
      </c>
      <c r="K37" s="1">
        <v>0</v>
      </c>
      <c r="L37" s="1">
        <v>25</v>
      </c>
      <c r="M37" s="1">
        <v>6</v>
      </c>
      <c r="N37" s="1">
        <v>6</v>
      </c>
      <c r="O37" s="1">
        <v>19</v>
      </c>
      <c r="P37" s="1">
        <v>36</v>
      </c>
      <c r="Q37" s="1">
        <v>53</v>
      </c>
      <c r="R37" s="1">
        <v>1</v>
      </c>
      <c r="S37" s="1">
        <v>0</v>
      </c>
      <c r="T37" s="1">
        <v>3</v>
      </c>
      <c r="U37" s="1">
        <v>14</v>
      </c>
      <c r="V37" s="1">
        <v>14</v>
      </c>
      <c r="W37" s="1">
        <v>15</v>
      </c>
      <c r="X37" s="1">
        <v>16</v>
      </c>
      <c r="Y37" s="1">
        <v>15</v>
      </c>
      <c r="Z37" s="1">
        <v>33</v>
      </c>
      <c r="AA37" s="1">
        <v>2</v>
      </c>
      <c r="AB37" s="1">
        <v>3</v>
      </c>
      <c r="AC37" s="1">
        <v>5</v>
      </c>
      <c r="AD37" s="1">
        <v>20</v>
      </c>
      <c r="AE37" s="1">
        <v>23</v>
      </c>
      <c r="AF37" s="1">
        <v>14</v>
      </c>
      <c r="AG37" s="1">
        <v>13</v>
      </c>
      <c r="AH37" s="1">
        <v>7</v>
      </c>
      <c r="AI37" s="1">
        <v>28</v>
      </c>
      <c r="AJ37" s="1">
        <v>8</v>
      </c>
      <c r="AK37" s="1">
        <v>13</v>
      </c>
      <c r="AL37" s="1">
        <v>4</v>
      </c>
      <c r="AM37" s="1">
        <v>5</v>
      </c>
      <c r="AN37" s="1">
        <v>3</v>
      </c>
      <c r="AO37" s="1">
        <v>3</v>
      </c>
      <c r="AP37" s="1">
        <v>2</v>
      </c>
      <c r="AQ37" s="1">
        <v>14</v>
      </c>
      <c r="AR37" s="1">
        <v>1</v>
      </c>
      <c r="AS37" s="1">
        <v>30</v>
      </c>
      <c r="AT37" s="1">
        <v>15</v>
      </c>
      <c r="AU37" s="1">
        <v>14</v>
      </c>
      <c r="AV37" s="1">
        <v>5</v>
      </c>
      <c r="AW37" s="1">
        <v>7</v>
      </c>
      <c r="AX37" s="1">
        <v>6</v>
      </c>
      <c r="AY37" s="1">
        <v>24</v>
      </c>
      <c r="AZ37" s="1">
        <v>20</v>
      </c>
      <c r="BA37" s="1">
        <v>13</v>
      </c>
      <c r="BB37" s="1">
        <v>3</v>
      </c>
      <c r="BC37" s="1">
        <v>0</v>
      </c>
      <c r="BD37" s="1">
        <v>1</v>
      </c>
      <c r="BE37" s="1">
        <v>19</v>
      </c>
      <c r="BF37" s="1">
        <v>1</v>
      </c>
      <c r="BG37" s="1">
        <v>0</v>
      </c>
      <c r="BH37" s="1">
        <v>27</v>
      </c>
      <c r="BI37" s="1">
        <v>10</v>
      </c>
      <c r="BJ37" s="1">
        <v>2</v>
      </c>
      <c r="BK37" s="1">
        <v>18</v>
      </c>
      <c r="BL37" s="1">
        <v>6</v>
      </c>
      <c r="BM37" s="1">
        <v>2</v>
      </c>
      <c r="BN37" s="1">
        <v>25</v>
      </c>
      <c r="BO37" s="1">
        <v>3</v>
      </c>
      <c r="BP37" s="1">
        <v>7</v>
      </c>
      <c r="BQ37" s="1">
        <v>4</v>
      </c>
      <c r="BR37" s="1">
        <v>3</v>
      </c>
      <c r="BS37" s="1">
        <v>5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1</v>
      </c>
      <c r="CR37" s="1">
        <v>0</v>
      </c>
      <c r="CS37" s="1">
        <v>0</v>
      </c>
      <c r="CT37" s="1">
        <v>0</v>
      </c>
      <c r="CU37" s="1">
        <v>0</v>
      </c>
      <c r="CV37" s="1">
        <v>1</v>
      </c>
      <c r="CW37" s="1">
        <v>1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1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1</v>
      </c>
      <c r="EF37" s="1">
        <v>731</v>
      </c>
      <c r="EG37" s="1">
        <v>32</v>
      </c>
      <c r="EH37" s="1">
        <v>161</v>
      </c>
      <c r="EI37" s="19">
        <v>0</v>
      </c>
    </row>
    <row r="38" spans="4:139" x14ac:dyDescent="0.25">
      <c r="D38" s="72"/>
      <c r="E38" s="9" t="s">
        <v>163</v>
      </c>
      <c r="F38" s="10"/>
      <c r="G38" s="13">
        <v>223</v>
      </c>
      <c r="H38" s="11">
        <v>2</v>
      </c>
      <c r="I38" s="1">
        <v>3</v>
      </c>
      <c r="J38" s="1">
        <v>27</v>
      </c>
      <c r="K38" s="1">
        <v>1</v>
      </c>
      <c r="L38" s="1">
        <v>12</v>
      </c>
      <c r="M38" s="1">
        <v>3</v>
      </c>
      <c r="N38" s="1">
        <v>6</v>
      </c>
      <c r="O38" s="1">
        <v>15</v>
      </c>
      <c r="P38" s="1">
        <v>37</v>
      </c>
      <c r="Q38" s="1">
        <v>49</v>
      </c>
      <c r="R38" s="1">
        <v>0</v>
      </c>
      <c r="S38" s="1">
        <v>0</v>
      </c>
      <c r="T38" s="1">
        <v>0</v>
      </c>
      <c r="U38" s="1">
        <v>29</v>
      </c>
      <c r="V38" s="1">
        <v>19</v>
      </c>
      <c r="W38" s="1">
        <v>20</v>
      </c>
      <c r="X38" s="1">
        <v>18</v>
      </c>
      <c r="Y38" s="1">
        <v>6</v>
      </c>
      <c r="Z38" s="1">
        <v>27</v>
      </c>
      <c r="AA38" s="1">
        <v>0</v>
      </c>
      <c r="AB38" s="1">
        <v>0</v>
      </c>
      <c r="AC38" s="1">
        <v>6</v>
      </c>
      <c r="AD38" s="1">
        <v>30</v>
      </c>
      <c r="AE38" s="1">
        <v>19</v>
      </c>
      <c r="AF38" s="1">
        <v>11</v>
      </c>
      <c r="AG38" s="1">
        <v>6</v>
      </c>
      <c r="AH38" s="1">
        <v>4</v>
      </c>
      <c r="AI38" s="1">
        <v>13</v>
      </c>
      <c r="AJ38" s="1">
        <v>6</v>
      </c>
      <c r="AK38" s="1">
        <v>3</v>
      </c>
      <c r="AL38" s="1">
        <v>0</v>
      </c>
      <c r="AM38" s="1">
        <v>3</v>
      </c>
      <c r="AN38" s="1">
        <v>1</v>
      </c>
      <c r="AO38" s="1">
        <v>8</v>
      </c>
      <c r="AP38" s="1">
        <v>0</v>
      </c>
      <c r="AQ38" s="1">
        <v>4</v>
      </c>
      <c r="AR38" s="1">
        <v>1</v>
      </c>
      <c r="AS38" s="1">
        <v>36</v>
      </c>
      <c r="AT38" s="1">
        <v>4</v>
      </c>
      <c r="AU38" s="1">
        <v>17</v>
      </c>
      <c r="AV38" s="1">
        <v>4</v>
      </c>
      <c r="AW38" s="1">
        <v>7</v>
      </c>
      <c r="AX38" s="1">
        <v>3</v>
      </c>
      <c r="AY38" s="1">
        <v>17</v>
      </c>
      <c r="AZ38" s="1">
        <v>9</v>
      </c>
      <c r="BA38" s="1">
        <v>6</v>
      </c>
      <c r="BB38" s="1">
        <v>3</v>
      </c>
      <c r="BC38" s="1">
        <v>1</v>
      </c>
      <c r="BD38" s="1">
        <v>1</v>
      </c>
      <c r="BE38" s="1">
        <v>12</v>
      </c>
      <c r="BF38" s="1">
        <v>0</v>
      </c>
      <c r="BG38" s="1">
        <v>0</v>
      </c>
      <c r="BH38" s="1">
        <v>13</v>
      </c>
      <c r="BI38" s="1">
        <v>6</v>
      </c>
      <c r="BJ38" s="1">
        <v>1</v>
      </c>
      <c r="BK38" s="1">
        <v>10</v>
      </c>
      <c r="BL38" s="1">
        <v>2</v>
      </c>
      <c r="BM38" s="1">
        <v>1</v>
      </c>
      <c r="BN38" s="1">
        <v>21</v>
      </c>
      <c r="BO38" s="1">
        <v>4</v>
      </c>
      <c r="BP38" s="1">
        <v>0</v>
      </c>
      <c r="BQ38" s="1">
        <v>1</v>
      </c>
      <c r="BR38" s="1">
        <v>1</v>
      </c>
      <c r="BS38" s="1">
        <v>5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1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576</v>
      </c>
      <c r="EG38" s="1">
        <v>48</v>
      </c>
      <c r="EH38" s="1">
        <v>175</v>
      </c>
      <c r="EI38" s="19">
        <v>0</v>
      </c>
    </row>
    <row r="39" spans="4:139" x14ac:dyDescent="0.25">
      <c r="D39" s="72"/>
      <c r="E39" s="9" t="s">
        <v>164</v>
      </c>
      <c r="F39" s="10"/>
      <c r="G39" s="13">
        <v>299</v>
      </c>
      <c r="H39" s="11">
        <v>3</v>
      </c>
      <c r="I39" s="1">
        <v>4</v>
      </c>
      <c r="J39" s="1">
        <v>55</v>
      </c>
      <c r="K39" s="1">
        <v>0</v>
      </c>
      <c r="L39" s="1">
        <v>13</v>
      </c>
      <c r="M39" s="1">
        <v>5</v>
      </c>
      <c r="N39" s="1">
        <v>3</v>
      </c>
      <c r="O39" s="1">
        <v>21</v>
      </c>
      <c r="P39" s="1">
        <v>53</v>
      </c>
      <c r="Q39" s="1">
        <v>68</v>
      </c>
      <c r="R39" s="1">
        <v>1</v>
      </c>
      <c r="S39" s="1">
        <v>0</v>
      </c>
      <c r="T39" s="1">
        <v>4</v>
      </c>
      <c r="U39" s="1">
        <v>45</v>
      </c>
      <c r="V39" s="1">
        <v>27</v>
      </c>
      <c r="W39" s="1">
        <v>41</v>
      </c>
      <c r="X39" s="1">
        <v>22</v>
      </c>
      <c r="Y39" s="1">
        <v>9</v>
      </c>
      <c r="Z39" s="1">
        <v>54</v>
      </c>
      <c r="AA39" s="1">
        <v>1</v>
      </c>
      <c r="AB39" s="1">
        <v>1</v>
      </c>
      <c r="AC39" s="1">
        <v>6</v>
      </c>
      <c r="AD39" s="1">
        <v>55</v>
      </c>
      <c r="AE39" s="1">
        <v>40</v>
      </c>
      <c r="AF39" s="1">
        <v>17</v>
      </c>
      <c r="AG39" s="1">
        <v>8</v>
      </c>
      <c r="AH39" s="1">
        <v>7</v>
      </c>
      <c r="AI39" s="1">
        <v>26</v>
      </c>
      <c r="AJ39" s="1">
        <v>3</v>
      </c>
      <c r="AK39" s="1">
        <v>2</v>
      </c>
      <c r="AL39" s="1">
        <v>4</v>
      </c>
      <c r="AM39" s="1">
        <v>8</v>
      </c>
      <c r="AN39" s="1">
        <v>4</v>
      </c>
      <c r="AO39" s="1">
        <v>18</v>
      </c>
      <c r="AP39" s="1">
        <v>1</v>
      </c>
      <c r="AQ39" s="1">
        <v>24</v>
      </c>
      <c r="AR39" s="1">
        <v>1</v>
      </c>
      <c r="AS39" s="1">
        <v>58</v>
      </c>
      <c r="AT39" s="1">
        <v>15</v>
      </c>
      <c r="AU39" s="1">
        <v>42</v>
      </c>
      <c r="AV39" s="1">
        <v>9</v>
      </c>
      <c r="AW39" s="1">
        <v>21</v>
      </c>
      <c r="AX39" s="1">
        <v>2</v>
      </c>
      <c r="AY39" s="1">
        <v>15</v>
      </c>
      <c r="AZ39" s="1">
        <v>25</v>
      </c>
      <c r="BA39" s="1">
        <v>3</v>
      </c>
      <c r="BB39" s="1">
        <v>0</v>
      </c>
      <c r="BC39" s="1">
        <v>3</v>
      </c>
      <c r="BD39" s="1">
        <v>0</v>
      </c>
      <c r="BE39" s="1">
        <v>11</v>
      </c>
      <c r="BF39" s="1">
        <v>2</v>
      </c>
      <c r="BG39" s="1">
        <v>0</v>
      </c>
      <c r="BH39" s="1">
        <v>28</v>
      </c>
      <c r="BI39" s="1">
        <v>2</v>
      </c>
      <c r="BJ39" s="1">
        <v>4</v>
      </c>
      <c r="BK39" s="1">
        <v>11</v>
      </c>
      <c r="BL39" s="1">
        <v>2</v>
      </c>
      <c r="BM39" s="1">
        <v>1</v>
      </c>
      <c r="BN39" s="1">
        <v>24</v>
      </c>
      <c r="BO39" s="1">
        <v>6</v>
      </c>
      <c r="BP39" s="1">
        <v>1</v>
      </c>
      <c r="BQ39" s="1">
        <v>2</v>
      </c>
      <c r="BR39" s="1">
        <v>4</v>
      </c>
      <c r="BS39" s="1">
        <v>9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1</v>
      </c>
      <c r="CD39" s="1">
        <v>0</v>
      </c>
      <c r="CE39" s="1">
        <v>0</v>
      </c>
      <c r="CF39" s="1">
        <v>0</v>
      </c>
      <c r="CG39" s="1">
        <v>1</v>
      </c>
      <c r="CH39" s="1">
        <v>1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1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1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2</v>
      </c>
      <c r="EF39" s="1">
        <v>961</v>
      </c>
      <c r="EG39" s="1">
        <v>51</v>
      </c>
      <c r="EH39" s="1">
        <v>248</v>
      </c>
      <c r="EI39" s="19">
        <v>0</v>
      </c>
    </row>
    <row r="40" spans="4:139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6</v>
      </c>
      <c r="J40" s="1">
        <v>78</v>
      </c>
      <c r="K40" s="1">
        <v>0</v>
      </c>
      <c r="L40" s="1">
        <v>15</v>
      </c>
      <c r="M40" s="1">
        <v>7</v>
      </c>
      <c r="N40" s="1">
        <v>5</v>
      </c>
      <c r="O40" s="1">
        <v>19</v>
      </c>
      <c r="P40" s="1">
        <v>34</v>
      </c>
      <c r="Q40" s="1">
        <v>61</v>
      </c>
      <c r="R40" s="1">
        <v>2</v>
      </c>
      <c r="S40" s="1">
        <v>0</v>
      </c>
      <c r="T40" s="1">
        <v>2</v>
      </c>
      <c r="U40" s="1">
        <v>38</v>
      </c>
      <c r="V40" s="1">
        <v>32</v>
      </c>
      <c r="W40" s="1">
        <v>30</v>
      </c>
      <c r="X40" s="1">
        <v>7</v>
      </c>
      <c r="Y40" s="1">
        <v>10</v>
      </c>
      <c r="Z40" s="1">
        <v>56</v>
      </c>
      <c r="AA40" s="1">
        <v>0</v>
      </c>
      <c r="AB40" s="1">
        <v>1</v>
      </c>
      <c r="AC40" s="1">
        <v>3</v>
      </c>
      <c r="AD40" s="1">
        <v>29</v>
      </c>
      <c r="AE40" s="1">
        <v>27</v>
      </c>
      <c r="AF40" s="1">
        <v>25</v>
      </c>
      <c r="AG40" s="1">
        <v>7</v>
      </c>
      <c r="AH40" s="1">
        <v>4</v>
      </c>
      <c r="AI40" s="1">
        <v>7</v>
      </c>
      <c r="AJ40" s="1">
        <v>3</v>
      </c>
      <c r="AK40" s="1">
        <v>5</v>
      </c>
      <c r="AL40" s="1">
        <v>1</v>
      </c>
      <c r="AM40" s="1">
        <v>8</v>
      </c>
      <c r="AN40" s="1">
        <v>3</v>
      </c>
      <c r="AO40" s="1">
        <v>13</v>
      </c>
      <c r="AP40" s="1">
        <v>0</v>
      </c>
      <c r="AQ40" s="1">
        <v>13</v>
      </c>
      <c r="AR40" s="1">
        <v>2</v>
      </c>
      <c r="AS40" s="1">
        <v>54</v>
      </c>
      <c r="AT40" s="1">
        <v>16</v>
      </c>
      <c r="AU40" s="1">
        <v>32</v>
      </c>
      <c r="AV40" s="1">
        <v>3</v>
      </c>
      <c r="AW40" s="1">
        <v>30</v>
      </c>
      <c r="AX40" s="1">
        <v>2</v>
      </c>
      <c r="AY40" s="1">
        <v>3</v>
      </c>
      <c r="AZ40" s="1">
        <v>11</v>
      </c>
      <c r="BA40" s="1">
        <v>3</v>
      </c>
      <c r="BB40" s="1">
        <v>1</v>
      </c>
      <c r="BC40" s="1">
        <v>1</v>
      </c>
      <c r="BD40" s="1">
        <v>0</v>
      </c>
      <c r="BE40" s="1">
        <v>2</v>
      </c>
      <c r="BF40" s="1">
        <v>2</v>
      </c>
      <c r="BG40" s="1">
        <v>0</v>
      </c>
      <c r="BH40" s="1">
        <v>26</v>
      </c>
      <c r="BI40" s="1">
        <v>5</v>
      </c>
      <c r="BJ40" s="1">
        <v>2</v>
      </c>
      <c r="BK40" s="1">
        <v>9</v>
      </c>
      <c r="BL40" s="1">
        <v>2</v>
      </c>
      <c r="BM40" s="1">
        <v>2</v>
      </c>
      <c r="BN40" s="1">
        <v>22</v>
      </c>
      <c r="BO40" s="1">
        <v>8</v>
      </c>
      <c r="BP40" s="1">
        <v>1</v>
      </c>
      <c r="BQ40" s="1">
        <v>0</v>
      </c>
      <c r="BR40" s="1">
        <v>0</v>
      </c>
      <c r="BS40" s="1">
        <v>2</v>
      </c>
      <c r="BT40" s="1">
        <v>2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1</v>
      </c>
      <c r="CE40" s="1">
        <v>0</v>
      </c>
      <c r="CF40" s="1">
        <v>1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1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1</v>
      </c>
      <c r="CZ40" s="1">
        <v>0</v>
      </c>
      <c r="DA40" s="1">
        <v>0</v>
      </c>
      <c r="DB40" s="1">
        <v>0</v>
      </c>
      <c r="DC40" s="1">
        <v>2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1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1</v>
      </c>
      <c r="DS40" s="1">
        <v>0</v>
      </c>
      <c r="DT40" s="1">
        <v>0</v>
      </c>
      <c r="DU40" s="1">
        <v>0</v>
      </c>
      <c r="DV40" s="1">
        <v>0</v>
      </c>
      <c r="DW40" s="1">
        <v>3</v>
      </c>
      <c r="DX40" s="1">
        <v>1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812</v>
      </c>
      <c r="EG40" s="1">
        <v>59</v>
      </c>
      <c r="EH40" s="1">
        <v>208</v>
      </c>
      <c r="EI40" s="19">
        <v>0</v>
      </c>
    </row>
    <row r="41" spans="4:139" x14ac:dyDescent="0.25">
      <c r="D41" s="72"/>
      <c r="E41" s="9" t="s">
        <v>166</v>
      </c>
      <c r="F41" s="10"/>
      <c r="G41" s="13">
        <v>241</v>
      </c>
      <c r="H41" s="11">
        <v>2</v>
      </c>
      <c r="I41" s="1">
        <v>0</v>
      </c>
      <c r="J41" s="1">
        <v>71</v>
      </c>
      <c r="K41" s="1">
        <v>1</v>
      </c>
      <c r="L41" s="1">
        <v>14</v>
      </c>
      <c r="M41" s="1">
        <v>8</v>
      </c>
      <c r="N41" s="1">
        <v>2</v>
      </c>
      <c r="O41" s="1">
        <v>4</v>
      </c>
      <c r="P41" s="1">
        <v>23</v>
      </c>
      <c r="Q41" s="1">
        <v>43</v>
      </c>
      <c r="R41" s="1">
        <v>2</v>
      </c>
      <c r="S41" s="1">
        <v>0</v>
      </c>
      <c r="T41" s="1">
        <v>3</v>
      </c>
      <c r="U41" s="1">
        <v>39</v>
      </c>
      <c r="V41" s="1">
        <v>28</v>
      </c>
      <c r="W41" s="1">
        <v>29</v>
      </c>
      <c r="X41" s="1">
        <v>2</v>
      </c>
      <c r="Y41" s="1">
        <v>2</v>
      </c>
      <c r="Z41" s="1">
        <v>59</v>
      </c>
      <c r="AA41" s="1">
        <v>4</v>
      </c>
      <c r="AB41" s="1">
        <v>0</v>
      </c>
      <c r="AC41" s="1">
        <v>6</v>
      </c>
      <c r="AD41" s="1">
        <v>25</v>
      </c>
      <c r="AE41" s="1">
        <v>18</v>
      </c>
      <c r="AF41" s="1">
        <v>11</v>
      </c>
      <c r="AG41" s="1">
        <v>3</v>
      </c>
      <c r="AH41" s="1">
        <v>1</v>
      </c>
      <c r="AI41" s="1">
        <v>2</v>
      </c>
      <c r="AJ41" s="1">
        <v>0</v>
      </c>
      <c r="AK41" s="1">
        <v>1</v>
      </c>
      <c r="AL41" s="1">
        <v>0</v>
      </c>
      <c r="AM41" s="1">
        <v>3</v>
      </c>
      <c r="AN41" s="1">
        <v>9</v>
      </c>
      <c r="AO41" s="1">
        <v>29</v>
      </c>
      <c r="AP41" s="1">
        <v>1</v>
      </c>
      <c r="AQ41" s="1">
        <v>13</v>
      </c>
      <c r="AR41" s="1">
        <v>0</v>
      </c>
      <c r="AS41" s="1">
        <v>50</v>
      </c>
      <c r="AT41" s="1">
        <v>10</v>
      </c>
      <c r="AU41" s="1">
        <v>30</v>
      </c>
      <c r="AV41" s="1">
        <v>6</v>
      </c>
      <c r="AW41" s="1">
        <v>29</v>
      </c>
      <c r="AX41" s="1">
        <v>0</v>
      </c>
      <c r="AY41" s="1">
        <v>0</v>
      </c>
      <c r="AZ41" s="1">
        <v>7</v>
      </c>
      <c r="BA41" s="1">
        <v>5</v>
      </c>
      <c r="BB41" s="1">
        <v>0</v>
      </c>
      <c r="BC41" s="1">
        <v>6</v>
      </c>
      <c r="BD41" s="1">
        <v>2</v>
      </c>
      <c r="BE41" s="1">
        <v>0</v>
      </c>
      <c r="BF41" s="1">
        <v>1</v>
      </c>
      <c r="BG41" s="1">
        <v>1</v>
      </c>
      <c r="BH41" s="1">
        <v>22</v>
      </c>
      <c r="BI41" s="1">
        <v>0</v>
      </c>
      <c r="BJ41" s="1">
        <v>2</v>
      </c>
      <c r="BK41" s="1">
        <v>2</v>
      </c>
      <c r="BL41" s="1">
        <v>1</v>
      </c>
      <c r="BM41" s="1">
        <v>3</v>
      </c>
      <c r="BN41" s="1">
        <v>4</v>
      </c>
      <c r="BO41" s="1">
        <v>6</v>
      </c>
      <c r="BP41" s="1">
        <v>2</v>
      </c>
      <c r="BQ41" s="1">
        <v>1</v>
      </c>
      <c r="BR41" s="1">
        <v>1</v>
      </c>
      <c r="BS41" s="1">
        <v>4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1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1</v>
      </c>
      <c r="EF41" s="1">
        <v>655</v>
      </c>
      <c r="EG41" s="1">
        <v>58</v>
      </c>
      <c r="EH41" s="1">
        <v>183</v>
      </c>
      <c r="EI41" s="19">
        <v>0</v>
      </c>
    </row>
    <row r="42" spans="4:139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3</v>
      </c>
      <c r="J42" s="1">
        <v>84</v>
      </c>
      <c r="K42" s="1">
        <v>0</v>
      </c>
      <c r="L42" s="1">
        <v>3</v>
      </c>
      <c r="M42" s="1">
        <v>2</v>
      </c>
      <c r="N42" s="1">
        <v>1</v>
      </c>
      <c r="O42" s="1">
        <v>6</v>
      </c>
      <c r="P42" s="1">
        <v>10</v>
      </c>
      <c r="Q42" s="1">
        <v>32</v>
      </c>
      <c r="R42" s="1">
        <v>11</v>
      </c>
      <c r="S42" s="1">
        <v>3</v>
      </c>
      <c r="T42" s="1">
        <v>1</v>
      </c>
      <c r="U42" s="1">
        <v>34</v>
      </c>
      <c r="V42" s="1">
        <v>30</v>
      </c>
      <c r="W42" s="1">
        <v>21</v>
      </c>
      <c r="X42" s="1">
        <v>0</v>
      </c>
      <c r="Y42" s="1">
        <v>0</v>
      </c>
      <c r="Z42" s="1">
        <v>63</v>
      </c>
      <c r="AA42" s="1">
        <v>3</v>
      </c>
      <c r="AB42" s="1">
        <v>1</v>
      </c>
      <c r="AC42" s="1">
        <v>3</v>
      </c>
      <c r="AD42" s="1">
        <v>19</v>
      </c>
      <c r="AE42" s="1">
        <v>15</v>
      </c>
      <c r="AF42" s="1">
        <v>2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</v>
      </c>
      <c r="AM42" s="1">
        <v>4</v>
      </c>
      <c r="AN42" s="1">
        <v>5</v>
      </c>
      <c r="AO42" s="1">
        <v>47</v>
      </c>
      <c r="AP42" s="1">
        <v>1</v>
      </c>
      <c r="AQ42" s="1">
        <v>17</v>
      </c>
      <c r="AR42" s="1">
        <v>0</v>
      </c>
      <c r="AS42" s="1">
        <v>26</v>
      </c>
      <c r="AT42" s="1">
        <v>7</v>
      </c>
      <c r="AU42" s="1">
        <v>14</v>
      </c>
      <c r="AV42" s="1">
        <v>5</v>
      </c>
      <c r="AW42" s="1">
        <v>26</v>
      </c>
      <c r="AX42" s="1">
        <v>0</v>
      </c>
      <c r="AY42" s="1">
        <v>1</v>
      </c>
      <c r="AZ42" s="1">
        <v>4</v>
      </c>
      <c r="BA42" s="1">
        <v>0</v>
      </c>
      <c r="BB42" s="1">
        <v>0</v>
      </c>
      <c r="BC42" s="1">
        <v>4</v>
      </c>
      <c r="BD42" s="1">
        <v>1</v>
      </c>
      <c r="BE42" s="1">
        <v>0</v>
      </c>
      <c r="BF42" s="1">
        <v>0</v>
      </c>
      <c r="BG42" s="1">
        <v>0</v>
      </c>
      <c r="BH42" s="1">
        <v>16</v>
      </c>
      <c r="BI42" s="1">
        <v>0</v>
      </c>
      <c r="BJ42" s="1">
        <v>1</v>
      </c>
      <c r="BK42" s="1">
        <v>0</v>
      </c>
      <c r="BL42" s="1">
        <v>0</v>
      </c>
      <c r="BM42" s="1">
        <v>0</v>
      </c>
      <c r="BN42" s="1">
        <v>7</v>
      </c>
      <c r="BO42" s="1">
        <v>4</v>
      </c>
      <c r="BP42" s="1">
        <v>1</v>
      </c>
      <c r="BQ42" s="1">
        <v>0</v>
      </c>
      <c r="BR42" s="1">
        <v>0</v>
      </c>
      <c r="BS42" s="1">
        <v>2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2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1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1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1</v>
      </c>
      <c r="ED42" s="1">
        <v>0</v>
      </c>
      <c r="EE42" s="1">
        <v>0</v>
      </c>
      <c r="EF42" s="1">
        <v>548</v>
      </c>
      <c r="EG42" s="1">
        <v>56</v>
      </c>
      <c r="EH42" s="1">
        <v>183</v>
      </c>
      <c r="EI42" s="19">
        <v>0</v>
      </c>
    </row>
    <row r="43" spans="4:139" x14ac:dyDescent="0.25">
      <c r="D43" s="72"/>
      <c r="E43" s="9" t="s">
        <v>173</v>
      </c>
      <c r="F43" s="10"/>
      <c r="G43" s="13">
        <v>1497</v>
      </c>
      <c r="H43" s="11">
        <v>34</v>
      </c>
      <c r="I43" s="1">
        <v>80</v>
      </c>
      <c r="J43" s="1">
        <v>428</v>
      </c>
      <c r="K43" s="1">
        <v>54</v>
      </c>
      <c r="L43" s="1">
        <v>60</v>
      </c>
      <c r="M43" s="1">
        <v>21</v>
      </c>
      <c r="N43" s="1">
        <v>17</v>
      </c>
      <c r="O43" s="1">
        <v>26</v>
      </c>
      <c r="P43" s="1">
        <v>159</v>
      </c>
      <c r="Q43" s="1">
        <v>268</v>
      </c>
      <c r="R43" s="1">
        <v>30</v>
      </c>
      <c r="S43" s="1">
        <v>3</v>
      </c>
      <c r="T43" s="1">
        <v>4</v>
      </c>
      <c r="U43" s="1">
        <v>49</v>
      </c>
      <c r="V43" s="1">
        <v>58</v>
      </c>
      <c r="W43" s="1">
        <v>103</v>
      </c>
      <c r="X43" s="1">
        <v>11</v>
      </c>
      <c r="Y43" s="1">
        <v>12</v>
      </c>
      <c r="Z43" s="1">
        <v>433</v>
      </c>
      <c r="AA43" s="1">
        <v>22</v>
      </c>
      <c r="AB43" s="1">
        <v>3</v>
      </c>
      <c r="AC43" s="1">
        <v>51</v>
      </c>
      <c r="AD43" s="1">
        <v>94</v>
      </c>
      <c r="AE43" s="1">
        <v>157</v>
      </c>
      <c r="AF43" s="1">
        <v>51</v>
      </c>
      <c r="AG43" s="1">
        <v>18</v>
      </c>
      <c r="AH43" s="1">
        <v>19</v>
      </c>
      <c r="AI43" s="1">
        <v>58</v>
      </c>
      <c r="AJ43" s="1">
        <v>11</v>
      </c>
      <c r="AK43" s="1">
        <v>37</v>
      </c>
      <c r="AL43" s="1">
        <v>19</v>
      </c>
      <c r="AM43" s="1">
        <v>5</v>
      </c>
      <c r="AN43" s="1">
        <v>64</v>
      </c>
      <c r="AO43" s="1">
        <v>333</v>
      </c>
      <c r="AP43" s="1">
        <v>7</v>
      </c>
      <c r="AQ43" s="1">
        <v>119</v>
      </c>
      <c r="AR43" s="1">
        <v>1</v>
      </c>
      <c r="AS43" s="1">
        <v>60</v>
      </c>
      <c r="AT43" s="1">
        <v>74</v>
      </c>
      <c r="AU43" s="1">
        <v>131</v>
      </c>
      <c r="AV43" s="1">
        <v>70</v>
      </c>
      <c r="AW43" s="1">
        <v>147</v>
      </c>
      <c r="AX43" s="1">
        <v>1</v>
      </c>
      <c r="AY43" s="1">
        <v>35</v>
      </c>
      <c r="AZ43" s="1">
        <v>139</v>
      </c>
      <c r="BA43" s="1">
        <v>66</v>
      </c>
      <c r="BB43" s="1">
        <v>4</v>
      </c>
      <c r="BC43" s="1">
        <v>14</v>
      </c>
      <c r="BD43" s="1">
        <v>115</v>
      </c>
      <c r="BE43" s="1">
        <v>8</v>
      </c>
      <c r="BF43" s="1">
        <v>5</v>
      </c>
      <c r="BG43" s="1">
        <v>37</v>
      </c>
      <c r="BH43" s="1">
        <v>108</v>
      </c>
      <c r="BI43" s="1">
        <v>17</v>
      </c>
      <c r="BJ43" s="1">
        <v>14</v>
      </c>
      <c r="BK43" s="1">
        <v>32</v>
      </c>
      <c r="BL43" s="1">
        <v>3</v>
      </c>
      <c r="BM43" s="1">
        <v>0</v>
      </c>
      <c r="BN43" s="1">
        <v>5</v>
      </c>
      <c r="BO43" s="1">
        <v>316</v>
      </c>
      <c r="BP43" s="1">
        <v>1</v>
      </c>
      <c r="BQ43" s="1">
        <v>2</v>
      </c>
      <c r="BR43" s="1">
        <v>4</v>
      </c>
      <c r="BS43" s="1">
        <v>5</v>
      </c>
      <c r="BT43" s="1">
        <v>0</v>
      </c>
      <c r="BU43" s="1">
        <v>0</v>
      </c>
      <c r="BV43" s="1">
        <v>0</v>
      </c>
      <c r="BW43" s="1">
        <v>1</v>
      </c>
      <c r="BX43" s="1">
        <v>0</v>
      </c>
      <c r="BY43" s="1">
        <v>0</v>
      </c>
      <c r="BZ43" s="1">
        <v>2</v>
      </c>
      <c r="CA43" s="1">
        <v>0</v>
      </c>
      <c r="CB43" s="1">
        <v>2</v>
      </c>
      <c r="CC43" s="1">
        <v>0</v>
      </c>
      <c r="CD43" s="1">
        <v>1</v>
      </c>
      <c r="CE43" s="1">
        <v>0</v>
      </c>
      <c r="CF43" s="1">
        <v>0</v>
      </c>
      <c r="CG43" s="1">
        <v>2</v>
      </c>
      <c r="CH43" s="1">
        <v>4</v>
      </c>
      <c r="CI43" s="1">
        <v>3</v>
      </c>
      <c r="CJ43" s="1">
        <v>0</v>
      </c>
      <c r="CK43" s="1">
        <v>0</v>
      </c>
      <c r="CL43" s="1">
        <v>0</v>
      </c>
      <c r="CM43" s="1">
        <v>1</v>
      </c>
      <c r="CN43" s="1">
        <v>0</v>
      </c>
      <c r="CO43" s="1">
        <v>0</v>
      </c>
      <c r="CP43" s="1">
        <v>1</v>
      </c>
      <c r="CQ43" s="1">
        <v>2</v>
      </c>
      <c r="CR43" s="1">
        <v>1</v>
      </c>
      <c r="CS43" s="1">
        <v>0</v>
      </c>
      <c r="CT43" s="1">
        <v>2</v>
      </c>
      <c r="CU43" s="1">
        <v>1</v>
      </c>
      <c r="CV43" s="1">
        <v>0</v>
      </c>
      <c r="CW43" s="1">
        <v>0</v>
      </c>
      <c r="CX43" s="1">
        <v>5</v>
      </c>
      <c r="CY43" s="1">
        <v>0</v>
      </c>
      <c r="CZ43" s="1">
        <v>0</v>
      </c>
      <c r="DA43" s="1">
        <v>0</v>
      </c>
      <c r="DB43" s="1">
        <v>7</v>
      </c>
      <c r="DC43" s="1">
        <v>0</v>
      </c>
      <c r="DD43" s="1">
        <v>1</v>
      </c>
      <c r="DE43" s="1">
        <v>1</v>
      </c>
      <c r="DF43" s="1">
        <v>0</v>
      </c>
      <c r="DG43" s="1">
        <v>0</v>
      </c>
      <c r="DH43" s="1">
        <v>3</v>
      </c>
      <c r="DI43" s="1">
        <v>0</v>
      </c>
      <c r="DJ43" s="1">
        <v>0</v>
      </c>
      <c r="DK43" s="1">
        <v>0</v>
      </c>
      <c r="DL43" s="1">
        <v>0</v>
      </c>
      <c r="DM43" s="1">
        <v>1</v>
      </c>
      <c r="DN43" s="1">
        <v>1</v>
      </c>
      <c r="DO43" s="1">
        <v>1</v>
      </c>
      <c r="DP43" s="1">
        <v>1</v>
      </c>
      <c r="DQ43" s="1">
        <v>0</v>
      </c>
      <c r="DR43" s="1">
        <v>0</v>
      </c>
      <c r="DS43" s="1">
        <v>0</v>
      </c>
      <c r="DT43" s="1">
        <v>0</v>
      </c>
      <c r="DU43" s="1">
        <v>1</v>
      </c>
      <c r="DV43" s="1">
        <v>1</v>
      </c>
      <c r="DW43" s="1">
        <v>0</v>
      </c>
      <c r="DX43" s="1">
        <v>0</v>
      </c>
      <c r="DY43" s="1">
        <v>1</v>
      </c>
      <c r="DZ43" s="1">
        <v>2</v>
      </c>
      <c r="EA43" s="1">
        <v>2</v>
      </c>
      <c r="EB43" s="1">
        <v>0</v>
      </c>
      <c r="EC43" s="1">
        <v>0</v>
      </c>
      <c r="ED43" s="1">
        <v>0</v>
      </c>
      <c r="EE43" s="1">
        <v>5</v>
      </c>
      <c r="EF43" s="1">
        <v>4388</v>
      </c>
      <c r="EG43" s="1">
        <v>292</v>
      </c>
      <c r="EH43" s="1">
        <v>1205</v>
      </c>
      <c r="EI43" s="19">
        <v>0</v>
      </c>
    </row>
    <row r="44" spans="4:139" x14ac:dyDescent="0.25">
      <c r="D44" s="72"/>
      <c r="E44" s="9" t="s">
        <v>161</v>
      </c>
      <c r="F44" s="10"/>
      <c r="G44" s="13">
        <v>34</v>
      </c>
      <c r="H44" s="11">
        <v>5</v>
      </c>
      <c r="I44" s="1">
        <v>0</v>
      </c>
      <c r="J44" s="1">
        <v>2</v>
      </c>
      <c r="K44" s="1">
        <v>0</v>
      </c>
      <c r="L44" s="1">
        <v>3</v>
      </c>
      <c r="M44" s="1">
        <v>1</v>
      </c>
      <c r="N44" s="1">
        <v>1</v>
      </c>
      <c r="O44" s="1">
        <v>2</v>
      </c>
      <c r="P44" s="1">
        <v>5</v>
      </c>
      <c r="Q44" s="1">
        <v>12</v>
      </c>
      <c r="R44" s="1">
        <v>0</v>
      </c>
      <c r="S44" s="1">
        <v>0</v>
      </c>
      <c r="T44" s="1">
        <v>0</v>
      </c>
      <c r="U44" s="1">
        <v>1</v>
      </c>
      <c r="V44" s="1">
        <v>1</v>
      </c>
      <c r="W44" s="1">
        <v>2</v>
      </c>
      <c r="X44" s="1">
        <v>2</v>
      </c>
      <c r="Y44" s="1">
        <v>1</v>
      </c>
      <c r="Z44" s="1">
        <v>2</v>
      </c>
      <c r="AA44" s="1">
        <v>1</v>
      </c>
      <c r="AB44" s="1">
        <v>0</v>
      </c>
      <c r="AC44" s="1">
        <v>3</v>
      </c>
      <c r="AD44" s="1">
        <v>3</v>
      </c>
      <c r="AE44" s="1">
        <v>5</v>
      </c>
      <c r="AF44" s="1">
        <v>9</v>
      </c>
      <c r="AG44" s="1">
        <v>2</v>
      </c>
      <c r="AH44" s="1">
        <v>2</v>
      </c>
      <c r="AI44" s="1">
        <v>5</v>
      </c>
      <c r="AJ44" s="1">
        <v>3</v>
      </c>
      <c r="AK44" s="1">
        <v>3</v>
      </c>
      <c r="AL44" s="1">
        <v>2</v>
      </c>
      <c r="AM44" s="1">
        <v>1</v>
      </c>
      <c r="AN44" s="1">
        <v>2</v>
      </c>
      <c r="AO44" s="1">
        <v>0</v>
      </c>
      <c r="AP44" s="1">
        <v>0</v>
      </c>
      <c r="AQ44" s="1">
        <v>5</v>
      </c>
      <c r="AR44" s="1">
        <v>0</v>
      </c>
      <c r="AS44" s="1">
        <v>2</v>
      </c>
      <c r="AT44" s="1">
        <v>1</v>
      </c>
      <c r="AU44" s="1">
        <v>3</v>
      </c>
      <c r="AV44" s="1">
        <v>1</v>
      </c>
      <c r="AW44" s="1">
        <v>0</v>
      </c>
      <c r="AX44" s="1">
        <v>0</v>
      </c>
      <c r="AY44" s="1">
        <v>4</v>
      </c>
      <c r="AZ44" s="1">
        <v>6</v>
      </c>
      <c r="BA44" s="1">
        <v>5</v>
      </c>
      <c r="BB44" s="1">
        <v>2</v>
      </c>
      <c r="BC44" s="1">
        <v>0</v>
      </c>
      <c r="BD44" s="1">
        <v>2</v>
      </c>
      <c r="BE44" s="1">
        <v>0</v>
      </c>
      <c r="BF44" s="1">
        <v>0</v>
      </c>
      <c r="BG44" s="1">
        <v>1</v>
      </c>
      <c r="BH44" s="1">
        <v>7</v>
      </c>
      <c r="BI44" s="1">
        <v>1</v>
      </c>
      <c r="BJ44" s="1">
        <v>1</v>
      </c>
      <c r="BK44" s="1">
        <v>5</v>
      </c>
      <c r="BL44" s="1">
        <v>0</v>
      </c>
      <c r="BM44" s="1">
        <v>0</v>
      </c>
      <c r="BN44" s="1">
        <v>0</v>
      </c>
      <c r="BO44" s="1">
        <v>3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1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1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132</v>
      </c>
      <c r="EG44" s="1">
        <v>6</v>
      </c>
      <c r="EH44" s="1">
        <v>28</v>
      </c>
      <c r="EI44" s="19">
        <v>0</v>
      </c>
    </row>
    <row r="45" spans="4:139" x14ac:dyDescent="0.25">
      <c r="D45" s="72"/>
      <c r="E45" s="9" t="s">
        <v>162</v>
      </c>
      <c r="F45" s="10"/>
      <c r="G45" s="13">
        <v>181</v>
      </c>
      <c r="H45" s="11">
        <v>12</v>
      </c>
      <c r="I45" s="1">
        <v>3</v>
      </c>
      <c r="J45" s="1">
        <v>23</v>
      </c>
      <c r="K45" s="1">
        <v>5</v>
      </c>
      <c r="L45" s="1">
        <v>12</v>
      </c>
      <c r="M45" s="1">
        <v>3</v>
      </c>
      <c r="N45" s="1">
        <v>5</v>
      </c>
      <c r="O45" s="1">
        <v>8</v>
      </c>
      <c r="P45" s="1">
        <v>27</v>
      </c>
      <c r="Q45" s="1">
        <v>42</v>
      </c>
      <c r="R45" s="1">
        <v>2</v>
      </c>
      <c r="S45" s="1">
        <v>0</v>
      </c>
      <c r="T45" s="1">
        <v>1</v>
      </c>
      <c r="U45" s="1">
        <v>9</v>
      </c>
      <c r="V45" s="1">
        <v>14</v>
      </c>
      <c r="W45" s="1">
        <v>12</v>
      </c>
      <c r="X45" s="1">
        <v>4</v>
      </c>
      <c r="Y45" s="1">
        <v>6</v>
      </c>
      <c r="Z45" s="1">
        <v>43</v>
      </c>
      <c r="AA45" s="1">
        <v>1</v>
      </c>
      <c r="AB45" s="1">
        <v>1</v>
      </c>
      <c r="AC45" s="1">
        <v>12</v>
      </c>
      <c r="AD45" s="1">
        <v>13</v>
      </c>
      <c r="AE45" s="1">
        <v>18</v>
      </c>
      <c r="AF45" s="1">
        <v>13</v>
      </c>
      <c r="AG45" s="1">
        <v>6</v>
      </c>
      <c r="AH45" s="1">
        <v>11</v>
      </c>
      <c r="AI45" s="1">
        <v>19</v>
      </c>
      <c r="AJ45" s="1">
        <v>2</v>
      </c>
      <c r="AK45" s="1">
        <v>6</v>
      </c>
      <c r="AL45" s="1">
        <v>4</v>
      </c>
      <c r="AM45" s="1">
        <v>2</v>
      </c>
      <c r="AN45" s="1">
        <v>1</v>
      </c>
      <c r="AO45" s="1">
        <v>8</v>
      </c>
      <c r="AP45" s="1">
        <v>2</v>
      </c>
      <c r="AQ45" s="1">
        <v>11</v>
      </c>
      <c r="AR45" s="1">
        <v>1</v>
      </c>
      <c r="AS45" s="1">
        <v>11</v>
      </c>
      <c r="AT45" s="1">
        <v>20</v>
      </c>
      <c r="AU45" s="1">
        <v>15</v>
      </c>
      <c r="AV45" s="1">
        <v>12</v>
      </c>
      <c r="AW45" s="1">
        <v>6</v>
      </c>
      <c r="AX45" s="1">
        <v>0</v>
      </c>
      <c r="AY45" s="1">
        <v>13</v>
      </c>
      <c r="AZ45" s="1">
        <v>24</v>
      </c>
      <c r="BA45" s="1">
        <v>19</v>
      </c>
      <c r="BB45" s="1">
        <v>2</v>
      </c>
      <c r="BC45" s="1">
        <v>1</v>
      </c>
      <c r="BD45" s="1">
        <v>13</v>
      </c>
      <c r="BE45" s="1">
        <v>5</v>
      </c>
      <c r="BF45" s="1">
        <v>1</v>
      </c>
      <c r="BG45" s="1">
        <v>3</v>
      </c>
      <c r="BH45" s="1">
        <v>14</v>
      </c>
      <c r="BI45" s="1">
        <v>6</v>
      </c>
      <c r="BJ45" s="1">
        <v>0</v>
      </c>
      <c r="BK45" s="1">
        <v>8</v>
      </c>
      <c r="BL45" s="1">
        <v>1</v>
      </c>
      <c r="BM45" s="1">
        <v>0</v>
      </c>
      <c r="BN45" s="1">
        <v>4</v>
      </c>
      <c r="BO45" s="1">
        <v>23</v>
      </c>
      <c r="BP45" s="1">
        <v>1</v>
      </c>
      <c r="BQ45" s="1">
        <v>1</v>
      </c>
      <c r="BR45" s="1">
        <v>1</v>
      </c>
      <c r="BS45" s="1">
        <v>2</v>
      </c>
      <c r="BT45" s="1">
        <v>0</v>
      </c>
      <c r="BU45" s="1">
        <v>0</v>
      </c>
      <c r="BV45" s="1">
        <v>0</v>
      </c>
      <c r="BW45" s="1">
        <v>1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1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1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1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1</v>
      </c>
      <c r="DO45" s="1">
        <v>1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574</v>
      </c>
      <c r="EG45" s="1">
        <v>42</v>
      </c>
      <c r="EH45" s="1">
        <v>139</v>
      </c>
      <c r="EI45" s="19">
        <v>0</v>
      </c>
    </row>
    <row r="46" spans="4:139" x14ac:dyDescent="0.25">
      <c r="D46" s="72"/>
      <c r="E46" s="9" t="s">
        <v>163</v>
      </c>
      <c r="F46" s="10"/>
      <c r="G46" s="13">
        <v>214</v>
      </c>
      <c r="H46" s="11">
        <v>4</v>
      </c>
      <c r="I46" s="1">
        <v>11</v>
      </c>
      <c r="J46" s="1">
        <v>59</v>
      </c>
      <c r="K46" s="1">
        <v>8</v>
      </c>
      <c r="L46" s="1">
        <v>19</v>
      </c>
      <c r="M46" s="1">
        <v>3</v>
      </c>
      <c r="N46" s="1">
        <v>5</v>
      </c>
      <c r="O46" s="1">
        <v>9</v>
      </c>
      <c r="P46" s="1">
        <v>35</v>
      </c>
      <c r="Q46" s="1">
        <v>52</v>
      </c>
      <c r="R46" s="1">
        <v>4</v>
      </c>
      <c r="S46" s="1">
        <v>0</v>
      </c>
      <c r="T46" s="1">
        <v>1</v>
      </c>
      <c r="U46" s="1">
        <v>9</v>
      </c>
      <c r="V46" s="1">
        <v>8</v>
      </c>
      <c r="W46" s="1">
        <v>14</v>
      </c>
      <c r="X46" s="1">
        <v>4</v>
      </c>
      <c r="Y46" s="1">
        <v>1</v>
      </c>
      <c r="Z46" s="1">
        <v>71</v>
      </c>
      <c r="AA46" s="1">
        <v>1</v>
      </c>
      <c r="AB46" s="1">
        <v>1</v>
      </c>
      <c r="AC46" s="1">
        <v>15</v>
      </c>
      <c r="AD46" s="1">
        <v>26</v>
      </c>
      <c r="AE46" s="1">
        <v>24</v>
      </c>
      <c r="AF46" s="1">
        <v>6</v>
      </c>
      <c r="AG46" s="1">
        <v>5</v>
      </c>
      <c r="AH46" s="1">
        <v>4</v>
      </c>
      <c r="AI46" s="1">
        <v>20</v>
      </c>
      <c r="AJ46" s="1">
        <v>2</v>
      </c>
      <c r="AK46" s="1">
        <v>7</v>
      </c>
      <c r="AL46" s="1">
        <v>2</v>
      </c>
      <c r="AM46" s="1">
        <v>1</v>
      </c>
      <c r="AN46" s="1">
        <v>4</v>
      </c>
      <c r="AO46" s="1">
        <v>27</v>
      </c>
      <c r="AP46" s="1">
        <v>1</v>
      </c>
      <c r="AQ46" s="1">
        <v>16</v>
      </c>
      <c r="AR46" s="1">
        <v>0</v>
      </c>
      <c r="AS46" s="1">
        <v>15</v>
      </c>
      <c r="AT46" s="1">
        <v>14</v>
      </c>
      <c r="AU46" s="1">
        <v>16</v>
      </c>
      <c r="AV46" s="1">
        <v>10</v>
      </c>
      <c r="AW46" s="1">
        <v>16</v>
      </c>
      <c r="AX46" s="1">
        <v>0</v>
      </c>
      <c r="AY46" s="1">
        <v>9</v>
      </c>
      <c r="AZ46" s="1">
        <v>33</v>
      </c>
      <c r="BA46" s="1">
        <v>18</v>
      </c>
      <c r="BB46" s="1">
        <v>0</v>
      </c>
      <c r="BC46" s="1">
        <v>2</v>
      </c>
      <c r="BD46" s="1">
        <v>22</v>
      </c>
      <c r="BE46" s="1">
        <v>3</v>
      </c>
      <c r="BF46" s="1">
        <v>2</v>
      </c>
      <c r="BG46" s="1">
        <v>3</v>
      </c>
      <c r="BH46" s="1">
        <v>19</v>
      </c>
      <c r="BI46" s="1">
        <v>3</v>
      </c>
      <c r="BJ46" s="1">
        <v>4</v>
      </c>
      <c r="BK46" s="1">
        <v>6</v>
      </c>
      <c r="BL46" s="1">
        <v>0</v>
      </c>
      <c r="BM46" s="1">
        <v>0</v>
      </c>
      <c r="BN46" s="1">
        <v>1</v>
      </c>
      <c r="BO46" s="1">
        <v>55</v>
      </c>
      <c r="BP46" s="1">
        <v>0</v>
      </c>
      <c r="BQ46" s="1">
        <v>0</v>
      </c>
      <c r="BR46" s="1">
        <v>0</v>
      </c>
      <c r="BS46" s="1">
        <v>1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2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735</v>
      </c>
      <c r="EG46" s="1">
        <v>34</v>
      </c>
      <c r="EH46" s="1">
        <v>180</v>
      </c>
      <c r="EI46" s="19">
        <v>0</v>
      </c>
    </row>
    <row r="47" spans="4:139" x14ac:dyDescent="0.25">
      <c r="D47" s="72"/>
      <c r="E47" s="9" t="s">
        <v>164</v>
      </c>
      <c r="F47" s="10"/>
      <c r="G47" s="13">
        <v>283</v>
      </c>
      <c r="H47" s="11">
        <v>6</v>
      </c>
      <c r="I47" s="1">
        <v>16</v>
      </c>
      <c r="J47" s="1">
        <v>78</v>
      </c>
      <c r="K47" s="1">
        <v>16</v>
      </c>
      <c r="L47" s="1">
        <v>14</v>
      </c>
      <c r="M47" s="1">
        <v>9</v>
      </c>
      <c r="N47" s="1">
        <v>6</v>
      </c>
      <c r="O47" s="1">
        <v>4</v>
      </c>
      <c r="P47" s="1">
        <v>43</v>
      </c>
      <c r="Q47" s="1">
        <v>55</v>
      </c>
      <c r="R47" s="1">
        <v>2</v>
      </c>
      <c r="S47" s="1">
        <v>0</v>
      </c>
      <c r="T47" s="1">
        <v>1</v>
      </c>
      <c r="U47" s="1">
        <v>11</v>
      </c>
      <c r="V47" s="1">
        <v>12</v>
      </c>
      <c r="W47" s="1">
        <v>30</v>
      </c>
      <c r="X47" s="1">
        <v>1</v>
      </c>
      <c r="Y47" s="1">
        <v>3</v>
      </c>
      <c r="Z47" s="1">
        <v>62</v>
      </c>
      <c r="AA47" s="1">
        <v>3</v>
      </c>
      <c r="AB47" s="1">
        <v>1</v>
      </c>
      <c r="AC47" s="1">
        <v>10</v>
      </c>
      <c r="AD47" s="1">
        <v>25</v>
      </c>
      <c r="AE47" s="1">
        <v>45</v>
      </c>
      <c r="AF47" s="1">
        <v>9</v>
      </c>
      <c r="AG47" s="1">
        <v>1</v>
      </c>
      <c r="AH47" s="1">
        <v>1</v>
      </c>
      <c r="AI47" s="1">
        <v>12</v>
      </c>
      <c r="AJ47" s="1">
        <v>4</v>
      </c>
      <c r="AK47" s="1">
        <v>9</v>
      </c>
      <c r="AL47" s="1">
        <v>4</v>
      </c>
      <c r="AM47" s="1">
        <v>0</v>
      </c>
      <c r="AN47" s="1">
        <v>7</v>
      </c>
      <c r="AO47" s="1">
        <v>48</v>
      </c>
      <c r="AP47" s="1">
        <v>1</v>
      </c>
      <c r="AQ47" s="1">
        <v>26</v>
      </c>
      <c r="AR47" s="1">
        <v>0</v>
      </c>
      <c r="AS47" s="1">
        <v>13</v>
      </c>
      <c r="AT47" s="1">
        <v>12</v>
      </c>
      <c r="AU47" s="1">
        <v>34</v>
      </c>
      <c r="AV47" s="1">
        <v>15</v>
      </c>
      <c r="AW47" s="1">
        <v>33</v>
      </c>
      <c r="AX47" s="1">
        <v>0</v>
      </c>
      <c r="AY47" s="1">
        <v>5</v>
      </c>
      <c r="AZ47" s="1">
        <v>38</v>
      </c>
      <c r="BA47" s="1">
        <v>13</v>
      </c>
      <c r="BB47" s="1">
        <v>0</v>
      </c>
      <c r="BC47" s="1">
        <v>4</v>
      </c>
      <c r="BD47" s="1">
        <v>34</v>
      </c>
      <c r="BE47" s="1">
        <v>0</v>
      </c>
      <c r="BF47" s="1">
        <v>1</v>
      </c>
      <c r="BG47" s="1">
        <v>7</v>
      </c>
      <c r="BH47" s="1">
        <v>22</v>
      </c>
      <c r="BI47" s="1">
        <v>1</v>
      </c>
      <c r="BJ47" s="1">
        <v>3</v>
      </c>
      <c r="BK47" s="1">
        <v>9</v>
      </c>
      <c r="BL47" s="1">
        <v>2</v>
      </c>
      <c r="BM47" s="1">
        <v>0</v>
      </c>
      <c r="BN47" s="1">
        <v>0</v>
      </c>
      <c r="BO47" s="1">
        <v>88</v>
      </c>
      <c r="BP47" s="1">
        <v>0</v>
      </c>
      <c r="BQ47" s="1">
        <v>0</v>
      </c>
      <c r="BR47" s="1">
        <v>2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1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2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1</v>
      </c>
      <c r="CR47" s="1">
        <v>0</v>
      </c>
      <c r="CS47" s="1">
        <v>0</v>
      </c>
      <c r="CT47" s="1">
        <v>1</v>
      </c>
      <c r="CU47" s="1">
        <v>0</v>
      </c>
      <c r="CV47" s="1">
        <v>0</v>
      </c>
      <c r="CW47" s="1">
        <v>0</v>
      </c>
      <c r="CX47" s="1">
        <v>1</v>
      </c>
      <c r="CY47" s="1">
        <v>0</v>
      </c>
      <c r="CZ47" s="1">
        <v>0</v>
      </c>
      <c r="DA47" s="1">
        <v>0</v>
      </c>
      <c r="DB47" s="1">
        <v>2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1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921</v>
      </c>
      <c r="EG47" s="1">
        <v>47</v>
      </c>
      <c r="EH47" s="1">
        <v>236</v>
      </c>
      <c r="EI47" s="19">
        <v>0</v>
      </c>
    </row>
    <row r="48" spans="4:139" x14ac:dyDescent="0.25">
      <c r="D48" s="72"/>
      <c r="E48" s="9" t="s">
        <v>165</v>
      </c>
      <c r="F48" s="10"/>
      <c r="G48" s="13">
        <v>262</v>
      </c>
      <c r="H48" s="11">
        <v>4</v>
      </c>
      <c r="I48" s="1">
        <v>22</v>
      </c>
      <c r="J48" s="1">
        <v>87</v>
      </c>
      <c r="K48" s="1">
        <v>10</v>
      </c>
      <c r="L48" s="1">
        <v>5</v>
      </c>
      <c r="M48" s="1">
        <v>3</v>
      </c>
      <c r="N48" s="1">
        <v>0</v>
      </c>
      <c r="O48" s="1">
        <v>0</v>
      </c>
      <c r="P48" s="1">
        <v>31</v>
      </c>
      <c r="Q48" s="1">
        <v>46</v>
      </c>
      <c r="R48" s="1">
        <v>2</v>
      </c>
      <c r="S48" s="1">
        <v>1</v>
      </c>
      <c r="T48" s="1">
        <v>1</v>
      </c>
      <c r="U48" s="1">
        <v>7</v>
      </c>
      <c r="V48" s="1">
        <v>6</v>
      </c>
      <c r="W48" s="1">
        <v>19</v>
      </c>
      <c r="X48" s="1">
        <v>0</v>
      </c>
      <c r="Y48" s="1">
        <v>0</v>
      </c>
      <c r="Z48" s="1">
        <v>82</v>
      </c>
      <c r="AA48" s="1">
        <v>3</v>
      </c>
      <c r="AB48" s="1">
        <v>0</v>
      </c>
      <c r="AC48" s="1">
        <v>6</v>
      </c>
      <c r="AD48" s="1">
        <v>16</v>
      </c>
      <c r="AE48" s="1">
        <v>22</v>
      </c>
      <c r="AF48" s="1">
        <v>12</v>
      </c>
      <c r="AG48" s="1">
        <v>4</v>
      </c>
      <c r="AH48" s="1">
        <v>0</v>
      </c>
      <c r="AI48" s="1">
        <v>2</v>
      </c>
      <c r="AJ48" s="1">
        <v>0</v>
      </c>
      <c r="AK48" s="1">
        <v>9</v>
      </c>
      <c r="AL48" s="1">
        <v>1</v>
      </c>
      <c r="AM48" s="1">
        <v>0</v>
      </c>
      <c r="AN48" s="1">
        <v>16</v>
      </c>
      <c r="AO48" s="1">
        <v>68</v>
      </c>
      <c r="AP48" s="1">
        <v>1</v>
      </c>
      <c r="AQ48" s="1">
        <v>16</v>
      </c>
      <c r="AR48" s="1">
        <v>0</v>
      </c>
      <c r="AS48" s="1">
        <v>12</v>
      </c>
      <c r="AT48" s="1">
        <v>19</v>
      </c>
      <c r="AU48" s="1">
        <v>26</v>
      </c>
      <c r="AV48" s="1">
        <v>12</v>
      </c>
      <c r="AW48" s="1">
        <v>33</v>
      </c>
      <c r="AX48" s="1">
        <v>0</v>
      </c>
      <c r="AY48" s="1">
        <v>1</v>
      </c>
      <c r="AZ48" s="1">
        <v>17</v>
      </c>
      <c r="BA48" s="1">
        <v>5</v>
      </c>
      <c r="BB48" s="1">
        <v>0</v>
      </c>
      <c r="BC48" s="1">
        <v>3</v>
      </c>
      <c r="BD48" s="1">
        <v>23</v>
      </c>
      <c r="BE48" s="1">
        <v>0</v>
      </c>
      <c r="BF48" s="1">
        <v>0</v>
      </c>
      <c r="BG48" s="1">
        <v>9</v>
      </c>
      <c r="BH48" s="1">
        <v>18</v>
      </c>
      <c r="BI48" s="1">
        <v>2</v>
      </c>
      <c r="BJ48" s="1">
        <v>2</v>
      </c>
      <c r="BK48" s="1">
        <v>2</v>
      </c>
      <c r="BL48" s="1">
        <v>0</v>
      </c>
      <c r="BM48" s="1">
        <v>0</v>
      </c>
      <c r="BN48" s="1">
        <v>0</v>
      </c>
      <c r="BO48" s="1">
        <v>73</v>
      </c>
      <c r="BP48" s="1">
        <v>0</v>
      </c>
      <c r="BQ48" s="1">
        <v>1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1</v>
      </c>
      <c r="CC48" s="1">
        <v>0</v>
      </c>
      <c r="CD48" s="1">
        <v>1</v>
      </c>
      <c r="CE48" s="1">
        <v>0</v>
      </c>
      <c r="CF48" s="1">
        <v>0</v>
      </c>
      <c r="CG48" s="1">
        <v>0</v>
      </c>
      <c r="CH48" s="1">
        <v>1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1</v>
      </c>
      <c r="CQ48" s="1">
        <v>0</v>
      </c>
      <c r="CR48" s="1">
        <v>0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2</v>
      </c>
      <c r="CY48" s="1">
        <v>0</v>
      </c>
      <c r="CZ48" s="1">
        <v>0</v>
      </c>
      <c r="DA48" s="1">
        <v>0</v>
      </c>
      <c r="DB48" s="1">
        <v>2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</v>
      </c>
      <c r="DI48" s="1">
        <v>0</v>
      </c>
      <c r="DJ48" s="1">
        <v>0</v>
      </c>
      <c r="DK48" s="1">
        <v>0</v>
      </c>
      <c r="DL48" s="1">
        <v>0</v>
      </c>
      <c r="DM48" s="1">
        <v>1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1</v>
      </c>
      <c r="DW48" s="1">
        <v>0</v>
      </c>
      <c r="DX48" s="1">
        <v>0</v>
      </c>
      <c r="DY48" s="1">
        <v>0</v>
      </c>
      <c r="DZ48" s="1">
        <v>0</v>
      </c>
      <c r="EA48" s="1">
        <v>1</v>
      </c>
      <c r="EB48" s="1">
        <v>0</v>
      </c>
      <c r="EC48" s="1">
        <v>0</v>
      </c>
      <c r="ED48" s="1">
        <v>0</v>
      </c>
      <c r="EE48" s="1">
        <v>3</v>
      </c>
      <c r="EF48" s="1">
        <v>776</v>
      </c>
      <c r="EG48" s="1">
        <v>35</v>
      </c>
      <c r="EH48" s="1">
        <v>227</v>
      </c>
      <c r="EI48" s="19">
        <v>0</v>
      </c>
    </row>
    <row r="49" spans="4:139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13</v>
      </c>
      <c r="J49" s="1">
        <v>86</v>
      </c>
      <c r="K49" s="1">
        <v>11</v>
      </c>
      <c r="L49" s="1">
        <v>5</v>
      </c>
      <c r="M49" s="1">
        <v>1</v>
      </c>
      <c r="N49" s="1">
        <v>0</v>
      </c>
      <c r="O49" s="1">
        <v>1</v>
      </c>
      <c r="P49" s="1">
        <v>10</v>
      </c>
      <c r="Q49" s="1">
        <v>38</v>
      </c>
      <c r="R49" s="1">
        <v>5</v>
      </c>
      <c r="S49" s="1">
        <v>0</v>
      </c>
      <c r="T49" s="1">
        <v>0</v>
      </c>
      <c r="U49" s="1">
        <v>6</v>
      </c>
      <c r="V49" s="1">
        <v>14</v>
      </c>
      <c r="W49" s="1">
        <v>18</v>
      </c>
      <c r="X49" s="1">
        <v>0</v>
      </c>
      <c r="Y49" s="1">
        <v>1</v>
      </c>
      <c r="Z49" s="1">
        <v>85</v>
      </c>
      <c r="AA49" s="1">
        <v>2</v>
      </c>
      <c r="AB49" s="1">
        <v>0</v>
      </c>
      <c r="AC49" s="1">
        <v>3</v>
      </c>
      <c r="AD49" s="1">
        <v>8</v>
      </c>
      <c r="AE49" s="1">
        <v>22</v>
      </c>
      <c r="AF49" s="1">
        <v>1</v>
      </c>
      <c r="AG49" s="1">
        <v>0</v>
      </c>
      <c r="AH49" s="1">
        <v>1</v>
      </c>
      <c r="AI49" s="1">
        <v>0</v>
      </c>
      <c r="AJ49" s="1">
        <v>0</v>
      </c>
      <c r="AK49" s="1">
        <v>1</v>
      </c>
      <c r="AL49" s="1">
        <v>1</v>
      </c>
      <c r="AM49" s="1">
        <v>0</v>
      </c>
      <c r="AN49" s="1">
        <v>14</v>
      </c>
      <c r="AO49" s="1">
        <v>84</v>
      </c>
      <c r="AP49" s="1">
        <v>1</v>
      </c>
      <c r="AQ49" s="1">
        <v>20</v>
      </c>
      <c r="AR49" s="1">
        <v>0</v>
      </c>
      <c r="AS49" s="1">
        <v>2</v>
      </c>
      <c r="AT49" s="1">
        <v>6</v>
      </c>
      <c r="AU49" s="1">
        <v>28</v>
      </c>
      <c r="AV49" s="1">
        <v>11</v>
      </c>
      <c r="AW49" s="1">
        <v>31</v>
      </c>
      <c r="AX49" s="1">
        <v>1</v>
      </c>
      <c r="AY49" s="1">
        <v>2</v>
      </c>
      <c r="AZ49" s="1">
        <v>13</v>
      </c>
      <c r="BA49" s="1">
        <v>3</v>
      </c>
      <c r="BB49" s="1">
        <v>0</v>
      </c>
      <c r="BC49" s="1">
        <v>1</v>
      </c>
      <c r="BD49" s="1">
        <v>14</v>
      </c>
      <c r="BE49" s="1">
        <v>0</v>
      </c>
      <c r="BF49" s="1">
        <v>1</v>
      </c>
      <c r="BG49" s="1">
        <v>6</v>
      </c>
      <c r="BH49" s="1">
        <v>16</v>
      </c>
      <c r="BI49" s="1">
        <v>3</v>
      </c>
      <c r="BJ49" s="1">
        <v>0</v>
      </c>
      <c r="BK49" s="1">
        <v>2</v>
      </c>
      <c r="BL49" s="1">
        <v>0</v>
      </c>
      <c r="BM49" s="1">
        <v>0</v>
      </c>
      <c r="BN49" s="1">
        <v>0</v>
      </c>
      <c r="BO49" s="1">
        <v>46</v>
      </c>
      <c r="BP49" s="1">
        <v>0</v>
      </c>
      <c r="BQ49" s="1">
        <v>0</v>
      </c>
      <c r="BR49" s="1">
        <v>1</v>
      </c>
      <c r="BS49" s="1">
        <v>1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2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1</v>
      </c>
      <c r="CS49" s="1">
        <v>0</v>
      </c>
      <c r="CT49" s="1">
        <v>0</v>
      </c>
      <c r="CU49" s="1">
        <v>1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1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1</v>
      </c>
      <c r="EF49" s="1">
        <v>646</v>
      </c>
      <c r="EG49" s="1">
        <v>55</v>
      </c>
      <c r="EH49" s="1">
        <v>193</v>
      </c>
      <c r="EI49" s="19">
        <v>0</v>
      </c>
    </row>
    <row r="50" spans="4:139" x14ac:dyDescent="0.25">
      <c r="D50" s="72"/>
      <c r="E50" s="9" t="s">
        <v>167</v>
      </c>
      <c r="F50" s="10"/>
      <c r="G50" s="13">
        <v>275</v>
      </c>
      <c r="H50" s="11">
        <v>3</v>
      </c>
      <c r="I50" s="1">
        <v>15</v>
      </c>
      <c r="J50" s="1">
        <v>93</v>
      </c>
      <c r="K50" s="1">
        <v>4</v>
      </c>
      <c r="L50" s="1">
        <v>2</v>
      </c>
      <c r="M50" s="1">
        <v>1</v>
      </c>
      <c r="N50" s="1">
        <v>0</v>
      </c>
      <c r="O50" s="1">
        <v>2</v>
      </c>
      <c r="P50" s="1">
        <v>8</v>
      </c>
      <c r="Q50" s="1">
        <v>23</v>
      </c>
      <c r="R50" s="1">
        <v>15</v>
      </c>
      <c r="S50" s="1">
        <v>2</v>
      </c>
      <c r="T50" s="1">
        <v>0</v>
      </c>
      <c r="U50" s="1">
        <v>6</v>
      </c>
      <c r="V50" s="1">
        <v>3</v>
      </c>
      <c r="W50" s="1">
        <v>8</v>
      </c>
      <c r="X50" s="1">
        <v>0</v>
      </c>
      <c r="Y50" s="1">
        <v>0</v>
      </c>
      <c r="Z50" s="1">
        <v>88</v>
      </c>
      <c r="AA50" s="1">
        <v>11</v>
      </c>
      <c r="AB50" s="1">
        <v>0</v>
      </c>
      <c r="AC50" s="1">
        <v>2</v>
      </c>
      <c r="AD50" s="1">
        <v>3</v>
      </c>
      <c r="AE50" s="1">
        <v>21</v>
      </c>
      <c r="AF50" s="1">
        <v>1</v>
      </c>
      <c r="AG50" s="1">
        <v>0</v>
      </c>
      <c r="AH50" s="1">
        <v>0</v>
      </c>
      <c r="AI50" s="1">
        <v>0</v>
      </c>
      <c r="AJ50" s="1">
        <v>0</v>
      </c>
      <c r="AK50" s="1">
        <v>2</v>
      </c>
      <c r="AL50" s="1">
        <v>5</v>
      </c>
      <c r="AM50" s="1">
        <v>1</v>
      </c>
      <c r="AN50" s="1">
        <v>20</v>
      </c>
      <c r="AO50" s="1">
        <v>98</v>
      </c>
      <c r="AP50" s="1">
        <v>1</v>
      </c>
      <c r="AQ50" s="1">
        <v>25</v>
      </c>
      <c r="AR50" s="1">
        <v>0</v>
      </c>
      <c r="AS50" s="1">
        <v>5</v>
      </c>
      <c r="AT50" s="1">
        <v>2</v>
      </c>
      <c r="AU50" s="1">
        <v>9</v>
      </c>
      <c r="AV50" s="1">
        <v>9</v>
      </c>
      <c r="AW50" s="1">
        <v>28</v>
      </c>
      <c r="AX50" s="1">
        <v>0</v>
      </c>
      <c r="AY50" s="1">
        <v>1</v>
      </c>
      <c r="AZ50" s="1">
        <v>8</v>
      </c>
      <c r="BA50" s="1">
        <v>3</v>
      </c>
      <c r="BB50" s="1">
        <v>0</v>
      </c>
      <c r="BC50" s="1">
        <v>3</v>
      </c>
      <c r="BD50" s="1">
        <v>7</v>
      </c>
      <c r="BE50" s="1">
        <v>0</v>
      </c>
      <c r="BF50" s="1">
        <v>0</v>
      </c>
      <c r="BG50" s="1">
        <v>8</v>
      </c>
      <c r="BH50" s="1">
        <v>12</v>
      </c>
      <c r="BI50" s="1">
        <v>1</v>
      </c>
      <c r="BJ50" s="1">
        <v>4</v>
      </c>
      <c r="BK50" s="1">
        <v>0</v>
      </c>
      <c r="BL50" s="1">
        <v>0</v>
      </c>
      <c r="BM50" s="1">
        <v>0</v>
      </c>
      <c r="BN50" s="1">
        <v>0</v>
      </c>
      <c r="BO50" s="1">
        <v>28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1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1</v>
      </c>
      <c r="CI50" s="1">
        <v>1</v>
      </c>
      <c r="CJ50" s="1">
        <v>0</v>
      </c>
      <c r="CK50" s="1">
        <v>0</v>
      </c>
      <c r="CL50" s="1">
        <v>0</v>
      </c>
      <c r="CM50" s="1">
        <v>1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1</v>
      </c>
      <c r="DE50" s="1">
        <v>1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1</v>
      </c>
      <c r="DQ50" s="1">
        <v>0</v>
      </c>
      <c r="DR50" s="1">
        <v>0</v>
      </c>
      <c r="DS50" s="1">
        <v>0</v>
      </c>
      <c r="DT50" s="1">
        <v>0</v>
      </c>
      <c r="DU50" s="1">
        <v>1</v>
      </c>
      <c r="DV50" s="1">
        <v>0</v>
      </c>
      <c r="DW50" s="1">
        <v>0</v>
      </c>
      <c r="DX50" s="1">
        <v>0</v>
      </c>
      <c r="DY50" s="1">
        <v>1</v>
      </c>
      <c r="DZ50" s="1">
        <v>2</v>
      </c>
      <c r="EA50" s="1">
        <v>1</v>
      </c>
      <c r="EB50" s="1">
        <v>0</v>
      </c>
      <c r="EC50" s="1">
        <v>0</v>
      </c>
      <c r="ED50" s="1">
        <v>0</v>
      </c>
      <c r="EE50" s="1">
        <v>1</v>
      </c>
      <c r="EF50" s="1">
        <v>604</v>
      </c>
      <c r="EG50" s="1">
        <v>73</v>
      </c>
      <c r="EH50" s="1">
        <v>202</v>
      </c>
      <c r="EI50" s="19">
        <v>0</v>
      </c>
    </row>
    <row r="51" spans="4:139" x14ac:dyDescent="0.25">
      <c r="D51" s="71" t="s">
        <v>174</v>
      </c>
      <c r="E51" s="12" t="s">
        <v>175</v>
      </c>
      <c r="F51" s="7"/>
      <c r="G51" s="14">
        <v>347</v>
      </c>
      <c r="H51" s="8">
        <v>4</v>
      </c>
      <c r="I51" s="2">
        <v>13</v>
      </c>
      <c r="J51" s="2">
        <v>103</v>
      </c>
      <c r="K51" s="2">
        <v>6</v>
      </c>
      <c r="L51" s="2">
        <v>18</v>
      </c>
      <c r="M51" s="2">
        <v>7</v>
      </c>
      <c r="N51" s="2">
        <v>4</v>
      </c>
      <c r="O51" s="2">
        <v>12</v>
      </c>
      <c r="P51" s="2">
        <v>39</v>
      </c>
      <c r="Q51" s="2">
        <v>70</v>
      </c>
      <c r="R51" s="2">
        <v>5</v>
      </c>
      <c r="S51" s="2">
        <v>0</v>
      </c>
      <c r="T51" s="2">
        <v>3</v>
      </c>
      <c r="U51" s="2">
        <v>44</v>
      </c>
      <c r="V51" s="2">
        <v>36</v>
      </c>
      <c r="W51" s="2">
        <v>37</v>
      </c>
      <c r="X51" s="2">
        <v>4</v>
      </c>
      <c r="Y51" s="2">
        <v>9</v>
      </c>
      <c r="Z51" s="2">
        <v>81</v>
      </c>
      <c r="AA51" s="2">
        <v>4</v>
      </c>
      <c r="AB51" s="2">
        <v>1</v>
      </c>
      <c r="AC51" s="2">
        <v>9</v>
      </c>
      <c r="AD51" s="2">
        <v>36</v>
      </c>
      <c r="AE51" s="2">
        <v>31</v>
      </c>
      <c r="AF51" s="2">
        <v>19</v>
      </c>
      <c r="AG51" s="2">
        <v>10</v>
      </c>
      <c r="AH51" s="2">
        <v>5</v>
      </c>
      <c r="AI51" s="2">
        <v>16</v>
      </c>
      <c r="AJ51" s="2">
        <v>3</v>
      </c>
      <c r="AK51" s="2">
        <v>3</v>
      </c>
      <c r="AL51" s="2">
        <v>3</v>
      </c>
      <c r="AM51" s="2">
        <v>6</v>
      </c>
      <c r="AN51" s="2">
        <v>11</v>
      </c>
      <c r="AO51" s="2">
        <v>47</v>
      </c>
      <c r="AP51" s="2">
        <v>0</v>
      </c>
      <c r="AQ51" s="2">
        <v>17</v>
      </c>
      <c r="AR51" s="2">
        <v>2</v>
      </c>
      <c r="AS51" s="2">
        <v>47</v>
      </c>
      <c r="AT51" s="2">
        <v>16</v>
      </c>
      <c r="AU51" s="2">
        <v>44</v>
      </c>
      <c r="AV51" s="2">
        <v>12</v>
      </c>
      <c r="AW51" s="2">
        <v>41</v>
      </c>
      <c r="AX51" s="2">
        <v>1</v>
      </c>
      <c r="AY51" s="2">
        <v>10</v>
      </c>
      <c r="AZ51" s="2">
        <v>13</v>
      </c>
      <c r="BA51" s="2">
        <v>8</v>
      </c>
      <c r="BB51" s="2">
        <v>1</v>
      </c>
      <c r="BC51" s="2">
        <v>2</v>
      </c>
      <c r="BD51" s="2">
        <v>11</v>
      </c>
      <c r="BE51" s="2">
        <v>2</v>
      </c>
      <c r="BF51" s="2">
        <v>3</v>
      </c>
      <c r="BG51" s="2">
        <v>2</v>
      </c>
      <c r="BH51" s="2">
        <v>38</v>
      </c>
      <c r="BI51" s="2">
        <v>4</v>
      </c>
      <c r="BJ51" s="2">
        <v>2</v>
      </c>
      <c r="BK51" s="2">
        <v>11</v>
      </c>
      <c r="BL51" s="2">
        <v>2</v>
      </c>
      <c r="BM51" s="2">
        <v>4</v>
      </c>
      <c r="BN51" s="2">
        <v>15</v>
      </c>
      <c r="BO51" s="2">
        <v>35</v>
      </c>
      <c r="BP51" s="2">
        <v>3</v>
      </c>
      <c r="BQ51" s="2">
        <v>2</v>
      </c>
      <c r="BR51" s="2">
        <v>2</v>
      </c>
      <c r="BS51" s="2">
        <v>5</v>
      </c>
      <c r="BT51" s="2">
        <v>2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1</v>
      </c>
      <c r="CD51" s="2">
        <v>1</v>
      </c>
      <c r="CE51" s="2">
        <v>0</v>
      </c>
      <c r="CF51" s="2">
        <v>1</v>
      </c>
      <c r="CG51" s="2">
        <v>0</v>
      </c>
      <c r="CH51" s="2">
        <v>1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2</v>
      </c>
      <c r="DD51" s="2">
        <v>0</v>
      </c>
      <c r="DE51" s="2">
        <v>0</v>
      </c>
      <c r="DF51" s="2">
        <v>0</v>
      </c>
      <c r="DG51" s="2">
        <v>0</v>
      </c>
      <c r="DH51" s="2">
        <v>1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2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1065</v>
      </c>
      <c r="EG51" s="2">
        <v>79</v>
      </c>
      <c r="EH51" s="2">
        <v>268</v>
      </c>
      <c r="EI51" s="20">
        <v>0</v>
      </c>
    </row>
    <row r="52" spans="4:139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6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3</v>
      </c>
      <c r="R52" s="1">
        <v>0</v>
      </c>
      <c r="S52" s="1">
        <v>0</v>
      </c>
      <c r="T52" s="1">
        <v>0</v>
      </c>
      <c r="U52" s="1">
        <v>1</v>
      </c>
      <c r="V52" s="1">
        <v>2</v>
      </c>
      <c r="W52" s="1">
        <v>0</v>
      </c>
      <c r="X52" s="1">
        <v>0</v>
      </c>
      <c r="Y52" s="1">
        <v>0</v>
      </c>
      <c r="Z52" s="1">
        <v>6</v>
      </c>
      <c r="AA52" s="1">
        <v>0</v>
      </c>
      <c r="AB52" s="1">
        <v>0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1</v>
      </c>
      <c r="AN52" s="1">
        <v>0</v>
      </c>
      <c r="AO52" s="1">
        <v>2</v>
      </c>
      <c r="AP52" s="1">
        <v>0</v>
      </c>
      <c r="AQ52" s="1">
        <v>1</v>
      </c>
      <c r="AR52" s="1">
        <v>0</v>
      </c>
      <c r="AS52" s="1">
        <v>5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2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31</v>
      </c>
      <c r="EG52" s="1">
        <v>13</v>
      </c>
      <c r="EH52" s="1">
        <v>16</v>
      </c>
      <c r="EI52" s="19">
        <v>0</v>
      </c>
    </row>
    <row r="53" spans="4:139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6</v>
      </c>
      <c r="J53" s="1">
        <v>73</v>
      </c>
      <c r="K53" s="1">
        <v>2</v>
      </c>
      <c r="L53" s="1">
        <v>11</v>
      </c>
      <c r="M53" s="1">
        <v>3</v>
      </c>
      <c r="N53" s="1">
        <v>1</v>
      </c>
      <c r="O53" s="1">
        <v>9</v>
      </c>
      <c r="P53" s="1">
        <v>31</v>
      </c>
      <c r="Q53" s="1">
        <v>47</v>
      </c>
      <c r="R53" s="1">
        <v>2</v>
      </c>
      <c r="S53" s="1">
        <v>0</v>
      </c>
      <c r="T53" s="1">
        <v>1</v>
      </c>
      <c r="U53" s="1">
        <v>27</v>
      </c>
      <c r="V53" s="1">
        <v>23</v>
      </c>
      <c r="W53" s="1">
        <v>25</v>
      </c>
      <c r="X53" s="1">
        <v>2</v>
      </c>
      <c r="Y53" s="1">
        <v>6</v>
      </c>
      <c r="Z53" s="1">
        <v>59</v>
      </c>
      <c r="AA53" s="1">
        <v>3</v>
      </c>
      <c r="AB53" s="1">
        <v>1</v>
      </c>
      <c r="AC53" s="1">
        <v>5</v>
      </c>
      <c r="AD53" s="1">
        <v>25</v>
      </c>
      <c r="AE53" s="1">
        <v>19</v>
      </c>
      <c r="AF53" s="1">
        <v>8</v>
      </c>
      <c r="AG53" s="1">
        <v>6</v>
      </c>
      <c r="AH53" s="1">
        <v>4</v>
      </c>
      <c r="AI53" s="1">
        <v>7</v>
      </c>
      <c r="AJ53" s="1">
        <v>0</v>
      </c>
      <c r="AK53" s="1">
        <v>0</v>
      </c>
      <c r="AL53" s="1">
        <v>1</v>
      </c>
      <c r="AM53" s="1">
        <v>2</v>
      </c>
      <c r="AN53" s="1">
        <v>6</v>
      </c>
      <c r="AO53" s="1">
        <v>35</v>
      </c>
      <c r="AP53" s="1">
        <v>0</v>
      </c>
      <c r="AQ53" s="1">
        <v>13</v>
      </c>
      <c r="AR53" s="1">
        <v>1</v>
      </c>
      <c r="AS53" s="1">
        <v>29</v>
      </c>
      <c r="AT53" s="1">
        <v>12</v>
      </c>
      <c r="AU53" s="1">
        <v>26</v>
      </c>
      <c r="AV53" s="1">
        <v>10</v>
      </c>
      <c r="AW53" s="1">
        <v>29</v>
      </c>
      <c r="AX53" s="1">
        <v>0</v>
      </c>
      <c r="AY53" s="1">
        <v>3</v>
      </c>
      <c r="AZ53" s="1">
        <v>9</v>
      </c>
      <c r="BA53" s="1">
        <v>5</v>
      </c>
      <c r="BB53" s="1">
        <v>0</v>
      </c>
      <c r="BC53" s="1">
        <v>0</v>
      </c>
      <c r="BD53" s="1">
        <v>9</v>
      </c>
      <c r="BE53" s="1">
        <v>1</v>
      </c>
      <c r="BF53" s="1">
        <v>1</v>
      </c>
      <c r="BG53" s="1">
        <v>2</v>
      </c>
      <c r="BH53" s="1">
        <v>29</v>
      </c>
      <c r="BI53" s="1">
        <v>4</v>
      </c>
      <c r="BJ53" s="1">
        <v>0</v>
      </c>
      <c r="BK53" s="1">
        <v>9</v>
      </c>
      <c r="BL53" s="1">
        <v>1</v>
      </c>
      <c r="BM53" s="1">
        <v>3</v>
      </c>
      <c r="BN53" s="1">
        <v>9</v>
      </c>
      <c r="BO53" s="1">
        <v>25</v>
      </c>
      <c r="BP53" s="1">
        <v>2</v>
      </c>
      <c r="BQ53" s="1">
        <v>1</v>
      </c>
      <c r="BR53" s="1">
        <v>2</v>
      </c>
      <c r="BS53" s="1">
        <v>4</v>
      </c>
      <c r="BT53" s="1">
        <v>2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1</v>
      </c>
      <c r="CD53" s="1">
        <v>1</v>
      </c>
      <c r="CE53" s="1">
        <v>0</v>
      </c>
      <c r="CF53" s="1">
        <v>1</v>
      </c>
      <c r="CG53" s="1">
        <v>0</v>
      </c>
      <c r="CH53" s="1">
        <v>1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2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699</v>
      </c>
      <c r="EG53" s="1">
        <v>47</v>
      </c>
      <c r="EH53" s="1">
        <v>169</v>
      </c>
      <c r="EI53" s="19">
        <v>0</v>
      </c>
    </row>
    <row r="54" spans="4:139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5</v>
      </c>
      <c r="J54" s="1">
        <v>16</v>
      </c>
      <c r="K54" s="1">
        <v>3</v>
      </c>
      <c r="L54" s="1">
        <v>6</v>
      </c>
      <c r="M54" s="1">
        <v>4</v>
      </c>
      <c r="N54" s="1">
        <v>3</v>
      </c>
      <c r="O54" s="1">
        <v>3</v>
      </c>
      <c r="P54" s="1">
        <v>6</v>
      </c>
      <c r="Q54" s="1">
        <v>15</v>
      </c>
      <c r="R54" s="1">
        <v>2</v>
      </c>
      <c r="S54" s="1">
        <v>0</v>
      </c>
      <c r="T54" s="1">
        <v>2</v>
      </c>
      <c r="U54" s="1">
        <v>12</v>
      </c>
      <c r="V54" s="1">
        <v>8</v>
      </c>
      <c r="W54" s="1">
        <v>11</v>
      </c>
      <c r="X54" s="1">
        <v>2</v>
      </c>
      <c r="Y54" s="1">
        <v>3</v>
      </c>
      <c r="Z54" s="1">
        <v>9</v>
      </c>
      <c r="AA54" s="1">
        <v>0</v>
      </c>
      <c r="AB54" s="1">
        <v>0</v>
      </c>
      <c r="AC54" s="1">
        <v>4</v>
      </c>
      <c r="AD54" s="1">
        <v>8</v>
      </c>
      <c r="AE54" s="1">
        <v>8</v>
      </c>
      <c r="AF54" s="1">
        <v>8</v>
      </c>
      <c r="AG54" s="1">
        <v>3</v>
      </c>
      <c r="AH54" s="1">
        <v>1</v>
      </c>
      <c r="AI54" s="1">
        <v>5</v>
      </c>
      <c r="AJ54" s="1">
        <v>2</v>
      </c>
      <c r="AK54" s="1">
        <v>2</v>
      </c>
      <c r="AL54" s="1">
        <v>2</v>
      </c>
      <c r="AM54" s="1">
        <v>2</v>
      </c>
      <c r="AN54" s="1">
        <v>2</v>
      </c>
      <c r="AO54" s="1">
        <v>5</v>
      </c>
      <c r="AP54" s="1">
        <v>0</v>
      </c>
      <c r="AQ54" s="1">
        <v>3</v>
      </c>
      <c r="AR54" s="1">
        <v>1</v>
      </c>
      <c r="AS54" s="1">
        <v>10</v>
      </c>
      <c r="AT54" s="1">
        <v>3</v>
      </c>
      <c r="AU54" s="1">
        <v>13</v>
      </c>
      <c r="AV54" s="1">
        <v>1</v>
      </c>
      <c r="AW54" s="1">
        <v>7</v>
      </c>
      <c r="AX54" s="1">
        <v>1</v>
      </c>
      <c r="AY54" s="1">
        <v>4</v>
      </c>
      <c r="AZ54" s="1">
        <v>4</v>
      </c>
      <c r="BA54" s="1">
        <v>2</v>
      </c>
      <c r="BB54" s="1">
        <v>1</v>
      </c>
      <c r="BC54" s="1">
        <v>2</v>
      </c>
      <c r="BD54" s="1">
        <v>0</v>
      </c>
      <c r="BE54" s="1">
        <v>1</v>
      </c>
      <c r="BF54" s="1">
        <v>1</v>
      </c>
      <c r="BG54" s="1">
        <v>0</v>
      </c>
      <c r="BH54" s="1">
        <v>6</v>
      </c>
      <c r="BI54" s="1">
        <v>0</v>
      </c>
      <c r="BJ54" s="1">
        <v>2</v>
      </c>
      <c r="BK54" s="1">
        <v>1</v>
      </c>
      <c r="BL54" s="1">
        <v>1</v>
      </c>
      <c r="BM54" s="1">
        <v>1</v>
      </c>
      <c r="BN54" s="1">
        <v>2</v>
      </c>
      <c r="BO54" s="1">
        <v>4</v>
      </c>
      <c r="BP54" s="1">
        <v>1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2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239</v>
      </c>
      <c r="EG54" s="1">
        <v>13</v>
      </c>
      <c r="EH54" s="1">
        <v>55</v>
      </c>
      <c r="EI54" s="19">
        <v>0</v>
      </c>
    </row>
    <row r="55" spans="4:139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2</v>
      </c>
      <c r="J55" s="1">
        <v>8</v>
      </c>
      <c r="K55" s="1">
        <v>1</v>
      </c>
      <c r="L55" s="1">
        <v>1</v>
      </c>
      <c r="M55" s="1">
        <v>0</v>
      </c>
      <c r="N55" s="1">
        <v>0</v>
      </c>
      <c r="O55" s="1">
        <v>0</v>
      </c>
      <c r="P55" s="1">
        <v>2</v>
      </c>
      <c r="Q55" s="1">
        <v>5</v>
      </c>
      <c r="R55" s="1">
        <v>1</v>
      </c>
      <c r="S55" s="1">
        <v>0</v>
      </c>
      <c r="T55" s="1">
        <v>0</v>
      </c>
      <c r="U55" s="1">
        <v>4</v>
      </c>
      <c r="V55" s="1">
        <v>3</v>
      </c>
      <c r="W55" s="1">
        <v>1</v>
      </c>
      <c r="X55" s="1">
        <v>0</v>
      </c>
      <c r="Y55" s="1">
        <v>0</v>
      </c>
      <c r="Z55" s="1">
        <v>7</v>
      </c>
      <c r="AA55" s="1">
        <v>1</v>
      </c>
      <c r="AB55" s="1">
        <v>0</v>
      </c>
      <c r="AC55" s="1">
        <v>0</v>
      </c>
      <c r="AD55" s="1">
        <v>3</v>
      </c>
      <c r="AE55" s="1">
        <v>3</v>
      </c>
      <c r="AF55" s="1">
        <v>3</v>
      </c>
      <c r="AG55" s="1">
        <v>1</v>
      </c>
      <c r="AH55" s="1">
        <v>0</v>
      </c>
      <c r="AI55" s="1">
        <v>4</v>
      </c>
      <c r="AJ55" s="1">
        <v>1</v>
      </c>
      <c r="AK55" s="1">
        <v>1</v>
      </c>
      <c r="AL55" s="1">
        <v>0</v>
      </c>
      <c r="AM55" s="1">
        <v>1</v>
      </c>
      <c r="AN55" s="1">
        <v>3</v>
      </c>
      <c r="AO55" s="1">
        <v>5</v>
      </c>
      <c r="AP55" s="1">
        <v>0</v>
      </c>
      <c r="AQ55" s="1">
        <v>0</v>
      </c>
      <c r="AR55" s="1">
        <v>0</v>
      </c>
      <c r="AS55" s="1">
        <v>3</v>
      </c>
      <c r="AT55" s="1">
        <v>1</v>
      </c>
      <c r="AU55" s="1">
        <v>5</v>
      </c>
      <c r="AV55" s="1">
        <v>1</v>
      </c>
      <c r="AW55" s="1">
        <v>5</v>
      </c>
      <c r="AX55" s="1">
        <v>0</v>
      </c>
      <c r="AY55" s="1">
        <v>3</v>
      </c>
      <c r="AZ55" s="1">
        <v>0</v>
      </c>
      <c r="BA55" s="1">
        <v>1</v>
      </c>
      <c r="BB55" s="1">
        <v>0</v>
      </c>
      <c r="BC55" s="1">
        <v>0</v>
      </c>
      <c r="BD55" s="1">
        <v>2</v>
      </c>
      <c r="BE55" s="1">
        <v>0</v>
      </c>
      <c r="BF55" s="1">
        <v>1</v>
      </c>
      <c r="BG55" s="1">
        <v>0</v>
      </c>
      <c r="BH55" s="1">
        <v>1</v>
      </c>
      <c r="BI55" s="1">
        <v>0</v>
      </c>
      <c r="BJ55" s="1">
        <v>0</v>
      </c>
      <c r="BK55" s="1">
        <v>1</v>
      </c>
      <c r="BL55" s="1">
        <v>0</v>
      </c>
      <c r="BM55" s="1">
        <v>0</v>
      </c>
      <c r="BN55" s="1">
        <v>3</v>
      </c>
      <c r="BO55" s="1">
        <v>6</v>
      </c>
      <c r="BP55" s="1">
        <v>0</v>
      </c>
      <c r="BQ55" s="1">
        <v>1</v>
      </c>
      <c r="BR55" s="1">
        <v>0</v>
      </c>
      <c r="BS55" s="1">
        <v>1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96</v>
      </c>
      <c r="EG55" s="1">
        <v>6</v>
      </c>
      <c r="EH55" s="1">
        <v>28</v>
      </c>
      <c r="EI55" s="19">
        <v>0</v>
      </c>
    </row>
    <row r="56" spans="4:139" x14ac:dyDescent="0.25">
      <c r="D56" s="72"/>
      <c r="E56" s="9" t="s">
        <v>180</v>
      </c>
      <c r="F56" s="10"/>
      <c r="G56" s="13">
        <v>1224</v>
      </c>
      <c r="H56" s="11">
        <v>26</v>
      </c>
      <c r="I56" s="1">
        <v>29</v>
      </c>
      <c r="J56" s="1">
        <v>253</v>
      </c>
      <c r="K56" s="1">
        <v>17</v>
      </c>
      <c r="L56" s="1">
        <v>61</v>
      </c>
      <c r="M56" s="1">
        <v>24</v>
      </c>
      <c r="N56" s="1">
        <v>22</v>
      </c>
      <c r="O56" s="1">
        <v>65</v>
      </c>
      <c r="P56" s="1">
        <v>181</v>
      </c>
      <c r="Q56" s="1">
        <v>272</v>
      </c>
      <c r="R56" s="1">
        <v>9</v>
      </c>
      <c r="S56" s="1">
        <v>0</v>
      </c>
      <c r="T56" s="1">
        <v>10</v>
      </c>
      <c r="U56" s="1">
        <v>140</v>
      </c>
      <c r="V56" s="1">
        <v>107</v>
      </c>
      <c r="W56" s="1">
        <v>114</v>
      </c>
      <c r="X56" s="1">
        <v>51</v>
      </c>
      <c r="Y56" s="1">
        <v>25</v>
      </c>
      <c r="Z56" s="1">
        <v>235</v>
      </c>
      <c r="AA56" s="1">
        <v>7</v>
      </c>
      <c r="AB56" s="1">
        <v>3</v>
      </c>
      <c r="AC56" s="1">
        <v>34</v>
      </c>
      <c r="AD56" s="1">
        <v>148</v>
      </c>
      <c r="AE56" s="1">
        <v>129</v>
      </c>
      <c r="AF56" s="1">
        <v>67</v>
      </c>
      <c r="AG56" s="1">
        <v>25</v>
      </c>
      <c r="AH56" s="1">
        <v>17</v>
      </c>
      <c r="AI56" s="1">
        <v>65</v>
      </c>
      <c r="AJ56" s="1">
        <v>14</v>
      </c>
      <c r="AK56" s="1">
        <v>30</v>
      </c>
      <c r="AL56" s="1">
        <v>9</v>
      </c>
      <c r="AM56" s="1">
        <v>21</v>
      </c>
      <c r="AN56" s="1">
        <v>21</v>
      </c>
      <c r="AO56" s="1">
        <v>91</v>
      </c>
      <c r="AP56" s="1">
        <v>4</v>
      </c>
      <c r="AQ56" s="1">
        <v>74</v>
      </c>
      <c r="AR56" s="1">
        <v>2</v>
      </c>
      <c r="AS56" s="1">
        <v>177</v>
      </c>
      <c r="AT56" s="1">
        <v>62</v>
      </c>
      <c r="AU56" s="1">
        <v>132</v>
      </c>
      <c r="AV56" s="1">
        <v>39</v>
      </c>
      <c r="AW56" s="1">
        <v>101</v>
      </c>
      <c r="AX56" s="1">
        <v>8</v>
      </c>
      <c r="AY56" s="1">
        <v>46</v>
      </c>
      <c r="AZ56" s="1">
        <v>89</v>
      </c>
      <c r="BA56" s="1">
        <v>40</v>
      </c>
      <c r="BB56" s="1">
        <v>5</v>
      </c>
      <c r="BC56" s="1">
        <v>7</v>
      </c>
      <c r="BD56" s="1">
        <v>41</v>
      </c>
      <c r="BE56" s="1">
        <v>34</v>
      </c>
      <c r="BF56" s="1">
        <v>3</v>
      </c>
      <c r="BG56" s="1">
        <v>9</v>
      </c>
      <c r="BH56" s="1">
        <v>99</v>
      </c>
      <c r="BI56" s="1">
        <v>21</v>
      </c>
      <c r="BJ56" s="1">
        <v>7</v>
      </c>
      <c r="BK56" s="1">
        <v>39</v>
      </c>
      <c r="BL56" s="1">
        <v>8</v>
      </c>
      <c r="BM56" s="1">
        <v>2</v>
      </c>
      <c r="BN56" s="1">
        <v>81</v>
      </c>
      <c r="BO56" s="1">
        <v>108</v>
      </c>
      <c r="BP56" s="1">
        <v>4</v>
      </c>
      <c r="BQ56" s="1">
        <v>6</v>
      </c>
      <c r="BR56" s="1">
        <v>4</v>
      </c>
      <c r="BS56" s="1">
        <v>20</v>
      </c>
      <c r="BT56" s="1">
        <v>0</v>
      </c>
      <c r="BU56" s="1">
        <v>1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1</v>
      </c>
      <c r="CC56" s="1">
        <v>0</v>
      </c>
      <c r="CD56" s="1">
        <v>1</v>
      </c>
      <c r="CE56" s="1">
        <v>0</v>
      </c>
      <c r="CF56" s="1">
        <v>0</v>
      </c>
      <c r="CG56" s="1">
        <v>2</v>
      </c>
      <c r="CH56" s="1">
        <v>2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2</v>
      </c>
      <c r="CR56" s="1">
        <v>0</v>
      </c>
      <c r="CS56" s="1">
        <v>1</v>
      </c>
      <c r="CT56" s="1">
        <v>2</v>
      </c>
      <c r="CU56" s="1">
        <v>1</v>
      </c>
      <c r="CV56" s="1">
        <v>1</v>
      </c>
      <c r="CW56" s="1">
        <v>1</v>
      </c>
      <c r="CX56" s="1">
        <v>2</v>
      </c>
      <c r="CY56" s="1">
        <v>1</v>
      </c>
      <c r="CZ56" s="1">
        <v>0</v>
      </c>
      <c r="DA56" s="1">
        <v>0</v>
      </c>
      <c r="DB56" s="1">
        <v>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2</v>
      </c>
      <c r="DI56" s="1">
        <v>0</v>
      </c>
      <c r="DJ56" s="1">
        <v>1</v>
      </c>
      <c r="DK56" s="1">
        <v>0</v>
      </c>
      <c r="DL56" s="1">
        <v>1</v>
      </c>
      <c r="DM56" s="1">
        <v>1</v>
      </c>
      <c r="DN56" s="1">
        <v>0</v>
      </c>
      <c r="DO56" s="1">
        <v>0</v>
      </c>
      <c r="DP56" s="1">
        <v>0</v>
      </c>
      <c r="DQ56" s="1">
        <v>0</v>
      </c>
      <c r="DR56" s="1">
        <v>2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1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7</v>
      </c>
      <c r="EF56" s="1">
        <v>3629</v>
      </c>
      <c r="EG56" s="1">
        <v>232</v>
      </c>
      <c r="EH56" s="1">
        <v>992</v>
      </c>
      <c r="EI56" s="19">
        <v>0</v>
      </c>
    </row>
    <row r="57" spans="4:139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3</v>
      </c>
      <c r="J57" s="1">
        <v>28</v>
      </c>
      <c r="K57" s="1">
        <v>0</v>
      </c>
      <c r="L57" s="1">
        <v>7</v>
      </c>
      <c r="M57" s="1">
        <v>1</v>
      </c>
      <c r="N57" s="1">
        <v>0</v>
      </c>
      <c r="O57" s="1">
        <v>7</v>
      </c>
      <c r="P57" s="1">
        <v>11</v>
      </c>
      <c r="Q57" s="1">
        <v>35</v>
      </c>
      <c r="R57" s="1">
        <v>0</v>
      </c>
      <c r="S57" s="1">
        <v>0</v>
      </c>
      <c r="T57" s="1">
        <v>1</v>
      </c>
      <c r="U57" s="1">
        <v>29</v>
      </c>
      <c r="V57" s="1">
        <v>17</v>
      </c>
      <c r="W57" s="1">
        <v>13</v>
      </c>
      <c r="X57" s="1">
        <v>6</v>
      </c>
      <c r="Y57" s="1">
        <v>2</v>
      </c>
      <c r="Z57" s="1">
        <v>22</v>
      </c>
      <c r="AA57" s="1">
        <v>1</v>
      </c>
      <c r="AB57" s="1">
        <v>0</v>
      </c>
      <c r="AC57" s="1">
        <v>2</v>
      </c>
      <c r="AD57" s="1">
        <v>17</v>
      </c>
      <c r="AE57" s="1">
        <v>16</v>
      </c>
      <c r="AF57" s="1">
        <v>9</v>
      </c>
      <c r="AG57" s="1">
        <v>0</v>
      </c>
      <c r="AH57" s="1">
        <v>1</v>
      </c>
      <c r="AI57" s="1">
        <v>4</v>
      </c>
      <c r="AJ57" s="1">
        <v>1</v>
      </c>
      <c r="AK57" s="1">
        <v>1</v>
      </c>
      <c r="AL57" s="1">
        <v>1</v>
      </c>
      <c r="AM57" s="1">
        <v>3</v>
      </c>
      <c r="AN57" s="1">
        <v>1</v>
      </c>
      <c r="AO57" s="1">
        <v>5</v>
      </c>
      <c r="AP57" s="1">
        <v>0</v>
      </c>
      <c r="AQ57" s="1">
        <v>4</v>
      </c>
      <c r="AR57" s="1">
        <v>0</v>
      </c>
      <c r="AS57" s="1">
        <v>19</v>
      </c>
      <c r="AT57" s="1">
        <v>5</v>
      </c>
      <c r="AU57" s="1">
        <v>10</v>
      </c>
      <c r="AV57" s="1">
        <v>0</v>
      </c>
      <c r="AW57" s="1">
        <v>9</v>
      </c>
      <c r="AX57" s="1">
        <v>0</v>
      </c>
      <c r="AY57" s="1">
        <v>3</v>
      </c>
      <c r="AZ57" s="1">
        <v>3</v>
      </c>
      <c r="BA57" s="1">
        <v>1</v>
      </c>
      <c r="BB57" s="1">
        <v>0</v>
      </c>
      <c r="BC57" s="1">
        <v>0</v>
      </c>
      <c r="BD57" s="1">
        <v>0</v>
      </c>
      <c r="BE57" s="1">
        <v>4</v>
      </c>
      <c r="BF57" s="1">
        <v>0</v>
      </c>
      <c r="BG57" s="1">
        <v>0</v>
      </c>
      <c r="BH57" s="1">
        <v>9</v>
      </c>
      <c r="BI57" s="1">
        <v>0</v>
      </c>
      <c r="BJ57" s="1">
        <v>1</v>
      </c>
      <c r="BK57" s="1">
        <v>0</v>
      </c>
      <c r="BL57" s="1">
        <v>0</v>
      </c>
      <c r="BM57" s="1">
        <v>0</v>
      </c>
      <c r="BN57" s="1">
        <v>10</v>
      </c>
      <c r="BO57" s="1">
        <v>2</v>
      </c>
      <c r="BP57" s="1">
        <v>0</v>
      </c>
      <c r="BQ57" s="1">
        <v>0</v>
      </c>
      <c r="BR57" s="1">
        <v>0</v>
      </c>
      <c r="BS57" s="1">
        <v>2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1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330</v>
      </c>
      <c r="EG57" s="1">
        <v>17</v>
      </c>
      <c r="EH57" s="1">
        <v>90</v>
      </c>
      <c r="EI57" s="19">
        <v>0</v>
      </c>
    </row>
    <row r="58" spans="4:139" x14ac:dyDescent="0.25">
      <c r="D58" s="72"/>
      <c r="E58" s="9" t="s">
        <v>182</v>
      </c>
      <c r="F58" s="10"/>
      <c r="G58" s="13">
        <v>230</v>
      </c>
      <c r="H58" s="11">
        <v>3</v>
      </c>
      <c r="I58" s="1">
        <v>4</v>
      </c>
      <c r="J58" s="1">
        <v>41</v>
      </c>
      <c r="K58" s="1">
        <v>5</v>
      </c>
      <c r="L58" s="1">
        <v>11</v>
      </c>
      <c r="M58" s="1">
        <v>4</v>
      </c>
      <c r="N58" s="1">
        <v>7</v>
      </c>
      <c r="O58" s="1">
        <v>12</v>
      </c>
      <c r="P58" s="1">
        <v>33</v>
      </c>
      <c r="Q58" s="1">
        <v>48</v>
      </c>
      <c r="R58" s="1">
        <v>0</v>
      </c>
      <c r="S58" s="1">
        <v>0</v>
      </c>
      <c r="T58" s="1">
        <v>1</v>
      </c>
      <c r="U58" s="1">
        <v>13</v>
      </c>
      <c r="V58" s="1">
        <v>12</v>
      </c>
      <c r="W58" s="1">
        <v>33</v>
      </c>
      <c r="X58" s="1">
        <v>7</v>
      </c>
      <c r="Y58" s="1">
        <v>3</v>
      </c>
      <c r="Z58" s="1">
        <v>44</v>
      </c>
      <c r="AA58" s="1">
        <v>0</v>
      </c>
      <c r="AB58" s="1">
        <v>0</v>
      </c>
      <c r="AC58" s="1">
        <v>8</v>
      </c>
      <c r="AD58" s="1">
        <v>30</v>
      </c>
      <c r="AE58" s="1">
        <v>34</v>
      </c>
      <c r="AF58" s="1">
        <v>18</v>
      </c>
      <c r="AG58" s="1">
        <v>5</v>
      </c>
      <c r="AH58" s="1">
        <v>4</v>
      </c>
      <c r="AI58" s="1">
        <v>12</v>
      </c>
      <c r="AJ58" s="1">
        <v>1</v>
      </c>
      <c r="AK58" s="1">
        <v>10</v>
      </c>
      <c r="AL58" s="1">
        <v>0</v>
      </c>
      <c r="AM58" s="1">
        <v>3</v>
      </c>
      <c r="AN58" s="1">
        <v>2</v>
      </c>
      <c r="AO58" s="1">
        <v>13</v>
      </c>
      <c r="AP58" s="1">
        <v>1</v>
      </c>
      <c r="AQ58" s="1">
        <v>11</v>
      </c>
      <c r="AR58" s="1">
        <v>0</v>
      </c>
      <c r="AS58" s="1">
        <v>30</v>
      </c>
      <c r="AT58" s="1">
        <v>19</v>
      </c>
      <c r="AU58" s="1">
        <v>30</v>
      </c>
      <c r="AV58" s="1">
        <v>11</v>
      </c>
      <c r="AW58" s="1">
        <v>22</v>
      </c>
      <c r="AX58" s="1">
        <v>1</v>
      </c>
      <c r="AY58" s="1">
        <v>7</v>
      </c>
      <c r="AZ58" s="1">
        <v>24</v>
      </c>
      <c r="BA58" s="1">
        <v>9</v>
      </c>
      <c r="BB58" s="1">
        <v>2</v>
      </c>
      <c r="BC58" s="1">
        <v>1</v>
      </c>
      <c r="BD58" s="1">
        <v>8</v>
      </c>
      <c r="BE58" s="1">
        <v>8</v>
      </c>
      <c r="BF58" s="1">
        <v>0</v>
      </c>
      <c r="BG58" s="1">
        <v>1</v>
      </c>
      <c r="BH58" s="1">
        <v>26</v>
      </c>
      <c r="BI58" s="1">
        <v>6</v>
      </c>
      <c r="BJ58" s="1">
        <v>1</v>
      </c>
      <c r="BK58" s="1">
        <v>12</v>
      </c>
      <c r="BL58" s="1">
        <v>1</v>
      </c>
      <c r="BM58" s="1">
        <v>1</v>
      </c>
      <c r="BN58" s="1">
        <v>13</v>
      </c>
      <c r="BO58" s="1">
        <v>25</v>
      </c>
      <c r="BP58" s="1">
        <v>1</v>
      </c>
      <c r="BQ58" s="1">
        <v>1</v>
      </c>
      <c r="BR58" s="1">
        <v>0</v>
      </c>
      <c r="BS58" s="1">
        <v>3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1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1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1</v>
      </c>
      <c r="CY58" s="1">
        <v>1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1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1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1</v>
      </c>
      <c r="EF58" s="1">
        <v>703</v>
      </c>
      <c r="EG58" s="1">
        <v>41</v>
      </c>
      <c r="EH58" s="1">
        <v>189</v>
      </c>
      <c r="EI58" s="19">
        <v>0</v>
      </c>
    </row>
    <row r="59" spans="4:139" x14ac:dyDescent="0.25">
      <c r="D59" s="72"/>
      <c r="E59" s="9" t="s">
        <v>183</v>
      </c>
      <c r="F59" s="10"/>
      <c r="G59" s="13">
        <v>366</v>
      </c>
      <c r="H59" s="11">
        <v>9</v>
      </c>
      <c r="I59" s="1">
        <v>11</v>
      </c>
      <c r="J59" s="1">
        <v>88</v>
      </c>
      <c r="K59" s="1">
        <v>8</v>
      </c>
      <c r="L59" s="1">
        <v>18</v>
      </c>
      <c r="M59" s="1">
        <v>10</v>
      </c>
      <c r="N59" s="1">
        <v>7</v>
      </c>
      <c r="O59" s="1">
        <v>21</v>
      </c>
      <c r="P59" s="1">
        <v>67</v>
      </c>
      <c r="Q59" s="1">
        <v>82</v>
      </c>
      <c r="R59" s="1">
        <v>3</v>
      </c>
      <c r="S59" s="1">
        <v>0</v>
      </c>
      <c r="T59" s="1">
        <v>5</v>
      </c>
      <c r="U59" s="1">
        <v>51</v>
      </c>
      <c r="V59" s="1">
        <v>44</v>
      </c>
      <c r="W59" s="1">
        <v>33</v>
      </c>
      <c r="X59" s="1">
        <v>16</v>
      </c>
      <c r="Y59" s="1">
        <v>11</v>
      </c>
      <c r="Z59" s="1">
        <v>86</v>
      </c>
      <c r="AA59" s="1">
        <v>1</v>
      </c>
      <c r="AB59" s="1">
        <v>1</v>
      </c>
      <c r="AC59" s="1">
        <v>11</v>
      </c>
      <c r="AD59" s="1">
        <v>54</v>
      </c>
      <c r="AE59" s="1">
        <v>38</v>
      </c>
      <c r="AF59" s="1">
        <v>24</v>
      </c>
      <c r="AG59" s="1">
        <v>12</v>
      </c>
      <c r="AH59" s="1">
        <v>2</v>
      </c>
      <c r="AI59" s="1">
        <v>19</v>
      </c>
      <c r="AJ59" s="1">
        <v>2</v>
      </c>
      <c r="AK59" s="1">
        <v>9</v>
      </c>
      <c r="AL59" s="1">
        <v>4</v>
      </c>
      <c r="AM59" s="1">
        <v>7</v>
      </c>
      <c r="AN59" s="1">
        <v>10</v>
      </c>
      <c r="AO59" s="1">
        <v>43</v>
      </c>
      <c r="AP59" s="1">
        <v>2</v>
      </c>
      <c r="AQ59" s="1">
        <v>26</v>
      </c>
      <c r="AR59" s="1">
        <v>1</v>
      </c>
      <c r="AS59" s="1">
        <v>39</v>
      </c>
      <c r="AT59" s="1">
        <v>22</v>
      </c>
      <c r="AU59" s="1">
        <v>50</v>
      </c>
      <c r="AV59" s="1">
        <v>16</v>
      </c>
      <c r="AW59" s="1">
        <v>37</v>
      </c>
      <c r="AX59" s="1">
        <v>2</v>
      </c>
      <c r="AY59" s="1">
        <v>15</v>
      </c>
      <c r="AZ59" s="1">
        <v>31</v>
      </c>
      <c r="BA59" s="1">
        <v>16</v>
      </c>
      <c r="BB59" s="1">
        <v>0</v>
      </c>
      <c r="BC59" s="1">
        <v>3</v>
      </c>
      <c r="BD59" s="1">
        <v>22</v>
      </c>
      <c r="BE59" s="1">
        <v>13</v>
      </c>
      <c r="BF59" s="1">
        <v>2</v>
      </c>
      <c r="BG59" s="1">
        <v>5</v>
      </c>
      <c r="BH59" s="1">
        <v>28</v>
      </c>
      <c r="BI59" s="1">
        <v>6</v>
      </c>
      <c r="BJ59" s="1">
        <v>3</v>
      </c>
      <c r="BK59" s="1">
        <v>16</v>
      </c>
      <c r="BL59" s="1">
        <v>4</v>
      </c>
      <c r="BM59" s="1">
        <v>1</v>
      </c>
      <c r="BN59" s="1">
        <v>26</v>
      </c>
      <c r="BO59" s="1">
        <v>48</v>
      </c>
      <c r="BP59" s="1">
        <v>1</v>
      </c>
      <c r="BQ59" s="1">
        <v>1</v>
      </c>
      <c r="BR59" s="1">
        <v>3</v>
      </c>
      <c r="BS59" s="1">
        <v>9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1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1</v>
      </c>
      <c r="CT59" s="1">
        <v>2</v>
      </c>
      <c r="CU59" s="1">
        <v>0</v>
      </c>
      <c r="CV59" s="1">
        <v>1</v>
      </c>
      <c r="CW59" s="1">
        <v>0</v>
      </c>
      <c r="CX59" s="1">
        <v>1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2</v>
      </c>
      <c r="DI59" s="1">
        <v>0</v>
      </c>
      <c r="DJ59" s="1">
        <v>0</v>
      </c>
      <c r="DK59" s="1">
        <v>0</v>
      </c>
      <c r="DL59" s="1">
        <v>0</v>
      </c>
      <c r="DM59" s="1">
        <v>1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4</v>
      </c>
      <c r="EF59" s="1">
        <v>1268</v>
      </c>
      <c r="EG59" s="1">
        <v>59</v>
      </c>
      <c r="EH59" s="1">
        <v>307</v>
      </c>
      <c r="EI59" s="19">
        <v>0</v>
      </c>
    </row>
    <row r="60" spans="4:139" x14ac:dyDescent="0.25">
      <c r="D60" s="72"/>
      <c r="E60" s="9" t="s">
        <v>184</v>
      </c>
      <c r="F60" s="10"/>
      <c r="G60" s="13">
        <v>341</v>
      </c>
      <c r="H60" s="11">
        <v>4</v>
      </c>
      <c r="I60" s="1">
        <v>4</v>
      </c>
      <c r="J60" s="1">
        <v>63</v>
      </c>
      <c r="K60" s="1">
        <v>2</v>
      </c>
      <c r="L60" s="1">
        <v>18</v>
      </c>
      <c r="M60" s="1">
        <v>2</v>
      </c>
      <c r="N60" s="1">
        <v>4</v>
      </c>
      <c r="O60" s="1">
        <v>18</v>
      </c>
      <c r="P60" s="1">
        <v>50</v>
      </c>
      <c r="Q60" s="1">
        <v>68</v>
      </c>
      <c r="R60" s="1">
        <v>4</v>
      </c>
      <c r="S60" s="1">
        <v>0</v>
      </c>
      <c r="T60" s="1">
        <v>2</v>
      </c>
      <c r="U60" s="1">
        <v>33</v>
      </c>
      <c r="V60" s="1">
        <v>18</v>
      </c>
      <c r="W60" s="1">
        <v>24</v>
      </c>
      <c r="X60" s="1">
        <v>12</v>
      </c>
      <c r="Y60" s="1">
        <v>5</v>
      </c>
      <c r="Z60" s="1">
        <v>47</v>
      </c>
      <c r="AA60" s="1">
        <v>4</v>
      </c>
      <c r="AB60" s="1">
        <v>2</v>
      </c>
      <c r="AC60" s="1">
        <v>6</v>
      </c>
      <c r="AD60" s="1">
        <v>35</v>
      </c>
      <c r="AE60" s="1">
        <v>24</v>
      </c>
      <c r="AF60" s="1">
        <v>12</v>
      </c>
      <c r="AG60" s="1">
        <v>6</v>
      </c>
      <c r="AH60" s="1">
        <v>6</v>
      </c>
      <c r="AI60" s="1">
        <v>22</v>
      </c>
      <c r="AJ60" s="1">
        <v>3</v>
      </c>
      <c r="AK60" s="1">
        <v>7</v>
      </c>
      <c r="AL60" s="1">
        <v>3</v>
      </c>
      <c r="AM60" s="1">
        <v>7</v>
      </c>
      <c r="AN60" s="1">
        <v>5</v>
      </c>
      <c r="AO60" s="1">
        <v>11</v>
      </c>
      <c r="AP60" s="1">
        <v>1</v>
      </c>
      <c r="AQ60" s="1">
        <v>23</v>
      </c>
      <c r="AR60" s="1">
        <v>0</v>
      </c>
      <c r="AS60" s="1">
        <v>59</v>
      </c>
      <c r="AT60" s="1">
        <v>14</v>
      </c>
      <c r="AU60" s="1">
        <v>24</v>
      </c>
      <c r="AV60" s="1">
        <v>8</v>
      </c>
      <c r="AW60" s="1">
        <v>20</v>
      </c>
      <c r="AX60" s="1">
        <v>2</v>
      </c>
      <c r="AY60" s="1">
        <v>10</v>
      </c>
      <c r="AZ60" s="1">
        <v>19</v>
      </c>
      <c r="BA60" s="1">
        <v>5</v>
      </c>
      <c r="BB60" s="1">
        <v>3</v>
      </c>
      <c r="BC60" s="1">
        <v>2</v>
      </c>
      <c r="BD60" s="1">
        <v>3</v>
      </c>
      <c r="BE60" s="1">
        <v>4</v>
      </c>
      <c r="BF60" s="1">
        <v>1</v>
      </c>
      <c r="BG60" s="1">
        <v>1</v>
      </c>
      <c r="BH60" s="1">
        <v>26</v>
      </c>
      <c r="BI60" s="1">
        <v>6</v>
      </c>
      <c r="BJ60" s="1">
        <v>2</v>
      </c>
      <c r="BK60" s="1">
        <v>8</v>
      </c>
      <c r="BL60" s="1">
        <v>2</v>
      </c>
      <c r="BM60" s="1">
        <v>0</v>
      </c>
      <c r="BN60" s="1">
        <v>24</v>
      </c>
      <c r="BO60" s="1">
        <v>7</v>
      </c>
      <c r="BP60" s="1">
        <v>1</v>
      </c>
      <c r="BQ60" s="1">
        <v>4</v>
      </c>
      <c r="BR60" s="1">
        <v>1</v>
      </c>
      <c r="BS60" s="1">
        <v>6</v>
      </c>
      <c r="BT60" s="1">
        <v>0</v>
      </c>
      <c r="BU60" s="1">
        <v>1</v>
      </c>
      <c r="BV60" s="1">
        <v>0</v>
      </c>
      <c r="BW60" s="1">
        <v>0</v>
      </c>
      <c r="BX60" s="1">
        <v>0</v>
      </c>
      <c r="BY60" s="1">
        <v>0</v>
      </c>
      <c r="BZ60" s="1">
        <v>1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1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1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1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1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1</v>
      </c>
      <c r="EF60" s="1">
        <v>824</v>
      </c>
      <c r="EG60" s="1">
        <v>88</v>
      </c>
      <c r="EH60" s="1">
        <v>253</v>
      </c>
      <c r="EI60" s="19">
        <v>0</v>
      </c>
    </row>
    <row r="61" spans="4:139" x14ac:dyDescent="0.25">
      <c r="D61" s="72"/>
      <c r="E61" s="9" t="s">
        <v>185</v>
      </c>
      <c r="F61" s="10"/>
      <c r="G61" s="13">
        <v>180</v>
      </c>
      <c r="H61" s="11">
        <v>7</v>
      </c>
      <c r="I61" s="1">
        <v>7</v>
      </c>
      <c r="J61" s="1">
        <v>33</v>
      </c>
      <c r="K61" s="1">
        <v>2</v>
      </c>
      <c r="L61" s="1">
        <v>7</v>
      </c>
      <c r="M61" s="1">
        <v>7</v>
      </c>
      <c r="N61" s="1">
        <v>4</v>
      </c>
      <c r="O61" s="1">
        <v>7</v>
      </c>
      <c r="P61" s="1">
        <v>20</v>
      </c>
      <c r="Q61" s="1">
        <v>39</v>
      </c>
      <c r="R61" s="1">
        <v>2</v>
      </c>
      <c r="S61" s="1">
        <v>0</v>
      </c>
      <c r="T61" s="1">
        <v>1</v>
      </c>
      <c r="U61" s="1">
        <v>14</v>
      </c>
      <c r="V61" s="1">
        <v>16</v>
      </c>
      <c r="W61" s="1">
        <v>11</v>
      </c>
      <c r="X61" s="1">
        <v>10</v>
      </c>
      <c r="Y61" s="1">
        <v>4</v>
      </c>
      <c r="Z61" s="1">
        <v>36</v>
      </c>
      <c r="AA61" s="1">
        <v>1</v>
      </c>
      <c r="AB61" s="1">
        <v>0</v>
      </c>
      <c r="AC61" s="1">
        <v>7</v>
      </c>
      <c r="AD61" s="1">
        <v>12</v>
      </c>
      <c r="AE61" s="1">
        <v>17</v>
      </c>
      <c r="AF61" s="1">
        <v>4</v>
      </c>
      <c r="AG61" s="1">
        <v>2</v>
      </c>
      <c r="AH61" s="1">
        <v>4</v>
      </c>
      <c r="AI61" s="1">
        <v>8</v>
      </c>
      <c r="AJ61" s="1">
        <v>7</v>
      </c>
      <c r="AK61" s="1">
        <v>3</v>
      </c>
      <c r="AL61" s="1">
        <v>1</v>
      </c>
      <c r="AM61" s="1">
        <v>1</v>
      </c>
      <c r="AN61" s="1">
        <v>3</v>
      </c>
      <c r="AO61" s="1">
        <v>19</v>
      </c>
      <c r="AP61" s="1">
        <v>0</v>
      </c>
      <c r="AQ61" s="1">
        <v>10</v>
      </c>
      <c r="AR61" s="1">
        <v>1</v>
      </c>
      <c r="AS61" s="1">
        <v>30</v>
      </c>
      <c r="AT61" s="1">
        <v>2</v>
      </c>
      <c r="AU61" s="1">
        <v>18</v>
      </c>
      <c r="AV61" s="1">
        <v>4</v>
      </c>
      <c r="AW61" s="1">
        <v>13</v>
      </c>
      <c r="AX61" s="1">
        <v>3</v>
      </c>
      <c r="AY61" s="1">
        <v>11</v>
      </c>
      <c r="AZ61" s="1">
        <v>12</v>
      </c>
      <c r="BA61" s="1">
        <v>9</v>
      </c>
      <c r="BB61" s="1">
        <v>0</v>
      </c>
      <c r="BC61" s="1">
        <v>1</v>
      </c>
      <c r="BD61" s="1">
        <v>8</v>
      </c>
      <c r="BE61" s="1">
        <v>5</v>
      </c>
      <c r="BF61" s="1">
        <v>0</v>
      </c>
      <c r="BG61" s="1">
        <v>2</v>
      </c>
      <c r="BH61" s="1">
        <v>10</v>
      </c>
      <c r="BI61" s="1">
        <v>3</v>
      </c>
      <c r="BJ61" s="1">
        <v>0</v>
      </c>
      <c r="BK61" s="1">
        <v>3</v>
      </c>
      <c r="BL61" s="1">
        <v>1</v>
      </c>
      <c r="BM61" s="1">
        <v>0</v>
      </c>
      <c r="BN61" s="1">
        <v>8</v>
      </c>
      <c r="BO61" s="1">
        <v>26</v>
      </c>
      <c r="BP61" s="1">
        <v>1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1</v>
      </c>
      <c r="CC61" s="1">
        <v>0</v>
      </c>
      <c r="CD61" s="1">
        <v>1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1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2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1</v>
      </c>
      <c r="EF61" s="1">
        <v>504</v>
      </c>
      <c r="EG61" s="1">
        <v>27</v>
      </c>
      <c r="EH61" s="1">
        <v>153</v>
      </c>
      <c r="EI61" s="19">
        <v>0</v>
      </c>
    </row>
    <row r="62" spans="4:139" x14ac:dyDescent="0.25">
      <c r="D62" s="72"/>
      <c r="E62" s="9" t="s">
        <v>186</v>
      </c>
      <c r="F62" s="10"/>
      <c r="G62" s="13">
        <v>1429</v>
      </c>
      <c r="H62" s="11">
        <v>27</v>
      </c>
      <c r="I62" s="1">
        <v>57</v>
      </c>
      <c r="J62" s="1">
        <v>411</v>
      </c>
      <c r="K62" s="1">
        <v>33</v>
      </c>
      <c r="L62" s="1">
        <v>67</v>
      </c>
      <c r="M62" s="1">
        <v>23</v>
      </c>
      <c r="N62" s="1">
        <v>14</v>
      </c>
      <c r="O62" s="1">
        <v>36</v>
      </c>
      <c r="P62" s="1">
        <v>136</v>
      </c>
      <c r="Q62" s="1">
        <v>244</v>
      </c>
      <c r="R62" s="1">
        <v>33</v>
      </c>
      <c r="S62" s="1">
        <v>6</v>
      </c>
      <c r="T62" s="1">
        <v>4</v>
      </c>
      <c r="U62" s="1">
        <v>66</v>
      </c>
      <c r="V62" s="1">
        <v>66</v>
      </c>
      <c r="W62" s="1">
        <v>112</v>
      </c>
      <c r="X62" s="1">
        <v>28</v>
      </c>
      <c r="Y62" s="1">
        <v>21</v>
      </c>
      <c r="Z62" s="1">
        <v>413</v>
      </c>
      <c r="AA62" s="1">
        <v>21</v>
      </c>
      <c r="AB62" s="1">
        <v>6</v>
      </c>
      <c r="AC62" s="1">
        <v>38</v>
      </c>
      <c r="AD62" s="1">
        <v>97</v>
      </c>
      <c r="AE62" s="1">
        <v>147</v>
      </c>
      <c r="AF62" s="1">
        <v>49</v>
      </c>
      <c r="AG62" s="1">
        <v>22</v>
      </c>
      <c r="AH62" s="1">
        <v>21</v>
      </c>
      <c r="AI62" s="1">
        <v>61</v>
      </c>
      <c r="AJ62" s="1">
        <v>15</v>
      </c>
      <c r="AK62" s="1">
        <v>30</v>
      </c>
      <c r="AL62" s="1">
        <v>18</v>
      </c>
      <c r="AM62" s="1">
        <v>11</v>
      </c>
      <c r="AN62" s="1">
        <v>57</v>
      </c>
      <c r="AO62" s="1">
        <v>313</v>
      </c>
      <c r="AP62" s="1">
        <v>9</v>
      </c>
      <c r="AQ62" s="1">
        <v>119</v>
      </c>
      <c r="AR62" s="1">
        <v>2</v>
      </c>
      <c r="AS62" s="1">
        <v>99</v>
      </c>
      <c r="AT62" s="1">
        <v>66</v>
      </c>
      <c r="AU62" s="1">
        <v>107</v>
      </c>
      <c r="AV62" s="1">
        <v>52</v>
      </c>
      <c r="AW62" s="1">
        <v>126</v>
      </c>
      <c r="AX62" s="1">
        <v>6</v>
      </c>
      <c r="AY62" s="1">
        <v>45</v>
      </c>
      <c r="AZ62" s="1">
        <v>121</v>
      </c>
      <c r="BA62" s="1">
        <v>55</v>
      </c>
      <c r="BB62" s="1">
        <v>6</v>
      </c>
      <c r="BC62" s="1">
        <v>20</v>
      </c>
      <c r="BD62" s="1">
        <v>69</v>
      </c>
      <c r="BE62" s="1">
        <v>19</v>
      </c>
      <c r="BF62" s="1">
        <v>5</v>
      </c>
      <c r="BG62" s="1">
        <v>27</v>
      </c>
      <c r="BH62" s="1">
        <v>107</v>
      </c>
      <c r="BI62" s="1">
        <v>18</v>
      </c>
      <c r="BJ62" s="1">
        <v>17</v>
      </c>
      <c r="BK62" s="1">
        <v>35</v>
      </c>
      <c r="BL62" s="1">
        <v>6</v>
      </c>
      <c r="BM62" s="1">
        <v>3</v>
      </c>
      <c r="BN62" s="1">
        <v>17</v>
      </c>
      <c r="BO62" s="1">
        <v>205</v>
      </c>
      <c r="BP62" s="1">
        <v>6</v>
      </c>
      <c r="BQ62" s="1">
        <v>4</v>
      </c>
      <c r="BR62" s="1">
        <v>9</v>
      </c>
      <c r="BS62" s="1">
        <v>8</v>
      </c>
      <c r="BT62" s="1">
        <v>0</v>
      </c>
      <c r="BU62" s="1">
        <v>0</v>
      </c>
      <c r="BV62" s="1">
        <v>0</v>
      </c>
      <c r="BW62" s="1">
        <v>1</v>
      </c>
      <c r="BX62" s="1">
        <v>0</v>
      </c>
      <c r="BY62" s="1">
        <v>0</v>
      </c>
      <c r="BZ62" s="1">
        <v>1</v>
      </c>
      <c r="CA62" s="1">
        <v>0</v>
      </c>
      <c r="CB62" s="1">
        <v>3</v>
      </c>
      <c r="CC62" s="1">
        <v>0</v>
      </c>
      <c r="CD62" s="1">
        <v>1</v>
      </c>
      <c r="CE62" s="1">
        <v>0</v>
      </c>
      <c r="CF62" s="1">
        <v>0</v>
      </c>
      <c r="CG62" s="1">
        <v>2</v>
      </c>
      <c r="CH62" s="1">
        <v>2</v>
      </c>
      <c r="CI62" s="1">
        <v>3</v>
      </c>
      <c r="CJ62" s="1">
        <v>0</v>
      </c>
      <c r="CK62" s="1">
        <v>0</v>
      </c>
      <c r="CL62" s="1">
        <v>1</v>
      </c>
      <c r="CM62" s="1">
        <v>1</v>
      </c>
      <c r="CN62" s="1">
        <v>1</v>
      </c>
      <c r="CO62" s="1">
        <v>0</v>
      </c>
      <c r="CP62" s="1">
        <v>1</v>
      </c>
      <c r="CQ62" s="1">
        <v>2</v>
      </c>
      <c r="CR62" s="1">
        <v>1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3</v>
      </c>
      <c r="CY62" s="1">
        <v>0</v>
      </c>
      <c r="CZ62" s="1">
        <v>0</v>
      </c>
      <c r="DA62" s="1">
        <v>1</v>
      </c>
      <c r="DB62" s="1">
        <v>7</v>
      </c>
      <c r="DC62" s="1">
        <v>0</v>
      </c>
      <c r="DD62" s="1">
        <v>1</v>
      </c>
      <c r="DE62" s="1">
        <v>1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2</v>
      </c>
      <c r="DO62" s="1">
        <v>1</v>
      </c>
      <c r="DP62" s="1">
        <v>1</v>
      </c>
      <c r="DQ62" s="1">
        <v>0</v>
      </c>
      <c r="DR62" s="1">
        <v>0</v>
      </c>
      <c r="DS62" s="1">
        <v>0</v>
      </c>
      <c r="DT62" s="1">
        <v>0</v>
      </c>
      <c r="DU62" s="1">
        <v>2</v>
      </c>
      <c r="DV62" s="1">
        <v>1</v>
      </c>
      <c r="DW62" s="1">
        <v>1</v>
      </c>
      <c r="DX62" s="1">
        <v>0</v>
      </c>
      <c r="DY62" s="1">
        <v>1</v>
      </c>
      <c r="DZ62" s="1">
        <v>2</v>
      </c>
      <c r="EA62" s="1">
        <v>2</v>
      </c>
      <c r="EB62" s="1">
        <v>0</v>
      </c>
      <c r="EC62" s="1">
        <v>1</v>
      </c>
      <c r="ED62" s="1">
        <v>0</v>
      </c>
      <c r="EE62" s="1">
        <v>2</v>
      </c>
      <c r="EF62" s="1">
        <v>4140</v>
      </c>
      <c r="EG62" s="1">
        <v>288</v>
      </c>
      <c r="EH62" s="1">
        <v>1141</v>
      </c>
      <c r="EI62" s="19">
        <v>0</v>
      </c>
    </row>
    <row r="63" spans="4:139" x14ac:dyDescent="0.25">
      <c r="D63" s="72"/>
      <c r="E63" s="9" t="s">
        <v>187</v>
      </c>
      <c r="F63" s="10"/>
      <c r="G63" s="13">
        <v>401</v>
      </c>
      <c r="H63" s="11">
        <v>5</v>
      </c>
      <c r="I63" s="1">
        <v>18</v>
      </c>
      <c r="J63" s="1">
        <v>113</v>
      </c>
      <c r="K63" s="1">
        <v>16</v>
      </c>
      <c r="L63" s="1">
        <v>24</v>
      </c>
      <c r="M63" s="1">
        <v>6</v>
      </c>
      <c r="N63" s="1">
        <v>3</v>
      </c>
      <c r="O63" s="1">
        <v>8</v>
      </c>
      <c r="P63" s="1">
        <v>53</v>
      </c>
      <c r="Q63" s="1">
        <v>65</v>
      </c>
      <c r="R63" s="1">
        <v>5</v>
      </c>
      <c r="S63" s="1">
        <v>1</v>
      </c>
      <c r="T63" s="1">
        <v>1</v>
      </c>
      <c r="U63" s="1">
        <v>13</v>
      </c>
      <c r="V63" s="1">
        <v>21</v>
      </c>
      <c r="W63" s="1">
        <v>32</v>
      </c>
      <c r="X63" s="1">
        <v>3</v>
      </c>
      <c r="Y63" s="1">
        <v>5</v>
      </c>
      <c r="Z63" s="1">
        <v>122</v>
      </c>
      <c r="AA63" s="1">
        <v>7</v>
      </c>
      <c r="AB63" s="1">
        <v>1</v>
      </c>
      <c r="AC63" s="1">
        <v>13</v>
      </c>
      <c r="AD63" s="1">
        <v>25</v>
      </c>
      <c r="AE63" s="1">
        <v>44</v>
      </c>
      <c r="AF63" s="1">
        <v>13</v>
      </c>
      <c r="AG63" s="1">
        <v>3</v>
      </c>
      <c r="AH63" s="1">
        <v>6</v>
      </c>
      <c r="AI63" s="1">
        <v>17</v>
      </c>
      <c r="AJ63" s="1">
        <v>2</v>
      </c>
      <c r="AK63" s="1">
        <v>7</v>
      </c>
      <c r="AL63" s="1">
        <v>5</v>
      </c>
      <c r="AM63" s="1">
        <v>0</v>
      </c>
      <c r="AN63" s="1">
        <v>17</v>
      </c>
      <c r="AO63" s="1">
        <v>80</v>
      </c>
      <c r="AP63" s="1">
        <v>1</v>
      </c>
      <c r="AQ63" s="1">
        <v>30</v>
      </c>
      <c r="AR63" s="1">
        <v>0</v>
      </c>
      <c r="AS63" s="1">
        <v>34</v>
      </c>
      <c r="AT63" s="1">
        <v>23</v>
      </c>
      <c r="AU63" s="1">
        <v>39</v>
      </c>
      <c r="AV63" s="1">
        <v>13</v>
      </c>
      <c r="AW63" s="1">
        <v>40</v>
      </c>
      <c r="AX63" s="1">
        <v>0</v>
      </c>
      <c r="AY63" s="1">
        <v>9</v>
      </c>
      <c r="AZ63" s="1">
        <v>43</v>
      </c>
      <c r="BA63" s="1">
        <v>13</v>
      </c>
      <c r="BB63" s="1">
        <v>1</v>
      </c>
      <c r="BC63" s="1">
        <v>4</v>
      </c>
      <c r="BD63" s="1">
        <v>28</v>
      </c>
      <c r="BE63" s="1">
        <v>2</v>
      </c>
      <c r="BF63" s="1">
        <v>0</v>
      </c>
      <c r="BG63" s="1">
        <v>4</v>
      </c>
      <c r="BH63" s="1">
        <v>32</v>
      </c>
      <c r="BI63" s="1">
        <v>4</v>
      </c>
      <c r="BJ63" s="1">
        <v>4</v>
      </c>
      <c r="BK63" s="1">
        <v>8</v>
      </c>
      <c r="BL63" s="1">
        <v>2</v>
      </c>
      <c r="BM63" s="1">
        <v>0</v>
      </c>
      <c r="BN63" s="1">
        <v>3</v>
      </c>
      <c r="BO63" s="1">
        <v>78</v>
      </c>
      <c r="BP63" s="1">
        <v>1</v>
      </c>
      <c r="BQ63" s="1">
        <v>0</v>
      </c>
      <c r="BR63" s="1">
        <v>2</v>
      </c>
      <c r="BS63" s="1">
        <v>2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1</v>
      </c>
      <c r="CQ63" s="1">
        <v>2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1</v>
      </c>
      <c r="CY63" s="1">
        <v>0</v>
      </c>
      <c r="CZ63" s="1">
        <v>0</v>
      </c>
      <c r="DA63" s="1">
        <v>0</v>
      </c>
      <c r="DB63" s="1">
        <v>1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1</v>
      </c>
      <c r="DV63" s="1">
        <v>0</v>
      </c>
      <c r="DW63" s="1">
        <v>0</v>
      </c>
      <c r="DX63" s="1">
        <v>0</v>
      </c>
      <c r="DY63" s="1">
        <v>1</v>
      </c>
      <c r="DZ63" s="1">
        <v>1</v>
      </c>
      <c r="EA63" s="1">
        <v>2</v>
      </c>
      <c r="EB63" s="1">
        <v>0</v>
      </c>
      <c r="EC63" s="1">
        <v>0</v>
      </c>
      <c r="ED63" s="1">
        <v>0</v>
      </c>
      <c r="EE63" s="1">
        <v>1</v>
      </c>
      <c r="EF63" s="1">
        <v>1186</v>
      </c>
      <c r="EG63" s="1">
        <v>81</v>
      </c>
      <c r="EH63" s="1">
        <v>320</v>
      </c>
      <c r="EI63" s="19">
        <v>0</v>
      </c>
    </row>
    <row r="64" spans="4:139" x14ac:dyDescent="0.25">
      <c r="D64" s="72"/>
      <c r="E64" s="9" t="s">
        <v>188</v>
      </c>
      <c r="F64" s="10"/>
      <c r="G64" s="13">
        <v>491</v>
      </c>
      <c r="H64" s="11">
        <v>7</v>
      </c>
      <c r="I64" s="1">
        <v>30</v>
      </c>
      <c r="J64" s="1">
        <v>159</v>
      </c>
      <c r="K64" s="1">
        <v>13</v>
      </c>
      <c r="L64" s="1">
        <v>19</v>
      </c>
      <c r="M64" s="1">
        <v>4</v>
      </c>
      <c r="N64" s="1">
        <v>4</v>
      </c>
      <c r="O64" s="1">
        <v>6</v>
      </c>
      <c r="P64" s="1">
        <v>40</v>
      </c>
      <c r="Q64" s="1">
        <v>90</v>
      </c>
      <c r="R64" s="1">
        <v>12</v>
      </c>
      <c r="S64" s="1">
        <v>2</v>
      </c>
      <c r="T64" s="1">
        <v>2</v>
      </c>
      <c r="U64" s="1">
        <v>12</v>
      </c>
      <c r="V64" s="1">
        <v>10</v>
      </c>
      <c r="W64" s="1">
        <v>31</v>
      </c>
      <c r="X64" s="1">
        <v>4</v>
      </c>
      <c r="Y64" s="1">
        <v>1</v>
      </c>
      <c r="Z64" s="1">
        <v>164</v>
      </c>
      <c r="AA64" s="1">
        <v>6</v>
      </c>
      <c r="AB64" s="1">
        <v>1</v>
      </c>
      <c r="AC64" s="1">
        <v>10</v>
      </c>
      <c r="AD64" s="1">
        <v>26</v>
      </c>
      <c r="AE64" s="1">
        <v>49</v>
      </c>
      <c r="AF64" s="1">
        <v>12</v>
      </c>
      <c r="AG64" s="1">
        <v>5</v>
      </c>
      <c r="AH64" s="1">
        <v>4</v>
      </c>
      <c r="AI64" s="1">
        <v>13</v>
      </c>
      <c r="AJ64" s="1">
        <v>2</v>
      </c>
      <c r="AK64" s="1">
        <v>8</v>
      </c>
      <c r="AL64" s="1">
        <v>5</v>
      </c>
      <c r="AM64" s="1">
        <v>0</v>
      </c>
      <c r="AN64" s="1">
        <v>27</v>
      </c>
      <c r="AO64" s="1">
        <v>142</v>
      </c>
      <c r="AP64" s="1">
        <v>2</v>
      </c>
      <c r="AQ64" s="1">
        <v>43</v>
      </c>
      <c r="AR64" s="1">
        <v>1</v>
      </c>
      <c r="AS64" s="1">
        <v>11</v>
      </c>
      <c r="AT64" s="1">
        <v>17</v>
      </c>
      <c r="AU64" s="1">
        <v>28</v>
      </c>
      <c r="AV64" s="1">
        <v>22</v>
      </c>
      <c r="AW64" s="1">
        <v>50</v>
      </c>
      <c r="AX64" s="1">
        <v>1</v>
      </c>
      <c r="AY64" s="1">
        <v>9</v>
      </c>
      <c r="AZ64" s="1">
        <v>40</v>
      </c>
      <c r="BA64" s="1">
        <v>13</v>
      </c>
      <c r="BB64" s="1">
        <v>0</v>
      </c>
      <c r="BC64" s="1">
        <v>7</v>
      </c>
      <c r="BD64" s="1">
        <v>29</v>
      </c>
      <c r="BE64" s="1">
        <v>2</v>
      </c>
      <c r="BF64" s="1">
        <v>4</v>
      </c>
      <c r="BG64" s="1">
        <v>13</v>
      </c>
      <c r="BH64" s="1">
        <v>34</v>
      </c>
      <c r="BI64" s="1">
        <v>4</v>
      </c>
      <c r="BJ64" s="1">
        <v>8</v>
      </c>
      <c r="BK64" s="1">
        <v>6</v>
      </c>
      <c r="BL64" s="1">
        <v>1</v>
      </c>
      <c r="BM64" s="1">
        <v>0</v>
      </c>
      <c r="BN64" s="1">
        <v>0</v>
      </c>
      <c r="BO64" s="1">
        <v>103</v>
      </c>
      <c r="BP64" s="1">
        <v>0</v>
      </c>
      <c r="BQ64" s="1">
        <v>0</v>
      </c>
      <c r="BR64" s="1">
        <v>1</v>
      </c>
      <c r="BS64" s="1">
        <v>2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1</v>
      </c>
      <c r="CC64" s="1">
        <v>0</v>
      </c>
      <c r="CD64" s="1">
        <v>1</v>
      </c>
      <c r="CE64" s="1">
        <v>0</v>
      </c>
      <c r="CF64" s="1">
        <v>0</v>
      </c>
      <c r="CG64" s="1">
        <v>0</v>
      </c>
      <c r="CH64" s="1">
        <v>2</v>
      </c>
      <c r="CI64" s="1">
        <v>1</v>
      </c>
      <c r="CJ64" s="1">
        <v>0</v>
      </c>
      <c r="CK64" s="1">
        <v>0</v>
      </c>
      <c r="CL64" s="1">
        <v>0</v>
      </c>
      <c r="CM64" s="1">
        <v>1</v>
      </c>
      <c r="CN64" s="1">
        <v>0</v>
      </c>
      <c r="CO64" s="1">
        <v>0</v>
      </c>
      <c r="CP64" s="1">
        <v>0</v>
      </c>
      <c r="CQ64" s="1">
        <v>0</v>
      </c>
      <c r="CR64" s="1">
        <v>1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1</v>
      </c>
      <c r="CY64" s="1">
        <v>0</v>
      </c>
      <c r="CZ64" s="1">
        <v>0</v>
      </c>
      <c r="DA64" s="1">
        <v>0</v>
      </c>
      <c r="DB64" s="1">
        <v>6</v>
      </c>
      <c r="DC64" s="1">
        <v>0</v>
      </c>
      <c r="DD64" s="1">
        <v>0</v>
      </c>
      <c r="DE64" s="1">
        <v>1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1</v>
      </c>
      <c r="DO64" s="1">
        <v>0</v>
      </c>
      <c r="DP64" s="1">
        <v>1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1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1389</v>
      </c>
      <c r="EG64" s="1">
        <v>94</v>
      </c>
      <c r="EH64" s="1">
        <v>397</v>
      </c>
      <c r="EI64" s="19">
        <v>0</v>
      </c>
    </row>
    <row r="65" spans="4:139" x14ac:dyDescent="0.25">
      <c r="D65" s="72"/>
      <c r="E65" s="9" t="s">
        <v>189</v>
      </c>
      <c r="F65" s="10"/>
      <c r="G65" s="13">
        <v>152</v>
      </c>
      <c r="H65" s="11">
        <v>11</v>
      </c>
      <c r="I65" s="1">
        <v>2</v>
      </c>
      <c r="J65" s="1">
        <v>17</v>
      </c>
      <c r="K65" s="1">
        <v>2</v>
      </c>
      <c r="L65" s="1">
        <v>15</v>
      </c>
      <c r="M65" s="1">
        <v>6</v>
      </c>
      <c r="N65" s="1">
        <v>4</v>
      </c>
      <c r="O65" s="1">
        <v>13</v>
      </c>
      <c r="P65" s="1">
        <v>27</v>
      </c>
      <c r="Q65" s="1">
        <v>44</v>
      </c>
      <c r="R65" s="1">
        <v>1</v>
      </c>
      <c r="S65" s="1">
        <v>0</v>
      </c>
      <c r="T65" s="1">
        <v>0</v>
      </c>
      <c r="U65" s="1">
        <v>8</v>
      </c>
      <c r="V65" s="1">
        <v>7</v>
      </c>
      <c r="W65" s="1">
        <v>16</v>
      </c>
      <c r="X65" s="1">
        <v>18</v>
      </c>
      <c r="Y65" s="1">
        <v>13</v>
      </c>
      <c r="Z65" s="1">
        <v>22</v>
      </c>
      <c r="AA65" s="1">
        <v>2</v>
      </c>
      <c r="AB65" s="1">
        <v>3</v>
      </c>
      <c r="AC65" s="1">
        <v>5</v>
      </c>
      <c r="AD65" s="1">
        <v>23</v>
      </c>
      <c r="AE65" s="1">
        <v>26</v>
      </c>
      <c r="AF65" s="1">
        <v>19</v>
      </c>
      <c r="AG65" s="1">
        <v>10</v>
      </c>
      <c r="AH65" s="1">
        <v>10</v>
      </c>
      <c r="AI65" s="1">
        <v>27</v>
      </c>
      <c r="AJ65" s="1">
        <v>11</v>
      </c>
      <c r="AK65" s="1">
        <v>11</v>
      </c>
      <c r="AL65" s="1">
        <v>6</v>
      </c>
      <c r="AM65" s="1">
        <v>7</v>
      </c>
      <c r="AN65" s="1">
        <v>2</v>
      </c>
      <c r="AO65" s="1">
        <v>3</v>
      </c>
      <c r="AP65" s="1">
        <v>1</v>
      </c>
      <c r="AQ65" s="1">
        <v>17</v>
      </c>
      <c r="AR65" s="1">
        <v>1</v>
      </c>
      <c r="AS65" s="1">
        <v>21</v>
      </c>
      <c r="AT65" s="1">
        <v>15</v>
      </c>
      <c r="AU65" s="1">
        <v>15</v>
      </c>
      <c r="AV65" s="1">
        <v>5</v>
      </c>
      <c r="AW65" s="1">
        <v>3</v>
      </c>
      <c r="AX65" s="1">
        <v>3</v>
      </c>
      <c r="AY65" s="1">
        <v>24</v>
      </c>
      <c r="AZ65" s="1">
        <v>24</v>
      </c>
      <c r="BA65" s="1">
        <v>24</v>
      </c>
      <c r="BB65" s="1">
        <v>5</v>
      </c>
      <c r="BC65" s="1">
        <v>0</v>
      </c>
      <c r="BD65" s="1">
        <v>6</v>
      </c>
      <c r="BE65" s="1">
        <v>14</v>
      </c>
      <c r="BF65" s="1">
        <v>1</v>
      </c>
      <c r="BG65" s="1">
        <v>1</v>
      </c>
      <c r="BH65" s="1">
        <v>23</v>
      </c>
      <c r="BI65" s="1">
        <v>8</v>
      </c>
      <c r="BJ65" s="1">
        <v>2</v>
      </c>
      <c r="BK65" s="1">
        <v>15</v>
      </c>
      <c r="BL65" s="1">
        <v>3</v>
      </c>
      <c r="BM65" s="1">
        <v>1</v>
      </c>
      <c r="BN65" s="1">
        <v>9</v>
      </c>
      <c r="BO65" s="1">
        <v>8</v>
      </c>
      <c r="BP65" s="1">
        <v>5</v>
      </c>
      <c r="BQ65" s="1">
        <v>4</v>
      </c>
      <c r="BR65" s="1">
        <v>5</v>
      </c>
      <c r="BS65" s="1">
        <v>3</v>
      </c>
      <c r="BT65" s="1">
        <v>0</v>
      </c>
      <c r="BU65" s="1">
        <v>0</v>
      </c>
      <c r="BV65" s="1">
        <v>0</v>
      </c>
      <c r="BW65" s="1">
        <v>1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2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1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1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663</v>
      </c>
      <c r="EG65" s="1">
        <v>17</v>
      </c>
      <c r="EH65" s="1">
        <v>135</v>
      </c>
      <c r="EI65" s="19">
        <v>0</v>
      </c>
    </row>
    <row r="66" spans="4:139" x14ac:dyDescent="0.25">
      <c r="D66" s="72"/>
      <c r="E66" s="9" t="s">
        <v>190</v>
      </c>
      <c r="F66" s="10"/>
      <c r="G66" s="13">
        <v>372</v>
      </c>
      <c r="H66" s="11">
        <v>2</v>
      </c>
      <c r="I66" s="1">
        <v>7</v>
      </c>
      <c r="J66" s="1">
        <v>118</v>
      </c>
      <c r="K66" s="1">
        <v>2</v>
      </c>
      <c r="L66" s="1">
        <v>9</v>
      </c>
      <c r="M66" s="1">
        <v>7</v>
      </c>
      <c r="N66" s="1">
        <v>3</v>
      </c>
      <c r="O66" s="1">
        <v>7</v>
      </c>
      <c r="P66" s="1">
        <v>14</v>
      </c>
      <c r="Q66" s="1">
        <v>43</v>
      </c>
      <c r="R66" s="1">
        <v>14</v>
      </c>
      <c r="S66" s="1">
        <v>3</v>
      </c>
      <c r="T66" s="1">
        <v>1</v>
      </c>
      <c r="U66" s="1">
        <v>33</v>
      </c>
      <c r="V66" s="1">
        <v>28</v>
      </c>
      <c r="W66" s="1">
        <v>32</v>
      </c>
      <c r="X66" s="1">
        <v>3</v>
      </c>
      <c r="Y66" s="1">
        <v>2</v>
      </c>
      <c r="Z66" s="1">
        <v>101</v>
      </c>
      <c r="AA66" s="1">
        <v>6</v>
      </c>
      <c r="AB66" s="1">
        <v>1</v>
      </c>
      <c r="AC66" s="1">
        <v>8</v>
      </c>
      <c r="AD66" s="1">
        <v>22</v>
      </c>
      <c r="AE66" s="1">
        <v>27</v>
      </c>
      <c r="AF66" s="1">
        <v>4</v>
      </c>
      <c r="AG66" s="1">
        <v>2</v>
      </c>
      <c r="AH66" s="1">
        <v>1</v>
      </c>
      <c r="AI66" s="1">
        <v>3</v>
      </c>
      <c r="AJ66" s="1">
        <v>0</v>
      </c>
      <c r="AK66" s="1">
        <v>3</v>
      </c>
      <c r="AL66" s="1">
        <v>2</v>
      </c>
      <c r="AM66" s="1">
        <v>4</v>
      </c>
      <c r="AN66" s="1">
        <v>10</v>
      </c>
      <c r="AO66" s="1">
        <v>86</v>
      </c>
      <c r="AP66" s="1">
        <v>4</v>
      </c>
      <c r="AQ66" s="1">
        <v>28</v>
      </c>
      <c r="AR66" s="1">
        <v>0</v>
      </c>
      <c r="AS66" s="1">
        <v>31</v>
      </c>
      <c r="AT66" s="1">
        <v>11</v>
      </c>
      <c r="AU66" s="1">
        <v>24</v>
      </c>
      <c r="AV66" s="1">
        <v>10</v>
      </c>
      <c r="AW66" s="1">
        <v>31</v>
      </c>
      <c r="AX66" s="1">
        <v>2</v>
      </c>
      <c r="AY66" s="1">
        <v>1</v>
      </c>
      <c r="AZ66" s="1">
        <v>13</v>
      </c>
      <c r="BA66" s="1">
        <v>4</v>
      </c>
      <c r="BB66" s="1">
        <v>0</v>
      </c>
      <c r="BC66" s="1">
        <v>8</v>
      </c>
      <c r="BD66" s="1">
        <v>6</v>
      </c>
      <c r="BE66" s="1">
        <v>1</v>
      </c>
      <c r="BF66" s="1">
        <v>0</v>
      </c>
      <c r="BG66" s="1">
        <v>8</v>
      </c>
      <c r="BH66" s="1">
        <v>18</v>
      </c>
      <c r="BI66" s="1">
        <v>1</v>
      </c>
      <c r="BJ66" s="1">
        <v>3</v>
      </c>
      <c r="BK66" s="1">
        <v>5</v>
      </c>
      <c r="BL66" s="1">
        <v>0</v>
      </c>
      <c r="BM66" s="1">
        <v>2</v>
      </c>
      <c r="BN66" s="1">
        <v>5</v>
      </c>
      <c r="BO66" s="1">
        <v>16</v>
      </c>
      <c r="BP66" s="1">
        <v>0</v>
      </c>
      <c r="BQ66" s="1">
        <v>0</v>
      </c>
      <c r="BR66" s="1">
        <v>1</v>
      </c>
      <c r="BS66" s="1">
        <v>1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1</v>
      </c>
      <c r="CA66" s="1">
        <v>0</v>
      </c>
      <c r="CB66" s="1">
        <v>2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2</v>
      </c>
      <c r="CJ66" s="1">
        <v>0</v>
      </c>
      <c r="CK66" s="1">
        <v>0</v>
      </c>
      <c r="CL66" s="1">
        <v>1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1</v>
      </c>
      <c r="DB66" s="1">
        <v>0</v>
      </c>
      <c r="DC66" s="1">
        <v>0</v>
      </c>
      <c r="DD66" s="1">
        <v>1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1</v>
      </c>
      <c r="DV66" s="1">
        <v>0</v>
      </c>
      <c r="DW66" s="1">
        <v>1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1</v>
      </c>
      <c r="ED66" s="1">
        <v>0</v>
      </c>
      <c r="EE66" s="1">
        <v>0</v>
      </c>
      <c r="EF66" s="1">
        <v>853</v>
      </c>
      <c r="EG66" s="1">
        <v>92</v>
      </c>
      <c r="EH66" s="1">
        <v>280</v>
      </c>
      <c r="EI66" s="19">
        <v>0</v>
      </c>
    </row>
    <row r="67" spans="4:139" x14ac:dyDescent="0.25">
      <c r="D67" s="73"/>
      <c r="E67" s="29" t="s">
        <v>139</v>
      </c>
      <c r="F67" s="35"/>
      <c r="G67" s="34">
        <v>13</v>
      </c>
      <c r="H67" s="30">
        <v>2</v>
      </c>
      <c r="I67" s="6">
        <v>0</v>
      </c>
      <c r="J67" s="6">
        <v>4</v>
      </c>
      <c r="K67" s="6">
        <v>0</v>
      </c>
      <c r="L67" s="6">
        <v>0</v>
      </c>
      <c r="M67" s="6">
        <v>0</v>
      </c>
      <c r="N67" s="6">
        <v>0</v>
      </c>
      <c r="O67" s="6">
        <v>2</v>
      </c>
      <c r="P67" s="6">
        <v>2</v>
      </c>
      <c r="Q67" s="6">
        <v>2</v>
      </c>
      <c r="R67" s="6">
        <v>1</v>
      </c>
      <c r="S67" s="6">
        <v>0</v>
      </c>
      <c r="T67" s="6">
        <v>0</v>
      </c>
      <c r="U67" s="6">
        <v>0</v>
      </c>
      <c r="V67" s="6">
        <v>0</v>
      </c>
      <c r="W67" s="6">
        <v>1</v>
      </c>
      <c r="X67" s="6">
        <v>0</v>
      </c>
      <c r="Y67" s="6">
        <v>0</v>
      </c>
      <c r="Z67" s="6">
        <v>4</v>
      </c>
      <c r="AA67" s="6">
        <v>0</v>
      </c>
      <c r="AB67" s="6">
        <v>0</v>
      </c>
      <c r="AC67" s="6">
        <v>2</v>
      </c>
      <c r="AD67" s="6">
        <v>1</v>
      </c>
      <c r="AE67" s="6">
        <v>1</v>
      </c>
      <c r="AF67" s="6">
        <v>1</v>
      </c>
      <c r="AG67" s="6">
        <v>2</v>
      </c>
      <c r="AH67" s="6">
        <v>0</v>
      </c>
      <c r="AI67" s="6">
        <v>1</v>
      </c>
      <c r="AJ67" s="6">
        <v>0</v>
      </c>
      <c r="AK67" s="6">
        <v>1</v>
      </c>
      <c r="AL67" s="6">
        <v>0</v>
      </c>
      <c r="AM67" s="6">
        <v>0</v>
      </c>
      <c r="AN67" s="6">
        <v>1</v>
      </c>
      <c r="AO67" s="6">
        <v>2</v>
      </c>
      <c r="AP67" s="6">
        <v>1</v>
      </c>
      <c r="AQ67" s="6">
        <v>1</v>
      </c>
      <c r="AR67" s="6">
        <v>0</v>
      </c>
      <c r="AS67" s="6">
        <v>2</v>
      </c>
      <c r="AT67" s="6">
        <v>0</v>
      </c>
      <c r="AU67" s="6">
        <v>1</v>
      </c>
      <c r="AV67" s="6">
        <v>2</v>
      </c>
      <c r="AW67" s="6">
        <v>2</v>
      </c>
      <c r="AX67" s="6">
        <v>0</v>
      </c>
      <c r="AY67" s="6">
        <v>2</v>
      </c>
      <c r="AZ67" s="6">
        <v>1</v>
      </c>
      <c r="BA67" s="6">
        <v>1</v>
      </c>
      <c r="BB67" s="6">
        <v>0</v>
      </c>
      <c r="BC67" s="6">
        <v>1</v>
      </c>
      <c r="BD67" s="6">
        <v>0</v>
      </c>
      <c r="BE67" s="6">
        <v>0</v>
      </c>
      <c r="BF67" s="6">
        <v>0</v>
      </c>
      <c r="BG67" s="6">
        <v>1</v>
      </c>
      <c r="BH67" s="6">
        <v>0</v>
      </c>
      <c r="BI67" s="6">
        <v>1</v>
      </c>
      <c r="BJ67" s="6">
        <v>0</v>
      </c>
      <c r="BK67" s="6">
        <v>1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1</v>
      </c>
      <c r="EA67" s="6">
        <v>0</v>
      </c>
      <c r="EB67" s="6">
        <v>0</v>
      </c>
      <c r="EC67" s="6">
        <v>0</v>
      </c>
      <c r="ED67" s="6">
        <v>0</v>
      </c>
      <c r="EE67" s="6">
        <v>1</v>
      </c>
      <c r="EF67" s="6">
        <v>49</v>
      </c>
      <c r="EG67" s="6">
        <v>4</v>
      </c>
      <c r="EH67" s="6">
        <v>9</v>
      </c>
      <c r="EI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&amp;CN(6)</oddFooter>
  </headerFooter>
  <rowBreaks count="1" manualBreakCount="1">
    <brk id="6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4:EG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7" width="8.59765625" style="23" customWidth="1"/>
    <col min="138" max="16384" width="8.8984375" style="23"/>
  </cols>
  <sheetData>
    <row r="4" spans="2:137" x14ac:dyDescent="0.25">
      <c r="B4" s="33" t="str">
        <f xml:space="preserve"> HYPERLINK("#'目次'!B13", "[7]")</f>
        <v>[7]</v>
      </c>
      <c r="C4" s="23" t="s">
        <v>293</v>
      </c>
    </row>
    <row r="5" spans="2:137" x14ac:dyDescent="0.25">
      <c r="C5" s="23" t="s">
        <v>294</v>
      </c>
    </row>
    <row r="7" spans="2:137" x14ac:dyDescent="0.25">
      <c r="C7" s="23" t="s">
        <v>10</v>
      </c>
    </row>
    <row r="8" spans="2:137" ht="50.4" x14ac:dyDescent="0.25">
      <c r="D8" s="74"/>
      <c r="E8" s="75"/>
      <c r="F8" s="75"/>
      <c r="G8" s="39" t="s">
        <v>11</v>
      </c>
      <c r="H8" s="26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204</v>
      </c>
      <c r="EG8" s="37" t="s">
        <v>142</v>
      </c>
    </row>
    <row r="9" spans="2:13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38"/>
    </row>
    <row r="10" spans="2:137" x14ac:dyDescent="0.25">
      <c r="D10" s="27"/>
      <c r="E10" s="28" t="s">
        <v>11</v>
      </c>
      <c r="F10" s="36"/>
      <c r="G10" s="31">
        <v>2401</v>
      </c>
      <c r="H10" s="3">
        <v>10</v>
      </c>
      <c r="I10" s="3">
        <v>16</v>
      </c>
      <c r="J10" s="3">
        <v>286</v>
      </c>
      <c r="K10" s="3">
        <v>21</v>
      </c>
      <c r="L10" s="3">
        <v>16</v>
      </c>
      <c r="M10" s="3">
        <v>10</v>
      </c>
      <c r="N10" s="3">
        <v>19</v>
      </c>
      <c r="O10" s="3">
        <v>8</v>
      </c>
      <c r="P10" s="3">
        <v>108</v>
      </c>
      <c r="Q10" s="3">
        <v>181</v>
      </c>
      <c r="R10" s="3">
        <v>17</v>
      </c>
      <c r="S10" s="3">
        <v>2</v>
      </c>
      <c r="T10" s="3">
        <v>6</v>
      </c>
      <c r="U10" s="3">
        <v>125</v>
      </c>
      <c r="V10" s="3">
        <v>22</v>
      </c>
      <c r="W10" s="3">
        <v>46</v>
      </c>
      <c r="X10" s="3">
        <v>25</v>
      </c>
      <c r="Y10" s="3">
        <v>20</v>
      </c>
      <c r="Z10" s="3">
        <v>183</v>
      </c>
      <c r="AA10" s="3">
        <v>12</v>
      </c>
      <c r="AB10" s="3">
        <v>1</v>
      </c>
      <c r="AC10" s="3">
        <v>21</v>
      </c>
      <c r="AD10" s="3">
        <v>81</v>
      </c>
      <c r="AE10" s="3">
        <v>98</v>
      </c>
      <c r="AF10" s="3">
        <v>24</v>
      </c>
      <c r="AG10" s="3">
        <v>17</v>
      </c>
      <c r="AH10" s="3">
        <v>5</v>
      </c>
      <c r="AI10" s="3">
        <v>37</v>
      </c>
      <c r="AJ10" s="3">
        <v>1</v>
      </c>
      <c r="AK10" s="3">
        <v>22</v>
      </c>
      <c r="AL10" s="3">
        <v>5</v>
      </c>
      <c r="AM10" s="3">
        <v>6</v>
      </c>
      <c r="AN10" s="3">
        <v>30</v>
      </c>
      <c r="AO10" s="3">
        <v>95</v>
      </c>
      <c r="AP10" s="3">
        <v>2</v>
      </c>
      <c r="AQ10" s="3">
        <v>55</v>
      </c>
      <c r="AR10" s="3">
        <v>0</v>
      </c>
      <c r="AS10" s="3">
        <v>113</v>
      </c>
      <c r="AT10" s="3">
        <v>51</v>
      </c>
      <c r="AU10" s="3">
        <v>60</v>
      </c>
      <c r="AV10" s="3">
        <v>9</v>
      </c>
      <c r="AW10" s="3">
        <v>42</v>
      </c>
      <c r="AX10" s="3">
        <v>1</v>
      </c>
      <c r="AY10" s="3">
        <v>31</v>
      </c>
      <c r="AZ10" s="3">
        <v>51</v>
      </c>
      <c r="BA10" s="3">
        <v>20</v>
      </c>
      <c r="BB10" s="3">
        <v>1</v>
      </c>
      <c r="BC10" s="3">
        <v>7</v>
      </c>
      <c r="BD10" s="3">
        <v>31</v>
      </c>
      <c r="BE10" s="3">
        <v>12</v>
      </c>
      <c r="BF10" s="3">
        <v>0</v>
      </c>
      <c r="BG10" s="3">
        <v>8</v>
      </c>
      <c r="BH10" s="3">
        <v>31</v>
      </c>
      <c r="BI10" s="3">
        <v>12</v>
      </c>
      <c r="BJ10" s="3">
        <v>6</v>
      </c>
      <c r="BK10" s="3">
        <v>14</v>
      </c>
      <c r="BL10" s="3">
        <v>1</v>
      </c>
      <c r="BM10" s="3">
        <v>1</v>
      </c>
      <c r="BN10" s="3">
        <v>41</v>
      </c>
      <c r="BO10" s="3">
        <v>159</v>
      </c>
      <c r="BP10" s="3">
        <v>2</v>
      </c>
      <c r="BQ10" s="3">
        <v>6</v>
      </c>
      <c r="BR10" s="3">
        <v>2</v>
      </c>
      <c r="BS10" s="3">
        <v>10</v>
      </c>
      <c r="BT10" s="3">
        <v>1</v>
      </c>
      <c r="BU10" s="3">
        <v>1</v>
      </c>
      <c r="BV10" s="3">
        <v>0</v>
      </c>
      <c r="BW10" s="3">
        <v>1</v>
      </c>
      <c r="BX10" s="3">
        <v>0</v>
      </c>
      <c r="BY10" s="3">
        <v>0</v>
      </c>
      <c r="BZ10" s="3">
        <v>1</v>
      </c>
      <c r="CA10" s="3">
        <v>0</v>
      </c>
      <c r="CB10" s="3">
        <v>0</v>
      </c>
      <c r="CC10" s="3">
        <v>1</v>
      </c>
      <c r="CD10" s="3">
        <v>3</v>
      </c>
      <c r="CE10" s="3">
        <v>0</v>
      </c>
      <c r="CF10" s="3">
        <v>0</v>
      </c>
      <c r="CG10" s="3">
        <v>3</v>
      </c>
      <c r="CH10" s="3">
        <v>3</v>
      </c>
      <c r="CI10" s="3">
        <v>2</v>
      </c>
      <c r="CJ10" s="3">
        <v>0</v>
      </c>
      <c r="CK10" s="3">
        <v>0</v>
      </c>
      <c r="CL10" s="3">
        <v>1</v>
      </c>
      <c r="CM10" s="3">
        <v>0</v>
      </c>
      <c r="CN10" s="3">
        <v>1</v>
      </c>
      <c r="CO10" s="3">
        <v>0</v>
      </c>
      <c r="CP10" s="3">
        <v>1</v>
      </c>
      <c r="CQ10" s="3">
        <v>2</v>
      </c>
      <c r="CR10" s="3">
        <v>0</v>
      </c>
      <c r="CS10" s="3">
        <v>0</v>
      </c>
      <c r="CT10" s="3">
        <v>1</v>
      </c>
      <c r="CU10" s="3">
        <v>0</v>
      </c>
      <c r="CV10" s="3">
        <v>1</v>
      </c>
      <c r="CW10" s="3">
        <v>1</v>
      </c>
      <c r="CX10" s="3">
        <v>2</v>
      </c>
      <c r="CY10" s="3">
        <v>1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1</v>
      </c>
      <c r="DO10" s="3">
        <v>0</v>
      </c>
      <c r="DP10" s="3">
        <v>1</v>
      </c>
      <c r="DQ10" s="3">
        <v>0</v>
      </c>
      <c r="DR10" s="3">
        <v>1</v>
      </c>
      <c r="DS10" s="3">
        <v>0</v>
      </c>
      <c r="DT10" s="3">
        <v>0</v>
      </c>
      <c r="DU10" s="3">
        <v>2</v>
      </c>
      <c r="DV10" s="3">
        <v>0</v>
      </c>
      <c r="DW10" s="3">
        <v>2</v>
      </c>
      <c r="DX10" s="3">
        <v>0</v>
      </c>
      <c r="DY10" s="3">
        <v>1</v>
      </c>
      <c r="DZ10" s="3">
        <v>1</v>
      </c>
      <c r="EA10" s="3">
        <v>1</v>
      </c>
      <c r="EB10" s="3">
        <v>0</v>
      </c>
      <c r="EC10" s="3">
        <v>0</v>
      </c>
      <c r="ED10" s="3">
        <v>0</v>
      </c>
      <c r="EE10" s="3">
        <v>5</v>
      </c>
      <c r="EF10" s="3">
        <v>0</v>
      </c>
      <c r="EG10" s="45">
        <v>3</v>
      </c>
    </row>
    <row r="11" spans="2:137" x14ac:dyDescent="0.25">
      <c r="D11" s="71" t="s">
        <v>143</v>
      </c>
      <c r="E11" s="12" t="s">
        <v>144</v>
      </c>
      <c r="F11" s="7"/>
      <c r="G11" s="14">
        <v>94</v>
      </c>
      <c r="H11" s="8">
        <v>2</v>
      </c>
      <c r="I11" s="2">
        <v>1</v>
      </c>
      <c r="J11" s="2">
        <v>9</v>
      </c>
      <c r="K11" s="2">
        <v>2</v>
      </c>
      <c r="L11" s="2">
        <v>1</v>
      </c>
      <c r="M11" s="2">
        <v>1</v>
      </c>
      <c r="N11" s="2">
        <v>2</v>
      </c>
      <c r="O11" s="2">
        <v>0</v>
      </c>
      <c r="P11" s="2">
        <v>2</v>
      </c>
      <c r="Q11" s="2">
        <v>7</v>
      </c>
      <c r="R11" s="2">
        <v>0</v>
      </c>
      <c r="S11" s="2">
        <v>0</v>
      </c>
      <c r="T11" s="2">
        <v>0</v>
      </c>
      <c r="U11" s="2">
        <v>1</v>
      </c>
      <c r="V11" s="2">
        <v>1</v>
      </c>
      <c r="W11" s="2">
        <v>1</v>
      </c>
      <c r="X11" s="2">
        <v>2</v>
      </c>
      <c r="Y11" s="2">
        <v>0</v>
      </c>
      <c r="Z11" s="2">
        <v>6</v>
      </c>
      <c r="AA11" s="2">
        <v>0</v>
      </c>
      <c r="AB11" s="2">
        <v>0</v>
      </c>
      <c r="AC11" s="2">
        <v>2</v>
      </c>
      <c r="AD11" s="2">
        <v>4</v>
      </c>
      <c r="AE11" s="2">
        <v>2</v>
      </c>
      <c r="AF11" s="2">
        <v>0</v>
      </c>
      <c r="AG11" s="2">
        <v>0</v>
      </c>
      <c r="AH11" s="2">
        <v>0</v>
      </c>
      <c r="AI11" s="2">
        <v>1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5</v>
      </c>
      <c r="AP11" s="2">
        <v>0</v>
      </c>
      <c r="AQ11" s="2">
        <v>4</v>
      </c>
      <c r="AR11" s="2">
        <v>0</v>
      </c>
      <c r="AS11" s="2">
        <v>6</v>
      </c>
      <c r="AT11" s="2">
        <v>1</v>
      </c>
      <c r="AU11" s="2">
        <v>3</v>
      </c>
      <c r="AV11" s="2">
        <v>0</v>
      </c>
      <c r="AW11" s="2">
        <v>1</v>
      </c>
      <c r="AX11" s="2">
        <v>0</v>
      </c>
      <c r="AY11" s="2">
        <v>1</v>
      </c>
      <c r="AZ11" s="2">
        <v>2</v>
      </c>
      <c r="BA11" s="2">
        <v>1</v>
      </c>
      <c r="BB11" s="2">
        <v>0</v>
      </c>
      <c r="BC11" s="2">
        <v>3</v>
      </c>
      <c r="BD11" s="2">
        <v>1</v>
      </c>
      <c r="BE11" s="2">
        <v>0</v>
      </c>
      <c r="BF11" s="2">
        <v>0</v>
      </c>
      <c r="BG11" s="2">
        <v>0</v>
      </c>
      <c r="BH11" s="2">
        <v>2</v>
      </c>
      <c r="BI11" s="2">
        <v>1</v>
      </c>
      <c r="BJ11" s="2">
        <v>1</v>
      </c>
      <c r="BK11" s="2">
        <v>1</v>
      </c>
      <c r="BL11" s="2">
        <v>0</v>
      </c>
      <c r="BM11" s="2">
        <v>0</v>
      </c>
      <c r="BN11" s="2">
        <v>3</v>
      </c>
      <c r="BO11" s="2">
        <v>8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1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2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0">
        <v>0</v>
      </c>
    </row>
    <row r="12" spans="2:137" x14ac:dyDescent="0.25">
      <c r="D12" s="72"/>
      <c r="E12" s="9" t="s">
        <v>145</v>
      </c>
      <c r="F12" s="10"/>
      <c r="G12" s="13">
        <v>152</v>
      </c>
      <c r="H12" s="11">
        <v>0</v>
      </c>
      <c r="I12" s="1">
        <v>0</v>
      </c>
      <c r="J12" s="1">
        <v>22</v>
      </c>
      <c r="K12" s="1">
        <v>0</v>
      </c>
      <c r="L12" s="1">
        <v>3</v>
      </c>
      <c r="M12" s="1">
        <v>0</v>
      </c>
      <c r="N12" s="1">
        <v>2</v>
      </c>
      <c r="O12" s="1">
        <v>2</v>
      </c>
      <c r="P12" s="1">
        <v>7</v>
      </c>
      <c r="Q12" s="1">
        <v>15</v>
      </c>
      <c r="R12" s="1">
        <v>1</v>
      </c>
      <c r="S12" s="1">
        <v>0</v>
      </c>
      <c r="T12" s="1">
        <v>0</v>
      </c>
      <c r="U12" s="1">
        <v>4</v>
      </c>
      <c r="V12" s="1">
        <v>1</v>
      </c>
      <c r="W12" s="1">
        <v>6</v>
      </c>
      <c r="X12" s="1">
        <v>1</v>
      </c>
      <c r="Y12" s="1">
        <v>0</v>
      </c>
      <c r="Z12" s="1">
        <v>12</v>
      </c>
      <c r="AA12" s="1">
        <v>0</v>
      </c>
      <c r="AB12" s="1">
        <v>0</v>
      </c>
      <c r="AC12" s="1">
        <v>0</v>
      </c>
      <c r="AD12" s="1">
        <v>6</v>
      </c>
      <c r="AE12" s="1">
        <v>3</v>
      </c>
      <c r="AF12" s="1">
        <v>0</v>
      </c>
      <c r="AG12" s="1">
        <v>1</v>
      </c>
      <c r="AH12" s="1">
        <v>0</v>
      </c>
      <c r="AI12" s="1">
        <v>3</v>
      </c>
      <c r="AJ12" s="1">
        <v>1</v>
      </c>
      <c r="AK12" s="1">
        <v>3</v>
      </c>
      <c r="AL12" s="1">
        <v>0</v>
      </c>
      <c r="AM12" s="1">
        <v>1</v>
      </c>
      <c r="AN12" s="1">
        <v>2</v>
      </c>
      <c r="AO12" s="1">
        <v>5</v>
      </c>
      <c r="AP12" s="1">
        <v>1</v>
      </c>
      <c r="AQ12" s="1">
        <v>2</v>
      </c>
      <c r="AR12" s="1">
        <v>0</v>
      </c>
      <c r="AS12" s="1">
        <v>5</v>
      </c>
      <c r="AT12" s="1">
        <v>3</v>
      </c>
      <c r="AU12" s="1">
        <v>4</v>
      </c>
      <c r="AV12" s="1">
        <v>0</v>
      </c>
      <c r="AW12" s="1">
        <v>1</v>
      </c>
      <c r="AX12" s="1">
        <v>1</v>
      </c>
      <c r="AY12" s="1">
        <v>1</v>
      </c>
      <c r="AZ12" s="1">
        <v>3</v>
      </c>
      <c r="BA12" s="1">
        <v>3</v>
      </c>
      <c r="BB12" s="1">
        <v>0</v>
      </c>
      <c r="BC12" s="1">
        <v>3</v>
      </c>
      <c r="BD12" s="1">
        <v>4</v>
      </c>
      <c r="BE12" s="1">
        <v>1</v>
      </c>
      <c r="BF12" s="1">
        <v>0</v>
      </c>
      <c r="BG12" s="1">
        <v>2</v>
      </c>
      <c r="BH12" s="1">
        <v>2</v>
      </c>
      <c r="BI12" s="1">
        <v>0</v>
      </c>
      <c r="BJ12" s="1">
        <v>0</v>
      </c>
      <c r="BK12" s="1">
        <v>2</v>
      </c>
      <c r="BL12" s="1">
        <v>0</v>
      </c>
      <c r="BM12" s="1">
        <v>0</v>
      </c>
      <c r="BN12" s="1">
        <v>3</v>
      </c>
      <c r="BO12" s="1">
        <v>7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1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1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1</v>
      </c>
      <c r="EF12" s="1">
        <v>0</v>
      </c>
      <c r="EG12" s="19">
        <v>0</v>
      </c>
    </row>
    <row r="13" spans="2:137" x14ac:dyDescent="0.25">
      <c r="D13" s="72"/>
      <c r="E13" s="9" t="s">
        <v>146</v>
      </c>
      <c r="F13" s="10"/>
      <c r="G13" s="13">
        <v>890</v>
      </c>
      <c r="H13" s="11">
        <v>3</v>
      </c>
      <c r="I13" s="1">
        <v>4</v>
      </c>
      <c r="J13" s="1">
        <v>103</v>
      </c>
      <c r="K13" s="1">
        <v>5</v>
      </c>
      <c r="L13" s="1">
        <v>7</v>
      </c>
      <c r="M13" s="1">
        <v>7</v>
      </c>
      <c r="N13" s="1">
        <v>9</v>
      </c>
      <c r="O13" s="1">
        <v>1</v>
      </c>
      <c r="P13" s="1">
        <v>43</v>
      </c>
      <c r="Q13" s="1">
        <v>63</v>
      </c>
      <c r="R13" s="1">
        <v>5</v>
      </c>
      <c r="S13" s="1">
        <v>0</v>
      </c>
      <c r="T13" s="1">
        <v>1</v>
      </c>
      <c r="U13" s="1">
        <v>47</v>
      </c>
      <c r="V13" s="1">
        <v>9</v>
      </c>
      <c r="W13" s="1">
        <v>15</v>
      </c>
      <c r="X13" s="1">
        <v>8</v>
      </c>
      <c r="Y13" s="1">
        <v>10</v>
      </c>
      <c r="Z13" s="1">
        <v>70</v>
      </c>
      <c r="AA13" s="1">
        <v>1</v>
      </c>
      <c r="AB13" s="1">
        <v>0</v>
      </c>
      <c r="AC13" s="1">
        <v>9</v>
      </c>
      <c r="AD13" s="1">
        <v>30</v>
      </c>
      <c r="AE13" s="1">
        <v>38</v>
      </c>
      <c r="AF13" s="1">
        <v>8</v>
      </c>
      <c r="AG13" s="1">
        <v>8</v>
      </c>
      <c r="AH13" s="1">
        <v>2</v>
      </c>
      <c r="AI13" s="1">
        <v>17</v>
      </c>
      <c r="AJ13" s="1">
        <v>0</v>
      </c>
      <c r="AK13" s="1">
        <v>7</v>
      </c>
      <c r="AL13" s="1">
        <v>2</v>
      </c>
      <c r="AM13" s="1">
        <v>0</v>
      </c>
      <c r="AN13" s="1">
        <v>18</v>
      </c>
      <c r="AO13" s="1">
        <v>33</v>
      </c>
      <c r="AP13" s="1">
        <v>1</v>
      </c>
      <c r="AQ13" s="1">
        <v>20</v>
      </c>
      <c r="AR13" s="1">
        <v>0</v>
      </c>
      <c r="AS13" s="1">
        <v>34</v>
      </c>
      <c r="AT13" s="1">
        <v>25</v>
      </c>
      <c r="AU13" s="1">
        <v>11</v>
      </c>
      <c r="AV13" s="1">
        <v>4</v>
      </c>
      <c r="AW13" s="1">
        <v>19</v>
      </c>
      <c r="AX13" s="1">
        <v>0</v>
      </c>
      <c r="AY13" s="1">
        <v>12</v>
      </c>
      <c r="AZ13" s="1">
        <v>19</v>
      </c>
      <c r="BA13" s="1">
        <v>6</v>
      </c>
      <c r="BB13" s="1">
        <v>0</v>
      </c>
      <c r="BC13" s="1">
        <v>1</v>
      </c>
      <c r="BD13" s="1">
        <v>10</v>
      </c>
      <c r="BE13" s="1">
        <v>6</v>
      </c>
      <c r="BF13" s="1">
        <v>0</v>
      </c>
      <c r="BG13" s="1">
        <v>3</v>
      </c>
      <c r="BH13" s="1">
        <v>12</v>
      </c>
      <c r="BI13" s="1">
        <v>4</v>
      </c>
      <c r="BJ13" s="1">
        <v>2</v>
      </c>
      <c r="BK13" s="1">
        <v>8</v>
      </c>
      <c r="BL13" s="1">
        <v>1</v>
      </c>
      <c r="BM13" s="1">
        <v>0</v>
      </c>
      <c r="BN13" s="1">
        <v>12</v>
      </c>
      <c r="BO13" s="1">
        <v>72</v>
      </c>
      <c r="BP13" s="1">
        <v>0</v>
      </c>
      <c r="BQ13" s="1">
        <v>2</v>
      </c>
      <c r="BR13" s="1">
        <v>0</v>
      </c>
      <c r="BS13" s="1">
        <v>4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1</v>
      </c>
      <c r="CA13" s="1">
        <v>0</v>
      </c>
      <c r="CB13" s="1">
        <v>0</v>
      </c>
      <c r="CC13" s="1">
        <v>0</v>
      </c>
      <c r="CD13" s="1">
        <v>1</v>
      </c>
      <c r="CE13" s="1">
        <v>0</v>
      </c>
      <c r="CF13" s="1">
        <v>0</v>
      </c>
      <c r="CG13" s="1">
        <v>2</v>
      </c>
      <c r="CH13" s="1">
        <v>2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1</v>
      </c>
      <c r="CQ13" s="1">
        <v>2</v>
      </c>
      <c r="CR13" s="1">
        <v>0</v>
      </c>
      <c r="CS13" s="1">
        <v>0</v>
      </c>
      <c r="CT13" s="1">
        <v>1</v>
      </c>
      <c r="CU13" s="1">
        <v>0</v>
      </c>
      <c r="CV13" s="1">
        <v>1</v>
      </c>
      <c r="CW13" s="1">
        <v>0</v>
      </c>
      <c r="CX13" s="1">
        <v>1</v>
      </c>
      <c r="CY13" s="1">
        <v>1</v>
      </c>
      <c r="CZ13" s="1">
        <v>0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1</v>
      </c>
      <c r="DS13" s="1">
        <v>0</v>
      </c>
      <c r="DT13" s="1">
        <v>0</v>
      </c>
      <c r="DU13" s="1">
        <v>1</v>
      </c>
      <c r="DV13" s="1">
        <v>0</v>
      </c>
      <c r="DW13" s="1">
        <v>1</v>
      </c>
      <c r="DX13" s="1">
        <v>0</v>
      </c>
      <c r="DY13" s="1">
        <v>0</v>
      </c>
      <c r="DZ13" s="1">
        <v>1</v>
      </c>
      <c r="EA13" s="1">
        <v>0</v>
      </c>
      <c r="EB13" s="1">
        <v>0</v>
      </c>
      <c r="EC13" s="1">
        <v>0</v>
      </c>
      <c r="ED13" s="1">
        <v>0</v>
      </c>
      <c r="EE13" s="1">
        <v>1</v>
      </c>
      <c r="EF13" s="1">
        <v>0</v>
      </c>
      <c r="EG13" s="19">
        <v>0</v>
      </c>
    </row>
    <row r="14" spans="2:137" x14ac:dyDescent="0.25">
      <c r="D14" s="72"/>
      <c r="E14" s="9" t="s">
        <v>147</v>
      </c>
      <c r="F14" s="10"/>
      <c r="G14" s="13">
        <v>401</v>
      </c>
      <c r="H14" s="11">
        <v>0</v>
      </c>
      <c r="I14" s="1">
        <v>7</v>
      </c>
      <c r="J14" s="1">
        <v>49</v>
      </c>
      <c r="K14" s="1">
        <v>4</v>
      </c>
      <c r="L14" s="1">
        <v>0</v>
      </c>
      <c r="M14" s="1">
        <v>0</v>
      </c>
      <c r="N14" s="1">
        <v>0</v>
      </c>
      <c r="O14" s="1">
        <v>4</v>
      </c>
      <c r="P14" s="1">
        <v>14</v>
      </c>
      <c r="Q14" s="1">
        <v>30</v>
      </c>
      <c r="R14" s="1">
        <v>2</v>
      </c>
      <c r="S14" s="1">
        <v>2</v>
      </c>
      <c r="T14" s="1">
        <v>2</v>
      </c>
      <c r="U14" s="1">
        <v>30</v>
      </c>
      <c r="V14" s="1">
        <v>6</v>
      </c>
      <c r="W14" s="1">
        <v>4</v>
      </c>
      <c r="X14" s="1">
        <v>7</v>
      </c>
      <c r="Y14" s="1">
        <v>2</v>
      </c>
      <c r="Z14" s="1">
        <v>33</v>
      </c>
      <c r="AA14" s="1">
        <v>3</v>
      </c>
      <c r="AB14" s="1">
        <v>0</v>
      </c>
      <c r="AC14" s="1">
        <v>3</v>
      </c>
      <c r="AD14" s="1">
        <v>14</v>
      </c>
      <c r="AE14" s="1">
        <v>18</v>
      </c>
      <c r="AF14" s="1">
        <v>7</v>
      </c>
      <c r="AG14" s="1">
        <v>1</v>
      </c>
      <c r="AH14" s="1">
        <v>2</v>
      </c>
      <c r="AI14" s="1">
        <v>8</v>
      </c>
      <c r="AJ14" s="1">
        <v>0</v>
      </c>
      <c r="AK14" s="1">
        <v>5</v>
      </c>
      <c r="AL14" s="1">
        <v>0</v>
      </c>
      <c r="AM14" s="1">
        <v>1</v>
      </c>
      <c r="AN14" s="1">
        <v>2</v>
      </c>
      <c r="AO14" s="1">
        <v>14</v>
      </c>
      <c r="AP14" s="1">
        <v>0</v>
      </c>
      <c r="AQ14" s="1">
        <v>9</v>
      </c>
      <c r="AR14" s="1">
        <v>0</v>
      </c>
      <c r="AS14" s="1">
        <v>15</v>
      </c>
      <c r="AT14" s="1">
        <v>10</v>
      </c>
      <c r="AU14" s="1">
        <v>19</v>
      </c>
      <c r="AV14" s="1">
        <v>1</v>
      </c>
      <c r="AW14" s="1">
        <v>9</v>
      </c>
      <c r="AX14" s="1">
        <v>0</v>
      </c>
      <c r="AY14" s="1">
        <v>2</v>
      </c>
      <c r="AZ14" s="1">
        <v>9</v>
      </c>
      <c r="BA14" s="1">
        <v>3</v>
      </c>
      <c r="BB14" s="1">
        <v>1</v>
      </c>
      <c r="BC14" s="1">
        <v>0</v>
      </c>
      <c r="BD14" s="1">
        <v>4</v>
      </c>
      <c r="BE14" s="1">
        <v>3</v>
      </c>
      <c r="BF14" s="1">
        <v>0</v>
      </c>
      <c r="BG14" s="1">
        <v>0</v>
      </c>
      <c r="BH14" s="1">
        <v>4</v>
      </c>
      <c r="BI14" s="1">
        <v>2</v>
      </c>
      <c r="BJ14" s="1">
        <v>1</v>
      </c>
      <c r="BK14" s="1">
        <v>0</v>
      </c>
      <c r="BL14" s="1">
        <v>0</v>
      </c>
      <c r="BM14" s="1">
        <v>0</v>
      </c>
      <c r="BN14" s="1">
        <v>4</v>
      </c>
      <c r="BO14" s="1">
        <v>23</v>
      </c>
      <c r="BP14" s="1">
        <v>0</v>
      </c>
      <c r="BQ14" s="1">
        <v>0</v>
      </c>
      <c r="BR14" s="1">
        <v>0</v>
      </c>
      <c r="BS14" s="1">
        <v>2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1</v>
      </c>
      <c r="CH14" s="1">
        <v>0</v>
      </c>
      <c r="CI14" s="1">
        <v>0</v>
      </c>
      <c r="CJ14" s="1">
        <v>0</v>
      </c>
      <c r="CK14" s="1">
        <v>0</v>
      </c>
      <c r="CL14" s="1">
        <v>1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1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1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1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9">
        <v>0</v>
      </c>
    </row>
    <row r="15" spans="2:137" x14ac:dyDescent="0.25">
      <c r="D15" s="72"/>
      <c r="E15" s="9" t="s">
        <v>148</v>
      </c>
      <c r="F15" s="10"/>
      <c r="G15" s="13">
        <v>396</v>
      </c>
      <c r="H15" s="11">
        <v>3</v>
      </c>
      <c r="I15" s="1">
        <v>2</v>
      </c>
      <c r="J15" s="1">
        <v>55</v>
      </c>
      <c r="K15" s="1">
        <v>3</v>
      </c>
      <c r="L15" s="1">
        <v>1</v>
      </c>
      <c r="M15" s="1">
        <v>0</v>
      </c>
      <c r="N15" s="1">
        <v>3</v>
      </c>
      <c r="O15" s="1">
        <v>1</v>
      </c>
      <c r="P15" s="1">
        <v>21</v>
      </c>
      <c r="Q15" s="1">
        <v>39</v>
      </c>
      <c r="R15" s="1">
        <v>2</v>
      </c>
      <c r="S15" s="1">
        <v>0</v>
      </c>
      <c r="T15" s="1">
        <v>0</v>
      </c>
      <c r="U15" s="1">
        <v>16</v>
      </c>
      <c r="V15" s="1">
        <v>2</v>
      </c>
      <c r="W15" s="1">
        <v>8</v>
      </c>
      <c r="X15" s="1">
        <v>2</v>
      </c>
      <c r="Y15" s="1">
        <v>4</v>
      </c>
      <c r="Z15" s="1">
        <v>26</v>
      </c>
      <c r="AA15" s="1">
        <v>4</v>
      </c>
      <c r="AB15" s="1">
        <v>0</v>
      </c>
      <c r="AC15" s="1">
        <v>6</v>
      </c>
      <c r="AD15" s="1">
        <v>14</v>
      </c>
      <c r="AE15" s="1">
        <v>21</v>
      </c>
      <c r="AF15" s="1">
        <v>5</v>
      </c>
      <c r="AG15" s="1">
        <v>4</v>
      </c>
      <c r="AH15" s="1">
        <v>1</v>
      </c>
      <c r="AI15" s="1">
        <v>4</v>
      </c>
      <c r="AJ15" s="1">
        <v>0</v>
      </c>
      <c r="AK15" s="1">
        <v>2</v>
      </c>
      <c r="AL15" s="1">
        <v>0</v>
      </c>
      <c r="AM15" s="1">
        <v>1</v>
      </c>
      <c r="AN15" s="1">
        <v>4</v>
      </c>
      <c r="AO15" s="1">
        <v>19</v>
      </c>
      <c r="AP15" s="1">
        <v>0</v>
      </c>
      <c r="AQ15" s="1">
        <v>6</v>
      </c>
      <c r="AR15" s="1">
        <v>0</v>
      </c>
      <c r="AS15" s="1">
        <v>25</v>
      </c>
      <c r="AT15" s="1">
        <v>5</v>
      </c>
      <c r="AU15" s="1">
        <v>7</v>
      </c>
      <c r="AV15" s="1">
        <v>2</v>
      </c>
      <c r="AW15" s="1">
        <v>9</v>
      </c>
      <c r="AX15" s="1">
        <v>0</v>
      </c>
      <c r="AY15" s="1">
        <v>4</v>
      </c>
      <c r="AZ15" s="1">
        <v>6</v>
      </c>
      <c r="BA15" s="1">
        <v>2</v>
      </c>
      <c r="BB15" s="1">
        <v>0</v>
      </c>
      <c r="BC15" s="1">
        <v>0</v>
      </c>
      <c r="BD15" s="1">
        <v>6</v>
      </c>
      <c r="BE15" s="1">
        <v>1</v>
      </c>
      <c r="BF15" s="1">
        <v>0</v>
      </c>
      <c r="BG15" s="1">
        <v>3</v>
      </c>
      <c r="BH15" s="1">
        <v>6</v>
      </c>
      <c r="BI15" s="1">
        <v>2</v>
      </c>
      <c r="BJ15" s="1">
        <v>1</v>
      </c>
      <c r="BK15" s="1">
        <v>2</v>
      </c>
      <c r="BL15" s="1">
        <v>0</v>
      </c>
      <c r="BM15" s="1">
        <v>0</v>
      </c>
      <c r="BN15" s="1">
        <v>9</v>
      </c>
      <c r="BO15" s="1">
        <v>15</v>
      </c>
      <c r="BP15" s="1">
        <v>1</v>
      </c>
      <c r="BQ15" s="1">
        <v>3</v>
      </c>
      <c r="BR15" s="1">
        <v>0</v>
      </c>
      <c r="BS15" s="1">
        <v>2</v>
      </c>
      <c r="BT15" s="1">
        <v>1</v>
      </c>
      <c r="BU15" s="1">
        <v>0</v>
      </c>
      <c r="BV15" s="1">
        <v>0</v>
      </c>
      <c r="BW15" s="1">
        <v>1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2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1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9">
        <v>1</v>
      </c>
    </row>
    <row r="16" spans="2:137" x14ac:dyDescent="0.25">
      <c r="D16" s="72"/>
      <c r="E16" s="9" t="s">
        <v>149</v>
      </c>
      <c r="F16" s="10"/>
      <c r="G16" s="13">
        <v>147</v>
      </c>
      <c r="H16" s="11">
        <v>1</v>
      </c>
      <c r="I16" s="1">
        <v>1</v>
      </c>
      <c r="J16" s="1">
        <v>13</v>
      </c>
      <c r="K16" s="1">
        <v>3</v>
      </c>
      <c r="L16" s="1">
        <v>3</v>
      </c>
      <c r="M16" s="1">
        <v>0</v>
      </c>
      <c r="N16" s="1">
        <v>0</v>
      </c>
      <c r="O16" s="1">
        <v>0</v>
      </c>
      <c r="P16" s="1">
        <v>6</v>
      </c>
      <c r="Q16" s="1">
        <v>11</v>
      </c>
      <c r="R16" s="1">
        <v>2</v>
      </c>
      <c r="S16" s="1">
        <v>0</v>
      </c>
      <c r="T16" s="1">
        <v>0</v>
      </c>
      <c r="U16" s="1">
        <v>7</v>
      </c>
      <c r="V16" s="1">
        <v>0</v>
      </c>
      <c r="W16" s="1">
        <v>3</v>
      </c>
      <c r="X16" s="1">
        <v>2</v>
      </c>
      <c r="Y16" s="1">
        <v>1</v>
      </c>
      <c r="Z16" s="1">
        <v>16</v>
      </c>
      <c r="AA16" s="1">
        <v>1</v>
      </c>
      <c r="AB16" s="1">
        <v>0</v>
      </c>
      <c r="AC16" s="1">
        <v>0</v>
      </c>
      <c r="AD16" s="1">
        <v>3</v>
      </c>
      <c r="AE16" s="1">
        <v>4</v>
      </c>
      <c r="AF16" s="1">
        <v>2</v>
      </c>
      <c r="AG16" s="1">
        <v>2</v>
      </c>
      <c r="AH16" s="1">
        <v>0</v>
      </c>
      <c r="AI16" s="1">
        <v>3</v>
      </c>
      <c r="AJ16" s="1">
        <v>0</v>
      </c>
      <c r="AK16" s="1">
        <v>3</v>
      </c>
      <c r="AL16" s="1">
        <v>0</v>
      </c>
      <c r="AM16" s="1">
        <v>1</v>
      </c>
      <c r="AN16" s="1">
        <v>1</v>
      </c>
      <c r="AO16" s="1">
        <v>5</v>
      </c>
      <c r="AP16" s="1">
        <v>0</v>
      </c>
      <c r="AQ16" s="1">
        <v>2</v>
      </c>
      <c r="AR16" s="1">
        <v>0</v>
      </c>
      <c r="AS16" s="1">
        <v>8</v>
      </c>
      <c r="AT16" s="1">
        <v>6</v>
      </c>
      <c r="AU16" s="1">
        <v>7</v>
      </c>
      <c r="AV16" s="1">
        <v>2</v>
      </c>
      <c r="AW16" s="1">
        <v>0</v>
      </c>
      <c r="AX16" s="1">
        <v>0</v>
      </c>
      <c r="AY16" s="1">
        <v>2</v>
      </c>
      <c r="AZ16" s="1">
        <v>2</v>
      </c>
      <c r="BA16" s="1">
        <v>1</v>
      </c>
      <c r="BB16" s="1">
        <v>0</v>
      </c>
      <c r="BC16" s="1">
        <v>0</v>
      </c>
      <c r="BD16" s="1">
        <v>1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1</v>
      </c>
      <c r="BK16" s="1">
        <v>0</v>
      </c>
      <c r="BL16" s="1">
        <v>0</v>
      </c>
      <c r="BM16" s="1">
        <v>0</v>
      </c>
      <c r="BN16" s="1">
        <v>5</v>
      </c>
      <c r="BO16" s="1">
        <v>10</v>
      </c>
      <c r="BP16" s="1">
        <v>0</v>
      </c>
      <c r="BQ16" s="1">
        <v>1</v>
      </c>
      <c r="BR16" s="1">
        <v>0</v>
      </c>
      <c r="BS16" s="1">
        <v>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1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1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9">
        <v>1</v>
      </c>
    </row>
    <row r="17" spans="4:137" x14ac:dyDescent="0.25">
      <c r="D17" s="72"/>
      <c r="E17" s="9" t="s">
        <v>150</v>
      </c>
      <c r="F17" s="10"/>
      <c r="G17" s="13">
        <v>61</v>
      </c>
      <c r="H17" s="11">
        <v>0</v>
      </c>
      <c r="I17" s="1">
        <v>0</v>
      </c>
      <c r="J17" s="1">
        <v>8</v>
      </c>
      <c r="K17" s="1">
        <v>0</v>
      </c>
      <c r="L17" s="1">
        <v>0</v>
      </c>
      <c r="M17" s="1">
        <v>0</v>
      </c>
      <c r="N17" s="1">
        <v>2</v>
      </c>
      <c r="O17" s="1">
        <v>0</v>
      </c>
      <c r="P17" s="1">
        <v>5</v>
      </c>
      <c r="Q17" s="1">
        <v>2</v>
      </c>
      <c r="R17" s="1">
        <v>1</v>
      </c>
      <c r="S17" s="1">
        <v>0</v>
      </c>
      <c r="T17" s="1">
        <v>0</v>
      </c>
      <c r="U17" s="1">
        <v>4</v>
      </c>
      <c r="V17" s="1">
        <v>1</v>
      </c>
      <c r="W17" s="1">
        <v>2</v>
      </c>
      <c r="X17" s="1">
        <v>0</v>
      </c>
      <c r="Y17" s="1">
        <v>1</v>
      </c>
      <c r="Z17" s="1">
        <v>1</v>
      </c>
      <c r="AA17" s="1">
        <v>1</v>
      </c>
      <c r="AB17" s="1">
        <v>0</v>
      </c>
      <c r="AC17" s="1">
        <v>0</v>
      </c>
      <c r="AD17" s="1">
        <v>0</v>
      </c>
      <c r="AE17" s="1">
        <v>2</v>
      </c>
      <c r="AF17" s="1">
        <v>0</v>
      </c>
      <c r="AG17" s="1">
        <v>0</v>
      </c>
      <c r="AH17" s="1">
        <v>0</v>
      </c>
      <c r="AI17" s="1">
        <v>1</v>
      </c>
      <c r="AJ17" s="1">
        <v>0</v>
      </c>
      <c r="AK17" s="1">
        <v>1</v>
      </c>
      <c r="AL17" s="1">
        <v>0</v>
      </c>
      <c r="AM17" s="1">
        <v>1</v>
      </c>
      <c r="AN17" s="1">
        <v>0</v>
      </c>
      <c r="AO17" s="1">
        <v>3</v>
      </c>
      <c r="AP17" s="1">
        <v>0</v>
      </c>
      <c r="AQ17" s="1">
        <v>1</v>
      </c>
      <c r="AR17" s="1">
        <v>0</v>
      </c>
      <c r="AS17" s="1">
        <v>2</v>
      </c>
      <c r="AT17" s="1">
        <v>1</v>
      </c>
      <c r="AU17" s="1">
        <v>2</v>
      </c>
      <c r="AV17" s="1">
        <v>0</v>
      </c>
      <c r="AW17" s="1">
        <v>1</v>
      </c>
      <c r="AX17" s="1">
        <v>0</v>
      </c>
      <c r="AY17" s="1">
        <v>3</v>
      </c>
      <c r="AZ17" s="1">
        <v>3</v>
      </c>
      <c r="BA17" s="1">
        <v>1</v>
      </c>
      <c r="BB17" s="1">
        <v>0</v>
      </c>
      <c r="BC17" s="1">
        <v>0</v>
      </c>
      <c r="BD17" s="1">
        <v>1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7</v>
      </c>
      <c r="BP17" s="1">
        <v>1</v>
      </c>
      <c r="BQ17" s="1">
        <v>0</v>
      </c>
      <c r="BR17" s="1">
        <v>2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9">
        <v>0</v>
      </c>
    </row>
    <row r="18" spans="4:137" x14ac:dyDescent="0.25">
      <c r="D18" s="72"/>
      <c r="E18" s="9" t="s">
        <v>151</v>
      </c>
      <c r="F18" s="10"/>
      <c r="G18" s="13">
        <v>260</v>
      </c>
      <c r="H18" s="11">
        <v>1</v>
      </c>
      <c r="I18" s="1">
        <v>1</v>
      </c>
      <c r="J18" s="1">
        <v>27</v>
      </c>
      <c r="K18" s="1">
        <v>4</v>
      </c>
      <c r="L18" s="1">
        <v>1</v>
      </c>
      <c r="M18" s="1">
        <v>2</v>
      </c>
      <c r="N18" s="1">
        <v>1</v>
      </c>
      <c r="O18" s="1">
        <v>0</v>
      </c>
      <c r="P18" s="1">
        <v>10</v>
      </c>
      <c r="Q18" s="1">
        <v>14</v>
      </c>
      <c r="R18" s="1">
        <v>4</v>
      </c>
      <c r="S18" s="1">
        <v>0</v>
      </c>
      <c r="T18" s="1">
        <v>3</v>
      </c>
      <c r="U18" s="1">
        <v>16</v>
      </c>
      <c r="V18" s="1">
        <v>2</v>
      </c>
      <c r="W18" s="1">
        <v>7</v>
      </c>
      <c r="X18" s="1">
        <v>3</v>
      </c>
      <c r="Y18" s="1">
        <v>2</v>
      </c>
      <c r="Z18" s="1">
        <v>19</v>
      </c>
      <c r="AA18" s="1">
        <v>2</v>
      </c>
      <c r="AB18" s="1">
        <v>1</v>
      </c>
      <c r="AC18" s="1">
        <v>1</v>
      </c>
      <c r="AD18" s="1">
        <v>10</v>
      </c>
      <c r="AE18" s="1">
        <v>10</v>
      </c>
      <c r="AF18" s="1">
        <v>2</v>
      </c>
      <c r="AG18" s="1">
        <v>1</v>
      </c>
      <c r="AH18" s="1">
        <v>0</v>
      </c>
      <c r="AI18" s="1">
        <v>0</v>
      </c>
      <c r="AJ18" s="1">
        <v>0</v>
      </c>
      <c r="AK18" s="1">
        <v>1</v>
      </c>
      <c r="AL18" s="1">
        <v>3</v>
      </c>
      <c r="AM18" s="1">
        <v>1</v>
      </c>
      <c r="AN18" s="1">
        <v>3</v>
      </c>
      <c r="AO18" s="1">
        <v>11</v>
      </c>
      <c r="AP18" s="1">
        <v>0</v>
      </c>
      <c r="AQ18" s="1">
        <v>11</v>
      </c>
      <c r="AR18" s="1">
        <v>0</v>
      </c>
      <c r="AS18" s="1">
        <v>18</v>
      </c>
      <c r="AT18" s="1">
        <v>0</v>
      </c>
      <c r="AU18" s="1">
        <v>7</v>
      </c>
      <c r="AV18" s="1">
        <v>0</v>
      </c>
      <c r="AW18" s="1">
        <v>2</v>
      </c>
      <c r="AX18" s="1">
        <v>0</v>
      </c>
      <c r="AY18" s="1">
        <v>6</v>
      </c>
      <c r="AZ18" s="1">
        <v>7</v>
      </c>
      <c r="BA18" s="1">
        <v>3</v>
      </c>
      <c r="BB18" s="1">
        <v>0</v>
      </c>
      <c r="BC18" s="1">
        <v>0</v>
      </c>
      <c r="BD18" s="1">
        <v>4</v>
      </c>
      <c r="BE18" s="1">
        <v>1</v>
      </c>
      <c r="BF18" s="1">
        <v>0</v>
      </c>
      <c r="BG18" s="1">
        <v>0</v>
      </c>
      <c r="BH18" s="1">
        <v>5</v>
      </c>
      <c r="BI18" s="1">
        <v>3</v>
      </c>
      <c r="BJ18" s="1">
        <v>0</v>
      </c>
      <c r="BK18" s="1">
        <v>1</v>
      </c>
      <c r="BL18" s="1">
        <v>0</v>
      </c>
      <c r="BM18" s="1">
        <v>1</v>
      </c>
      <c r="BN18" s="1">
        <v>5</v>
      </c>
      <c r="BO18" s="1">
        <v>17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1</v>
      </c>
      <c r="DX18" s="1">
        <v>0</v>
      </c>
      <c r="DY18" s="1">
        <v>1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3</v>
      </c>
      <c r="EF18" s="1">
        <v>0</v>
      </c>
      <c r="EG18" s="19">
        <v>1</v>
      </c>
    </row>
    <row r="19" spans="4:137" x14ac:dyDescent="0.25">
      <c r="D19" s="71" t="s">
        <v>152</v>
      </c>
      <c r="E19" s="12" t="s">
        <v>153</v>
      </c>
      <c r="F19" s="7"/>
      <c r="G19" s="14">
        <v>731</v>
      </c>
      <c r="H19" s="8">
        <v>3</v>
      </c>
      <c r="I19" s="2">
        <v>7</v>
      </c>
      <c r="J19" s="2">
        <v>63</v>
      </c>
      <c r="K19" s="2">
        <v>11</v>
      </c>
      <c r="L19" s="2">
        <v>7</v>
      </c>
      <c r="M19" s="2">
        <v>5</v>
      </c>
      <c r="N19" s="2">
        <v>7</v>
      </c>
      <c r="O19" s="2">
        <v>1</v>
      </c>
      <c r="P19" s="2">
        <v>30</v>
      </c>
      <c r="Q19" s="2">
        <v>65</v>
      </c>
      <c r="R19" s="2">
        <v>3</v>
      </c>
      <c r="S19" s="2">
        <v>0</v>
      </c>
      <c r="T19" s="2">
        <v>2</v>
      </c>
      <c r="U19" s="2">
        <v>43</v>
      </c>
      <c r="V19" s="2">
        <v>3</v>
      </c>
      <c r="W19" s="2">
        <v>12</v>
      </c>
      <c r="X19" s="2">
        <v>7</v>
      </c>
      <c r="Y19" s="2">
        <v>5</v>
      </c>
      <c r="Z19" s="2">
        <v>57</v>
      </c>
      <c r="AA19" s="2">
        <v>4</v>
      </c>
      <c r="AB19" s="2">
        <v>0</v>
      </c>
      <c r="AC19" s="2">
        <v>4</v>
      </c>
      <c r="AD19" s="2">
        <v>32</v>
      </c>
      <c r="AE19" s="2">
        <v>31</v>
      </c>
      <c r="AF19" s="2">
        <v>10</v>
      </c>
      <c r="AG19" s="2">
        <v>6</v>
      </c>
      <c r="AH19" s="2">
        <v>2</v>
      </c>
      <c r="AI19" s="2">
        <v>11</v>
      </c>
      <c r="AJ19" s="2">
        <v>0</v>
      </c>
      <c r="AK19" s="2">
        <v>4</v>
      </c>
      <c r="AL19" s="2">
        <v>3</v>
      </c>
      <c r="AM19" s="2">
        <v>2</v>
      </c>
      <c r="AN19" s="2">
        <v>11</v>
      </c>
      <c r="AO19" s="2">
        <v>30</v>
      </c>
      <c r="AP19" s="2">
        <v>0</v>
      </c>
      <c r="AQ19" s="2">
        <v>18</v>
      </c>
      <c r="AR19" s="2">
        <v>0</v>
      </c>
      <c r="AS19" s="2">
        <v>43</v>
      </c>
      <c r="AT19" s="2">
        <v>17</v>
      </c>
      <c r="AU19" s="2">
        <v>12</v>
      </c>
      <c r="AV19" s="2">
        <v>3</v>
      </c>
      <c r="AW19" s="2">
        <v>15</v>
      </c>
      <c r="AX19" s="2">
        <v>0</v>
      </c>
      <c r="AY19" s="2">
        <v>3</v>
      </c>
      <c r="AZ19" s="2">
        <v>14</v>
      </c>
      <c r="BA19" s="2">
        <v>6</v>
      </c>
      <c r="BB19" s="2">
        <v>0</v>
      </c>
      <c r="BC19" s="2">
        <v>1</v>
      </c>
      <c r="BD19" s="2">
        <v>11</v>
      </c>
      <c r="BE19" s="2">
        <v>5</v>
      </c>
      <c r="BF19" s="2">
        <v>0</v>
      </c>
      <c r="BG19" s="2">
        <v>4</v>
      </c>
      <c r="BH19" s="2">
        <v>11</v>
      </c>
      <c r="BI19" s="2">
        <v>6</v>
      </c>
      <c r="BJ19" s="2">
        <v>3</v>
      </c>
      <c r="BK19" s="2">
        <v>4</v>
      </c>
      <c r="BL19" s="2">
        <v>1</v>
      </c>
      <c r="BM19" s="2">
        <v>0</v>
      </c>
      <c r="BN19" s="2">
        <v>11</v>
      </c>
      <c r="BO19" s="2">
        <v>43</v>
      </c>
      <c r="BP19" s="2">
        <v>0</v>
      </c>
      <c r="BQ19" s="2">
        <v>1</v>
      </c>
      <c r="BR19" s="2">
        <v>0</v>
      </c>
      <c r="BS19" s="2">
        <v>2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1</v>
      </c>
      <c r="CA19" s="2">
        <v>0</v>
      </c>
      <c r="CB19" s="2">
        <v>0</v>
      </c>
      <c r="CC19" s="2">
        <v>0</v>
      </c>
      <c r="CD19" s="2">
        <v>1</v>
      </c>
      <c r="CE19" s="2">
        <v>0</v>
      </c>
      <c r="CF19" s="2">
        <v>0</v>
      </c>
      <c r="CG19" s="2">
        <v>3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1</v>
      </c>
      <c r="CQ19" s="2">
        <v>2</v>
      </c>
      <c r="CR19" s="2">
        <v>0</v>
      </c>
      <c r="CS19" s="2">
        <v>0</v>
      </c>
      <c r="CT19" s="2">
        <v>0</v>
      </c>
      <c r="CU19" s="2">
        <v>0</v>
      </c>
      <c r="CV19" s="2">
        <v>1</v>
      </c>
      <c r="CW19" s="2">
        <v>0</v>
      </c>
      <c r="CX19" s="2">
        <v>2</v>
      </c>
      <c r="CY19" s="2">
        <v>1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1</v>
      </c>
      <c r="EB19" s="2">
        <v>0</v>
      </c>
      <c r="EC19" s="2">
        <v>0</v>
      </c>
      <c r="ED19" s="2">
        <v>0</v>
      </c>
      <c r="EE19" s="2">
        <v>1</v>
      </c>
      <c r="EF19" s="2">
        <v>0</v>
      </c>
      <c r="EG19" s="20">
        <v>2</v>
      </c>
    </row>
    <row r="20" spans="4:137" x14ac:dyDescent="0.25">
      <c r="D20" s="72"/>
      <c r="E20" s="9" t="s">
        <v>154</v>
      </c>
      <c r="F20" s="10"/>
      <c r="G20" s="13">
        <v>184</v>
      </c>
      <c r="H20" s="11">
        <v>2</v>
      </c>
      <c r="I20" s="1">
        <v>1</v>
      </c>
      <c r="J20" s="1">
        <v>15</v>
      </c>
      <c r="K20" s="1">
        <v>2</v>
      </c>
      <c r="L20" s="1">
        <v>2</v>
      </c>
      <c r="M20" s="1">
        <v>3</v>
      </c>
      <c r="N20" s="1">
        <v>2</v>
      </c>
      <c r="O20" s="1">
        <v>0</v>
      </c>
      <c r="P20" s="1">
        <v>12</v>
      </c>
      <c r="Q20" s="1">
        <v>17</v>
      </c>
      <c r="R20" s="1">
        <v>0</v>
      </c>
      <c r="S20" s="1">
        <v>0</v>
      </c>
      <c r="T20" s="1">
        <v>0</v>
      </c>
      <c r="U20" s="1">
        <v>10</v>
      </c>
      <c r="V20" s="1">
        <v>1</v>
      </c>
      <c r="W20" s="1">
        <v>2</v>
      </c>
      <c r="X20" s="1">
        <v>3</v>
      </c>
      <c r="Y20" s="1">
        <v>1</v>
      </c>
      <c r="Z20" s="1">
        <v>12</v>
      </c>
      <c r="AA20" s="1">
        <v>0</v>
      </c>
      <c r="AB20" s="1">
        <v>0</v>
      </c>
      <c r="AC20" s="1">
        <v>2</v>
      </c>
      <c r="AD20" s="1">
        <v>9</v>
      </c>
      <c r="AE20" s="1">
        <v>10</v>
      </c>
      <c r="AF20" s="1">
        <v>2</v>
      </c>
      <c r="AG20" s="1">
        <v>0</v>
      </c>
      <c r="AH20" s="1">
        <v>1</v>
      </c>
      <c r="AI20" s="1">
        <v>4</v>
      </c>
      <c r="AJ20" s="1">
        <v>0</v>
      </c>
      <c r="AK20" s="1">
        <v>1</v>
      </c>
      <c r="AL20" s="1">
        <v>1</v>
      </c>
      <c r="AM20" s="1">
        <v>0</v>
      </c>
      <c r="AN20" s="1">
        <v>4</v>
      </c>
      <c r="AO20" s="1">
        <v>7</v>
      </c>
      <c r="AP20" s="1">
        <v>0</v>
      </c>
      <c r="AQ20" s="1">
        <v>4</v>
      </c>
      <c r="AR20" s="1">
        <v>0</v>
      </c>
      <c r="AS20" s="1">
        <v>9</v>
      </c>
      <c r="AT20" s="1">
        <v>5</v>
      </c>
      <c r="AU20" s="1">
        <v>1</v>
      </c>
      <c r="AV20" s="1">
        <v>1</v>
      </c>
      <c r="AW20" s="1">
        <v>4</v>
      </c>
      <c r="AX20" s="1">
        <v>0</v>
      </c>
      <c r="AY20" s="1">
        <v>0</v>
      </c>
      <c r="AZ20" s="1">
        <v>4</v>
      </c>
      <c r="BA20" s="1">
        <v>2</v>
      </c>
      <c r="BB20" s="1">
        <v>0</v>
      </c>
      <c r="BC20" s="1">
        <v>0</v>
      </c>
      <c r="BD20" s="1">
        <v>4</v>
      </c>
      <c r="BE20" s="1">
        <v>1</v>
      </c>
      <c r="BF20" s="1">
        <v>0</v>
      </c>
      <c r="BG20" s="1">
        <v>0</v>
      </c>
      <c r="BH20" s="1">
        <v>4</v>
      </c>
      <c r="BI20" s="1">
        <v>0</v>
      </c>
      <c r="BJ20" s="1">
        <v>1</v>
      </c>
      <c r="BK20" s="1">
        <v>3</v>
      </c>
      <c r="BL20" s="1">
        <v>0</v>
      </c>
      <c r="BM20" s="1">
        <v>0</v>
      </c>
      <c r="BN20" s="1">
        <v>0</v>
      </c>
      <c r="BO20" s="1">
        <v>10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1</v>
      </c>
      <c r="CW20" s="1">
        <v>0</v>
      </c>
      <c r="CX20" s="1">
        <v>1</v>
      </c>
      <c r="CY20" s="1">
        <v>1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9">
        <v>0</v>
      </c>
    </row>
    <row r="21" spans="4:137" x14ac:dyDescent="0.25">
      <c r="D21" s="72"/>
      <c r="E21" s="9" t="s">
        <v>155</v>
      </c>
      <c r="F21" s="10"/>
      <c r="G21" s="13">
        <v>547</v>
      </c>
      <c r="H21" s="11">
        <v>1</v>
      </c>
      <c r="I21" s="1">
        <v>6</v>
      </c>
      <c r="J21" s="1">
        <v>48</v>
      </c>
      <c r="K21" s="1">
        <v>9</v>
      </c>
      <c r="L21" s="1">
        <v>5</v>
      </c>
      <c r="M21" s="1">
        <v>2</v>
      </c>
      <c r="N21" s="1">
        <v>5</v>
      </c>
      <c r="O21" s="1">
        <v>1</v>
      </c>
      <c r="P21" s="1">
        <v>18</v>
      </c>
      <c r="Q21" s="1">
        <v>48</v>
      </c>
      <c r="R21" s="1">
        <v>3</v>
      </c>
      <c r="S21" s="1">
        <v>0</v>
      </c>
      <c r="T21" s="1">
        <v>2</v>
      </c>
      <c r="U21" s="1">
        <v>33</v>
      </c>
      <c r="V21" s="1">
        <v>2</v>
      </c>
      <c r="W21" s="1">
        <v>10</v>
      </c>
      <c r="X21" s="1">
        <v>4</v>
      </c>
      <c r="Y21" s="1">
        <v>4</v>
      </c>
      <c r="Z21" s="1">
        <v>45</v>
      </c>
      <c r="AA21" s="1">
        <v>4</v>
      </c>
      <c r="AB21" s="1">
        <v>0</v>
      </c>
      <c r="AC21" s="1">
        <v>2</v>
      </c>
      <c r="AD21" s="1">
        <v>23</v>
      </c>
      <c r="AE21" s="1">
        <v>21</v>
      </c>
      <c r="AF21" s="1">
        <v>8</v>
      </c>
      <c r="AG21" s="1">
        <v>6</v>
      </c>
      <c r="AH21" s="1">
        <v>1</v>
      </c>
      <c r="AI21" s="1">
        <v>7</v>
      </c>
      <c r="AJ21" s="1">
        <v>0</v>
      </c>
      <c r="AK21" s="1">
        <v>3</v>
      </c>
      <c r="AL21" s="1">
        <v>2</v>
      </c>
      <c r="AM21" s="1">
        <v>2</v>
      </c>
      <c r="AN21" s="1">
        <v>7</v>
      </c>
      <c r="AO21" s="1">
        <v>23</v>
      </c>
      <c r="AP21" s="1">
        <v>0</v>
      </c>
      <c r="AQ21" s="1">
        <v>14</v>
      </c>
      <c r="AR21" s="1">
        <v>0</v>
      </c>
      <c r="AS21" s="1">
        <v>34</v>
      </c>
      <c r="AT21" s="1">
        <v>12</v>
      </c>
      <c r="AU21" s="1">
        <v>11</v>
      </c>
      <c r="AV21" s="1">
        <v>2</v>
      </c>
      <c r="AW21" s="1">
        <v>11</v>
      </c>
      <c r="AX21" s="1">
        <v>0</v>
      </c>
      <c r="AY21" s="1">
        <v>3</v>
      </c>
      <c r="AZ21" s="1">
        <v>10</v>
      </c>
      <c r="BA21" s="1">
        <v>4</v>
      </c>
      <c r="BB21" s="1">
        <v>0</v>
      </c>
      <c r="BC21" s="1">
        <v>1</v>
      </c>
      <c r="BD21" s="1">
        <v>7</v>
      </c>
      <c r="BE21" s="1">
        <v>4</v>
      </c>
      <c r="BF21" s="1">
        <v>0</v>
      </c>
      <c r="BG21" s="1">
        <v>4</v>
      </c>
      <c r="BH21" s="1">
        <v>7</v>
      </c>
      <c r="BI21" s="1">
        <v>6</v>
      </c>
      <c r="BJ21" s="1">
        <v>2</v>
      </c>
      <c r="BK21" s="1">
        <v>1</v>
      </c>
      <c r="BL21" s="1">
        <v>1</v>
      </c>
      <c r="BM21" s="1">
        <v>0</v>
      </c>
      <c r="BN21" s="1">
        <v>11</v>
      </c>
      <c r="BO21" s="1">
        <v>33</v>
      </c>
      <c r="BP21" s="1">
        <v>0</v>
      </c>
      <c r="BQ21" s="1">
        <v>1</v>
      </c>
      <c r="BR21" s="1">
        <v>0</v>
      </c>
      <c r="BS21" s="1">
        <v>1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1</v>
      </c>
      <c r="CA21" s="1">
        <v>0</v>
      </c>
      <c r="CB21" s="1">
        <v>0</v>
      </c>
      <c r="CC21" s="1">
        <v>0</v>
      </c>
      <c r="CD21" s="1">
        <v>1</v>
      </c>
      <c r="CE21" s="1">
        <v>0</v>
      </c>
      <c r="CF21" s="1">
        <v>0</v>
      </c>
      <c r="CG21" s="1">
        <v>3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2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1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1</v>
      </c>
      <c r="EB21" s="1">
        <v>0</v>
      </c>
      <c r="EC21" s="1">
        <v>0</v>
      </c>
      <c r="ED21" s="1">
        <v>0</v>
      </c>
      <c r="EE21" s="1">
        <v>1</v>
      </c>
      <c r="EF21" s="1">
        <v>0</v>
      </c>
      <c r="EG21" s="19">
        <v>2</v>
      </c>
    </row>
    <row r="22" spans="4:137" x14ac:dyDescent="0.25">
      <c r="D22" s="72"/>
      <c r="E22" s="9" t="s">
        <v>156</v>
      </c>
      <c r="F22" s="10"/>
      <c r="G22" s="13">
        <v>1477</v>
      </c>
      <c r="H22" s="11">
        <v>7</v>
      </c>
      <c r="I22" s="1">
        <v>7</v>
      </c>
      <c r="J22" s="1">
        <v>194</v>
      </c>
      <c r="K22" s="1">
        <v>9</v>
      </c>
      <c r="L22" s="1">
        <v>8</v>
      </c>
      <c r="M22" s="1">
        <v>3</v>
      </c>
      <c r="N22" s="1">
        <v>11</v>
      </c>
      <c r="O22" s="1">
        <v>5</v>
      </c>
      <c r="P22" s="1">
        <v>70</v>
      </c>
      <c r="Q22" s="1">
        <v>107</v>
      </c>
      <c r="R22" s="1">
        <v>10</v>
      </c>
      <c r="S22" s="1">
        <v>2</v>
      </c>
      <c r="T22" s="1">
        <v>4</v>
      </c>
      <c r="U22" s="1">
        <v>76</v>
      </c>
      <c r="V22" s="1">
        <v>17</v>
      </c>
      <c r="W22" s="1">
        <v>33</v>
      </c>
      <c r="X22" s="1">
        <v>17</v>
      </c>
      <c r="Y22" s="1">
        <v>14</v>
      </c>
      <c r="Z22" s="1">
        <v>111</v>
      </c>
      <c r="AA22" s="1">
        <v>8</v>
      </c>
      <c r="AB22" s="1">
        <v>1</v>
      </c>
      <c r="AC22" s="1">
        <v>14</v>
      </c>
      <c r="AD22" s="1">
        <v>45</v>
      </c>
      <c r="AE22" s="1">
        <v>53</v>
      </c>
      <c r="AF22" s="1">
        <v>12</v>
      </c>
      <c r="AG22" s="1">
        <v>11</v>
      </c>
      <c r="AH22" s="1">
        <v>3</v>
      </c>
      <c r="AI22" s="1">
        <v>24</v>
      </c>
      <c r="AJ22" s="1">
        <v>1</v>
      </c>
      <c r="AK22" s="1">
        <v>17</v>
      </c>
      <c r="AL22" s="1">
        <v>2</v>
      </c>
      <c r="AM22" s="1">
        <v>3</v>
      </c>
      <c r="AN22" s="1">
        <v>19</v>
      </c>
      <c r="AO22" s="1">
        <v>54</v>
      </c>
      <c r="AP22" s="1">
        <v>2</v>
      </c>
      <c r="AQ22" s="1">
        <v>30</v>
      </c>
      <c r="AR22" s="1">
        <v>0</v>
      </c>
      <c r="AS22" s="1">
        <v>57</v>
      </c>
      <c r="AT22" s="1">
        <v>29</v>
      </c>
      <c r="AU22" s="1">
        <v>41</v>
      </c>
      <c r="AV22" s="1">
        <v>6</v>
      </c>
      <c r="AW22" s="1">
        <v>22</v>
      </c>
      <c r="AX22" s="1">
        <v>1</v>
      </c>
      <c r="AY22" s="1">
        <v>26</v>
      </c>
      <c r="AZ22" s="1">
        <v>34</v>
      </c>
      <c r="BA22" s="1">
        <v>14</v>
      </c>
      <c r="BB22" s="1">
        <v>1</v>
      </c>
      <c r="BC22" s="1">
        <v>4</v>
      </c>
      <c r="BD22" s="1">
        <v>17</v>
      </c>
      <c r="BE22" s="1">
        <v>7</v>
      </c>
      <c r="BF22" s="1">
        <v>0</v>
      </c>
      <c r="BG22" s="1">
        <v>4</v>
      </c>
      <c r="BH22" s="1">
        <v>19</v>
      </c>
      <c r="BI22" s="1">
        <v>6</v>
      </c>
      <c r="BJ22" s="1">
        <v>3</v>
      </c>
      <c r="BK22" s="1">
        <v>9</v>
      </c>
      <c r="BL22" s="1">
        <v>0</v>
      </c>
      <c r="BM22" s="1">
        <v>1</v>
      </c>
      <c r="BN22" s="1">
        <v>26</v>
      </c>
      <c r="BO22" s="1">
        <v>104</v>
      </c>
      <c r="BP22" s="1">
        <v>2</v>
      </c>
      <c r="BQ22" s="1">
        <v>5</v>
      </c>
      <c r="BR22" s="1">
        <v>2</v>
      </c>
      <c r="BS22" s="1">
        <v>7</v>
      </c>
      <c r="BT22" s="1">
        <v>1</v>
      </c>
      <c r="BU22" s="1">
        <v>0</v>
      </c>
      <c r="BV22" s="1">
        <v>0</v>
      </c>
      <c r="BW22" s="1">
        <v>1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2</v>
      </c>
      <c r="CE22" s="1">
        <v>0</v>
      </c>
      <c r="CF22" s="1">
        <v>0</v>
      </c>
      <c r="CG22" s="1">
        <v>0</v>
      </c>
      <c r="CH22" s="1">
        <v>3</v>
      </c>
      <c r="CI22" s="1">
        <v>1</v>
      </c>
      <c r="CJ22" s="1">
        <v>0</v>
      </c>
      <c r="CK22" s="1">
        <v>0</v>
      </c>
      <c r="CL22" s="1">
        <v>1</v>
      </c>
      <c r="CM22" s="1">
        <v>0</v>
      </c>
      <c r="CN22" s="1">
        <v>1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1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0</v>
      </c>
      <c r="DB22" s="1">
        <v>1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1</v>
      </c>
      <c r="DO22" s="1">
        <v>0</v>
      </c>
      <c r="DP22" s="1">
        <v>1</v>
      </c>
      <c r="DQ22" s="1">
        <v>0</v>
      </c>
      <c r="DR22" s="1">
        <v>1</v>
      </c>
      <c r="DS22" s="1">
        <v>0</v>
      </c>
      <c r="DT22" s="1">
        <v>0</v>
      </c>
      <c r="DU22" s="1">
        <v>2</v>
      </c>
      <c r="DV22" s="1">
        <v>0</v>
      </c>
      <c r="DW22" s="1">
        <v>2</v>
      </c>
      <c r="DX22" s="1">
        <v>0</v>
      </c>
      <c r="DY22" s="1">
        <v>1</v>
      </c>
      <c r="DZ22" s="1">
        <v>1</v>
      </c>
      <c r="EA22" s="1">
        <v>0</v>
      </c>
      <c r="EB22" s="1">
        <v>0</v>
      </c>
      <c r="EC22" s="1">
        <v>0</v>
      </c>
      <c r="ED22" s="1">
        <v>0</v>
      </c>
      <c r="EE22" s="1">
        <v>3</v>
      </c>
      <c r="EF22" s="1">
        <v>0</v>
      </c>
      <c r="EG22" s="19">
        <v>1</v>
      </c>
    </row>
    <row r="23" spans="4:137" x14ac:dyDescent="0.25">
      <c r="D23" s="72"/>
      <c r="E23" s="9" t="s">
        <v>157</v>
      </c>
      <c r="F23" s="10"/>
      <c r="G23" s="13">
        <v>997</v>
      </c>
      <c r="H23" s="11">
        <v>4</v>
      </c>
      <c r="I23" s="1">
        <v>2</v>
      </c>
      <c r="J23" s="1">
        <v>135</v>
      </c>
      <c r="K23" s="1">
        <v>6</v>
      </c>
      <c r="L23" s="1">
        <v>5</v>
      </c>
      <c r="M23" s="1">
        <v>3</v>
      </c>
      <c r="N23" s="1">
        <v>11</v>
      </c>
      <c r="O23" s="1">
        <v>3</v>
      </c>
      <c r="P23" s="1">
        <v>43</v>
      </c>
      <c r="Q23" s="1">
        <v>80</v>
      </c>
      <c r="R23" s="1">
        <v>7</v>
      </c>
      <c r="S23" s="1">
        <v>2</v>
      </c>
      <c r="T23" s="1">
        <v>3</v>
      </c>
      <c r="U23" s="1">
        <v>51</v>
      </c>
      <c r="V23" s="1">
        <v>11</v>
      </c>
      <c r="W23" s="1">
        <v>18</v>
      </c>
      <c r="X23" s="1">
        <v>15</v>
      </c>
      <c r="Y23" s="1">
        <v>12</v>
      </c>
      <c r="Z23" s="1">
        <v>67</v>
      </c>
      <c r="AA23" s="1">
        <v>3</v>
      </c>
      <c r="AB23" s="1">
        <v>0</v>
      </c>
      <c r="AC23" s="1">
        <v>11</v>
      </c>
      <c r="AD23" s="1">
        <v>32</v>
      </c>
      <c r="AE23" s="1">
        <v>37</v>
      </c>
      <c r="AF23" s="1">
        <v>8</v>
      </c>
      <c r="AG23" s="1">
        <v>9</v>
      </c>
      <c r="AH23" s="1">
        <v>3</v>
      </c>
      <c r="AI23" s="1">
        <v>16</v>
      </c>
      <c r="AJ23" s="1">
        <v>1</v>
      </c>
      <c r="AK23" s="1">
        <v>11</v>
      </c>
      <c r="AL23" s="1">
        <v>2</v>
      </c>
      <c r="AM23" s="1">
        <v>2</v>
      </c>
      <c r="AN23" s="1">
        <v>14</v>
      </c>
      <c r="AO23" s="1">
        <v>33</v>
      </c>
      <c r="AP23" s="1">
        <v>2</v>
      </c>
      <c r="AQ23" s="1">
        <v>16</v>
      </c>
      <c r="AR23" s="1">
        <v>0</v>
      </c>
      <c r="AS23" s="1">
        <v>36</v>
      </c>
      <c r="AT23" s="1">
        <v>24</v>
      </c>
      <c r="AU23" s="1">
        <v>30</v>
      </c>
      <c r="AV23" s="1">
        <v>3</v>
      </c>
      <c r="AW23" s="1">
        <v>12</v>
      </c>
      <c r="AX23" s="1">
        <v>1</v>
      </c>
      <c r="AY23" s="1">
        <v>18</v>
      </c>
      <c r="AZ23" s="1">
        <v>21</v>
      </c>
      <c r="BA23" s="1">
        <v>11</v>
      </c>
      <c r="BB23" s="1">
        <v>1</v>
      </c>
      <c r="BC23" s="1">
        <v>1</v>
      </c>
      <c r="BD23" s="1">
        <v>10</v>
      </c>
      <c r="BE23" s="1">
        <v>3</v>
      </c>
      <c r="BF23" s="1">
        <v>0</v>
      </c>
      <c r="BG23" s="1">
        <v>2</v>
      </c>
      <c r="BH23" s="1">
        <v>12</v>
      </c>
      <c r="BI23" s="1">
        <v>4</v>
      </c>
      <c r="BJ23" s="1">
        <v>2</v>
      </c>
      <c r="BK23" s="1">
        <v>6</v>
      </c>
      <c r="BL23" s="1">
        <v>0</v>
      </c>
      <c r="BM23" s="1">
        <v>0</v>
      </c>
      <c r="BN23" s="1">
        <v>13</v>
      </c>
      <c r="BO23" s="1">
        <v>81</v>
      </c>
      <c r="BP23" s="1">
        <v>2</v>
      </c>
      <c r="BQ23" s="1">
        <v>3</v>
      </c>
      <c r="BR23" s="1">
        <v>0</v>
      </c>
      <c r="BS23" s="1">
        <v>5</v>
      </c>
      <c r="BT23" s="1">
        <v>0</v>
      </c>
      <c r="BU23" s="1">
        <v>0</v>
      </c>
      <c r="BV23" s="1">
        <v>0</v>
      </c>
      <c r="BW23" s="1">
        <v>1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2</v>
      </c>
      <c r="CE23" s="1">
        <v>0</v>
      </c>
      <c r="CF23" s="1">
        <v>0</v>
      </c>
      <c r="CG23" s="1">
        <v>0</v>
      </c>
      <c r="CH23" s="1">
        <v>3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1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1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1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1</v>
      </c>
      <c r="DQ23" s="1">
        <v>0</v>
      </c>
      <c r="DR23" s="1">
        <v>1</v>
      </c>
      <c r="DS23" s="1">
        <v>0</v>
      </c>
      <c r="DT23" s="1">
        <v>0</v>
      </c>
      <c r="DU23" s="1">
        <v>1</v>
      </c>
      <c r="DV23" s="1">
        <v>0</v>
      </c>
      <c r="DW23" s="1">
        <v>1</v>
      </c>
      <c r="DX23" s="1">
        <v>0</v>
      </c>
      <c r="DY23" s="1">
        <v>1</v>
      </c>
      <c r="DZ23" s="1">
        <v>1</v>
      </c>
      <c r="EA23" s="1">
        <v>0</v>
      </c>
      <c r="EB23" s="1">
        <v>0</v>
      </c>
      <c r="EC23" s="1">
        <v>0</v>
      </c>
      <c r="ED23" s="1">
        <v>0</v>
      </c>
      <c r="EE23" s="1">
        <v>2</v>
      </c>
      <c r="EF23" s="1">
        <v>0</v>
      </c>
      <c r="EG23" s="19">
        <v>1</v>
      </c>
    </row>
    <row r="24" spans="4:137" x14ac:dyDescent="0.25">
      <c r="D24" s="72"/>
      <c r="E24" s="9" t="s">
        <v>158</v>
      </c>
      <c r="F24" s="10"/>
      <c r="G24" s="13">
        <v>480</v>
      </c>
      <c r="H24" s="11">
        <v>3</v>
      </c>
      <c r="I24" s="1">
        <v>5</v>
      </c>
      <c r="J24" s="1">
        <v>59</v>
      </c>
      <c r="K24" s="1">
        <v>3</v>
      </c>
      <c r="L24" s="1">
        <v>3</v>
      </c>
      <c r="M24" s="1">
        <v>0</v>
      </c>
      <c r="N24" s="1">
        <v>0</v>
      </c>
      <c r="O24" s="1">
        <v>2</v>
      </c>
      <c r="P24" s="1">
        <v>27</v>
      </c>
      <c r="Q24" s="1">
        <v>27</v>
      </c>
      <c r="R24" s="1">
        <v>3</v>
      </c>
      <c r="S24" s="1">
        <v>0</v>
      </c>
      <c r="T24" s="1">
        <v>1</v>
      </c>
      <c r="U24" s="1">
        <v>25</v>
      </c>
      <c r="V24" s="1">
        <v>6</v>
      </c>
      <c r="W24" s="1">
        <v>15</v>
      </c>
      <c r="X24" s="1">
        <v>2</v>
      </c>
      <c r="Y24" s="1">
        <v>2</v>
      </c>
      <c r="Z24" s="1">
        <v>44</v>
      </c>
      <c r="AA24" s="1">
        <v>5</v>
      </c>
      <c r="AB24" s="1">
        <v>1</v>
      </c>
      <c r="AC24" s="1">
        <v>3</v>
      </c>
      <c r="AD24" s="1">
        <v>13</v>
      </c>
      <c r="AE24" s="1">
        <v>16</v>
      </c>
      <c r="AF24" s="1">
        <v>4</v>
      </c>
      <c r="AG24" s="1">
        <v>2</v>
      </c>
      <c r="AH24" s="1">
        <v>0</v>
      </c>
      <c r="AI24" s="1">
        <v>8</v>
      </c>
      <c r="AJ24" s="1">
        <v>0</v>
      </c>
      <c r="AK24" s="1">
        <v>6</v>
      </c>
      <c r="AL24" s="1">
        <v>0</v>
      </c>
      <c r="AM24" s="1">
        <v>1</v>
      </c>
      <c r="AN24" s="1">
        <v>5</v>
      </c>
      <c r="AO24" s="1">
        <v>21</v>
      </c>
      <c r="AP24" s="1">
        <v>0</v>
      </c>
      <c r="AQ24" s="1">
        <v>14</v>
      </c>
      <c r="AR24" s="1">
        <v>0</v>
      </c>
      <c r="AS24" s="1">
        <v>21</v>
      </c>
      <c r="AT24" s="1">
        <v>5</v>
      </c>
      <c r="AU24" s="1">
        <v>11</v>
      </c>
      <c r="AV24" s="1">
        <v>3</v>
      </c>
      <c r="AW24" s="1">
        <v>10</v>
      </c>
      <c r="AX24" s="1">
        <v>0</v>
      </c>
      <c r="AY24" s="1">
        <v>8</v>
      </c>
      <c r="AZ24" s="1">
        <v>13</v>
      </c>
      <c r="BA24" s="1">
        <v>3</v>
      </c>
      <c r="BB24" s="1">
        <v>0</v>
      </c>
      <c r="BC24" s="1">
        <v>3</v>
      </c>
      <c r="BD24" s="1">
        <v>7</v>
      </c>
      <c r="BE24" s="1">
        <v>4</v>
      </c>
      <c r="BF24" s="1">
        <v>0</v>
      </c>
      <c r="BG24" s="1">
        <v>2</v>
      </c>
      <c r="BH24" s="1">
        <v>7</v>
      </c>
      <c r="BI24" s="1">
        <v>2</v>
      </c>
      <c r="BJ24" s="1">
        <v>1</v>
      </c>
      <c r="BK24" s="1">
        <v>3</v>
      </c>
      <c r="BL24" s="1">
        <v>0</v>
      </c>
      <c r="BM24" s="1">
        <v>1</v>
      </c>
      <c r="BN24" s="1">
        <v>13</v>
      </c>
      <c r="BO24" s="1">
        <v>23</v>
      </c>
      <c r="BP24" s="1">
        <v>0</v>
      </c>
      <c r="BQ24" s="1">
        <v>2</v>
      </c>
      <c r="BR24" s="1">
        <v>2</v>
      </c>
      <c r="BS24" s="1">
        <v>2</v>
      </c>
      <c r="BT24" s="1">
        <v>1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1</v>
      </c>
      <c r="CJ24" s="1">
        <v>0</v>
      </c>
      <c r="CK24" s="1">
        <v>0</v>
      </c>
      <c r="CL24" s="1">
        <v>1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1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1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1</v>
      </c>
      <c r="DV24" s="1">
        <v>0</v>
      </c>
      <c r="DW24" s="1">
        <v>1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1</v>
      </c>
      <c r="EF24" s="1">
        <v>0</v>
      </c>
      <c r="EG24" s="19">
        <v>0</v>
      </c>
    </row>
    <row r="25" spans="4:137" x14ac:dyDescent="0.25">
      <c r="D25" s="72"/>
      <c r="E25" s="9" t="s">
        <v>159</v>
      </c>
      <c r="F25" s="10"/>
      <c r="G25" s="13">
        <v>193</v>
      </c>
      <c r="H25" s="11">
        <v>0</v>
      </c>
      <c r="I25" s="1">
        <v>2</v>
      </c>
      <c r="J25" s="1">
        <v>29</v>
      </c>
      <c r="K25" s="1">
        <v>1</v>
      </c>
      <c r="L25" s="1">
        <v>1</v>
      </c>
      <c r="M25" s="1">
        <v>2</v>
      </c>
      <c r="N25" s="1">
        <v>1</v>
      </c>
      <c r="O25" s="1">
        <v>2</v>
      </c>
      <c r="P25" s="1">
        <v>8</v>
      </c>
      <c r="Q25" s="1">
        <v>9</v>
      </c>
      <c r="R25" s="1">
        <v>4</v>
      </c>
      <c r="S25" s="1">
        <v>0</v>
      </c>
      <c r="T25" s="1">
        <v>0</v>
      </c>
      <c r="U25" s="1">
        <v>6</v>
      </c>
      <c r="V25" s="1">
        <v>2</v>
      </c>
      <c r="W25" s="1">
        <v>1</v>
      </c>
      <c r="X25" s="1">
        <v>1</v>
      </c>
      <c r="Y25" s="1">
        <v>1</v>
      </c>
      <c r="Z25" s="1">
        <v>15</v>
      </c>
      <c r="AA25" s="1">
        <v>0</v>
      </c>
      <c r="AB25" s="1">
        <v>0</v>
      </c>
      <c r="AC25" s="1">
        <v>3</v>
      </c>
      <c r="AD25" s="1">
        <v>4</v>
      </c>
      <c r="AE25" s="1">
        <v>14</v>
      </c>
      <c r="AF25" s="1">
        <v>2</v>
      </c>
      <c r="AG25" s="1">
        <v>0</v>
      </c>
      <c r="AH25" s="1">
        <v>0</v>
      </c>
      <c r="AI25" s="1">
        <v>2</v>
      </c>
      <c r="AJ25" s="1">
        <v>0</v>
      </c>
      <c r="AK25" s="1">
        <v>1</v>
      </c>
      <c r="AL25" s="1">
        <v>0</v>
      </c>
      <c r="AM25" s="1">
        <v>1</v>
      </c>
      <c r="AN25" s="1">
        <v>0</v>
      </c>
      <c r="AO25" s="1">
        <v>11</v>
      </c>
      <c r="AP25" s="1">
        <v>0</v>
      </c>
      <c r="AQ25" s="1">
        <v>7</v>
      </c>
      <c r="AR25" s="1">
        <v>0</v>
      </c>
      <c r="AS25" s="1">
        <v>13</v>
      </c>
      <c r="AT25" s="1">
        <v>5</v>
      </c>
      <c r="AU25" s="1">
        <v>7</v>
      </c>
      <c r="AV25" s="1">
        <v>0</v>
      </c>
      <c r="AW25" s="1">
        <v>5</v>
      </c>
      <c r="AX25" s="1">
        <v>0</v>
      </c>
      <c r="AY25" s="1">
        <v>2</v>
      </c>
      <c r="AZ25" s="1">
        <v>3</v>
      </c>
      <c r="BA25" s="1">
        <v>0</v>
      </c>
      <c r="BB25" s="1">
        <v>0</v>
      </c>
      <c r="BC25" s="1">
        <v>2</v>
      </c>
      <c r="BD25" s="1">
        <v>3</v>
      </c>
      <c r="BE25" s="1">
        <v>0</v>
      </c>
      <c r="BF25" s="1">
        <v>0</v>
      </c>
      <c r="BG25" s="1">
        <v>0</v>
      </c>
      <c r="BH25" s="1">
        <v>1</v>
      </c>
      <c r="BI25" s="1">
        <v>0</v>
      </c>
      <c r="BJ25" s="1">
        <v>0</v>
      </c>
      <c r="BK25" s="1">
        <v>1</v>
      </c>
      <c r="BL25" s="1">
        <v>0</v>
      </c>
      <c r="BM25" s="1">
        <v>0</v>
      </c>
      <c r="BN25" s="1">
        <v>4</v>
      </c>
      <c r="BO25" s="1">
        <v>12</v>
      </c>
      <c r="BP25" s="1">
        <v>0</v>
      </c>
      <c r="BQ25" s="1">
        <v>0</v>
      </c>
      <c r="BR25" s="1">
        <v>0</v>
      </c>
      <c r="BS25" s="1">
        <v>1</v>
      </c>
      <c r="BT25" s="1">
        <v>0</v>
      </c>
      <c r="BU25" s="1">
        <v>1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1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1</v>
      </c>
      <c r="EF25" s="1">
        <v>0</v>
      </c>
      <c r="EG25" s="19">
        <v>0</v>
      </c>
    </row>
    <row r="26" spans="4:137" x14ac:dyDescent="0.25">
      <c r="D26" s="71" t="s">
        <v>160</v>
      </c>
      <c r="E26" s="12" t="s">
        <v>161</v>
      </c>
      <c r="F26" s="7"/>
      <c r="G26" s="14">
        <v>66</v>
      </c>
      <c r="H26" s="8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1</v>
      </c>
      <c r="Q26" s="2">
        <v>8</v>
      </c>
      <c r="R26" s="2">
        <v>0</v>
      </c>
      <c r="S26" s="2">
        <v>0</v>
      </c>
      <c r="T26" s="2">
        <v>0</v>
      </c>
      <c r="U26" s="2">
        <v>2</v>
      </c>
      <c r="V26" s="2">
        <v>0</v>
      </c>
      <c r="W26" s="2">
        <v>1</v>
      </c>
      <c r="X26" s="2">
        <v>2</v>
      </c>
      <c r="Y26" s="2">
        <v>1</v>
      </c>
      <c r="Z26" s="2">
        <v>0</v>
      </c>
      <c r="AA26" s="2">
        <v>1</v>
      </c>
      <c r="AB26" s="2">
        <v>0</v>
      </c>
      <c r="AC26" s="2">
        <v>1</v>
      </c>
      <c r="AD26" s="2">
        <v>1</v>
      </c>
      <c r="AE26" s="2">
        <v>1</v>
      </c>
      <c r="AF26" s="2">
        <v>4</v>
      </c>
      <c r="AG26" s="2">
        <v>1</v>
      </c>
      <c r="AH26" s="2">
        <v>0</v>
      </c>
      <c r="AI26" s="2">
        <v>4</v>
      </c>
      <c r="AJ26" s="2">
        <v>0</v>
      </c>
      <c r="AK26" s="2">
        <v>2</v>
      </c>
      <c r="AL26" s="2">
        <v>0</v>
      </c>
      <c r="AM26" s="2">
        <v>1</v>
      </c>
      <c r="AN26" s="2">
        <v>0</v>
      </c>
      <c r="AO26" s="2">
        <v>0</v>
      </c>
      <c r="AP26" s="2">
        <v>0</v>
      </c>
      <c r="AQ26" s="2">
        <v>1</v>
      </c>
      <c r="AR26" s="2">
        <v>0</v>
      </c>
      <c r="AS26" s="2">
        <v>4</v>
      </c>
      <c r="AT26" s="2">
        <v>2</v>
      </c>
      <c r="AU26" s="2">
        <v>2</v>
      </c>
      <c r="AV26" s="2">
        <v>0</v>
      </c>
      <c r="AW26" s="2">
        <v>0</v>
      </c>
      <c r="AX26" s="2">
        <v>0</v>
      </c>
      <c r="AY26" s="2">
        <v>3</v>
      </c>
      <c r="AZ26" s="2">
        <v>3</v>
      </c>
      <c r="BA26" s="2">
        <v>0</v>
      </c>
      <c r="BB26" s="2">
        <v>0</v>
      </c>
      <c r="BC26" s="2">
        <v>0</v>
      </c>
      <c r="BD26" s="2">
        <v>2</v>
      </c>
      <c r="BE26" s="2">
        <v>2</v>
      </c>
      <c r="BF26" s="2">
        <v>0</v>
      </c>
      <c r="BG26" s="2">
        <v>0</v>
      </c>
      <c r="BH26" s="2">
        <v>2</v>
      </c>
      <c r="BI26" s="2">
        <v>2</v>
      </c>
      <c r="BJ26" s="2">
        <v>0</v>
      </c>
      <c r="BK26" s="2">
        <v>2</v>
      </c>
      <c r="BL26" s="2">
        <v>0</v>
      </c>
      <c r="BM26" s="2">
        <v>0</v>
      </c>
      <c r="BN26" s="2">
        <v>2</v>
      </c>
      <c r="BO26" s="2">
        <v>1</v>
      </c>
      <c r="BP26" s="2">
        <v>0</v>
      </c>
      <c r="BQ26" s="2">
        <v>2</v>
      </c>
      <c r="BR26" s="2">
        <v>1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1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1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0">
        <v>0</v>
      </c>
    </row>
    <row r="27" spans="4:137" x14ac:dyDescent="0.25">
      <c r="D27" s="72"/>
      <c r="E27" s="9" t="s">
        <v>162</v>
      </c>
      <c r="F27" s="10"/>
      <c r="G27" s="13">
        <v>300</v>
      </c>
      <c r="H27" s="11">
        <v>4</v>
      </c>
      <c r="I27" s="1">
        <v>0</v>
      </c>
      <c r="J27" s="1">
        <v>6</v>
      </c>
      <c r="K27" s="1">
        <v>3</v>
      </c>
      <c r="L27" s="1">
        <v>8</v>
      </c>
      <c r="M27" s="1">
        <v>1</v>
      </c>
      <c r="N27" s="1">
        <v>3</v>
      </c>
      <c r="O27" s="1">
        <v>1</v>
      </c>
      <c r="P27" s="1">
        <v>25</v>
      </c>
      <c r="Q27" s="1">
        <v>28</v>
      </c>
      <c r="R27" s="1">
        <v>0</v>
      </c>
      <c r="S27" s="1">
        <v>0</v>
      </c>
      <c r="T27" s="1">
        <v>0</v>
      </c>
      <c r="U27" s="1">
        <v>7</v>
      </c>
      <c r="V27" s="1">
        <v>3</v>
      </c>
      <c r="W27" s="1">
        <v>1</v>
      </c>
      <c r="X27" s="1">
        <v>3</v>
      </c>
      <c r="Y27" s="1">
        <v>8</v>
      </c>
      <c r="Z27" s="1">
        <v>23</v>
      </c>
      <c r="AA27" s="1">
        <v>1</v>
      </c>
      <c r="AB27" s="1">
        <v>1</v>
      </c>
      <c r="AC27" s="1">
        <v>3</v>
      </c>
      <c r="AD27" s="1">
        <v>5</v>
      </c>
      <c r="AE27" s="1">
        <v>9</v>
      </c>
      <c r="AF27" s="1">
        <v>3</v>
      </c>
      <c r="AG27" s="1">
        <v>3</v>
      </c>
      <c r="AH27" s="1">
        <v>3</v>
      </c>
      <c r="AI27" s="1">
        <v>15</v>
      </c>
      <c r="AJ27" s="1">
        <v>0</v>
      </c>
      <c r="AK27" s="1">
        <v>5</v>
      </c>
      <c r="AL27" s="1">
        <v>0</v>
      </c>
      <c r="AM27" s="1">
        <v>1</v>
      </c>
      <c r="AN27" s="1">
        <v>2</v>
      </c>
      <c r="AO27" s="1">
        <v>2</v>
      </c>
      <c r="AP27" s="1">
        <v>2</v>
      </c>
      <c r="AQ27" s="1">
        <v>3</v>
      </c>
      <c r="AR27" s="1">
        <v>0</v>
      </c>
      <c r="AS27" s="1">
        <v>8</v>
      </c>
      <c r="AT27" s="1">
        <v>16</v>
      </c>
      <c r="AU27" s="1">
        <v>6</v>
      </c>
      <c r="AV27" s="1">
        <v>0</v>
      </c>
      <c r="AW27" s="1">
        <v>1</v>
      </c>
      <c r="AX27" s="1">
        <v>1</v>
      </c>
      <c r="AY27" s="1">
        <v>13</v>
      </c>
      <c r="AZ27" s="1">
        <v>9</v>
      </c>
      <c r="BA27" s="1">
        <v>3</v>
      </c>
      <c r="BB27" s="1">
        <v>1</v>
      </c>
      <c r="BC27" s="1">
        <v>0</v>
      </c>
      <c r="BD27" s="1">
        <v>2</v>
      </c>
      <c r="BE27" s="1">
        <v>4</v>
      </c>
      <c r="BF27" s="1">
        <v>0</v>
      </c>
      <c r="BG27" s="1">
        <v>0</v>
      </c>
      <c r="BH27" s="1">
        <v>5</v>
      </c>
      <c r="BI27" s="1">
        <v>5</v>
      </c>
      <c r="BJ27" s="1">
        <v>0</v>
      </c>
      <c r="BK27" s="1">
        <v>2</v>
      </c>
      <c r="BL27" s="1">
        <v>0</v>
      </c>
      <c r="BM27" s="1">
        <v>0</v>
      </c>
      <c r="BN27" s="1">
        <v>14</v>
      </c>
      <c r="BO27" s="1">
        <v>13</v>
      </c>
      <c r="BP27" s="1">
        <v>2</v>
      </c>
      <c r="BQ27" s="1">
        <v>2</v>
      </c>
      <c r="BR27" s="1">
        <v>0</v>
      </c>
      <c r="BS27" s="1">
        <v>2</v>
      </c>
      <c r="BT27" s="1">
        <v>0</v>
      </c>
      <c r="BU27" s="1">
        <v>0</v>
      </c>
      <c r="BV27" s="1">
        <v>0</v>
      </c>
      <c r="BW27" s="1">
        <v>1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1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0</v>
      </c>
      <c r="CS27" s="1">
        <v>0</v>
      </c>
      <c r="CT27" s="1">
        <v>0</v>
      </c>
      <c r="CU27" s="1">
        <v>0</v>
      </c>
      <c r="CV27" s="1">
        <v>1</v>
      </c>
      <c r="CW27" s="1">
        <v>1</v>
      </c>
      <c r="CX27" s="1">
        <v>1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1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1</v>
      </c>
      <c r="EF27" s="1">
        <v>0</v>
      </c>
      <c r="EG27" s="19">
        <v>1</v>
      </c>
    </row>
    <row r="28" spans="4:137" x14ac:dyDescent="0.25">
      <c r="D28" s="72"/>
      <c r="E28" s="9" t="s">
        <v>163</v>
      </c>
      <c r="F28" s="10"/>
      <c r="G28" s="13">
        <v>355</v>
      </c>
      <c r="H28" s="11">
        <v>0</v>
      </c>
      <c r="I28" s="1">
        <v>0</v>
      </c>
      <c r="J28" s="1">
        <v>28</v>
      </c>
      <c r="K28" s="1">
        <v>3</v>
      </c>
      <c r="L28" s="1">
        <v>3</v>
      </c>
      <c r="M28" s="1">
        <v>0</v>
      </c>
      <c r="N28" s="1">
        <v>6</v>
      </c>
      <c r="O28" s="1">
        <v>3</v>
      </c>
      <c r="P28" s="1">
        <v>27</v>
      </c>
      <c r="Q28" s="1">
        <v>34</v>
      </c>
      <c r="R28" s="1">
        <v>0</v>
      </c>
      <c r="S28" s="1">
        <v>0</v>
      </c>
      <c r="T28" s="1">
        <v>1</v>
      </c>
      <c r="U28" s="1">
        <v>18</v>
      </c>
      <c r="V28" s="1">
        <v>2</v>
      </c>
      <c r="W28" s="1">
        <v>5</v>
      </c>
      <c r="X28" s="1">
        <v>8</v>
      </c>
      <c r="Y28" s="1">
        <v>3</v>
      </c>
      <c r="Z28" s="1">
        <v>18</v>
      </c>
      <c r="AA28" s="1">
        <v>0</v>
      </c>
      <c r="AB28" s="1">
        <v>0</v>
      </c>
      <c r="AC28" s="1">
        <v>6</v>
      </c>
      <c r="AD28" s="1">
        <v>24</v>
      </c>
      <c r="AE28" s="1">
        <v>9</v>
      </c>
      <c r="AF28" s="1">
        <v>4</v>
      </c>
      <c r="AG28" s="1">
        <v>5</v>
      </c>
      <c r="AH28" s="1">
        <v>2</v>
      </c>
      <c r="AI28" s="1">
        <v>8</v>
      </c>
      <c r="AJ28" s="1">
        <v>1</v>
      </c>
      <c r="AK28" s="1">
        <v>2</v>
      </c>
      <c r="AL28" s="1">
        <v>1</v>
      </c>
      <c r="AM28" s="1">
        <v>0</v>
      </c>
      <c r="AN28" s="1">
        <v>2</v>
      </c>
      <c r="AO28" s="1">
        <v>1</v>
      </c>
      <c r="AP28" s="1">
        <v>0</v>
      </c>
      <c r="AQ28" s="1">
        <v>2</v>
      </c>
      <c r="AR28" s="1">
        <v>0</v>
      </c>
      <c r="AS28" s="1">
        <v>25</v>
      </c>
      <c r="AT28" s="1">
        <v>5</v>
      </c>
      <c r="AU28" s="1">
        <v>3</v>
      </c>
      <c r="AV28" s="1">
        <v>0</v>
      </c>
      <c r="AW28" s="1">
        <v>2</v>
      </c>
      <c r="AX28" s="1">
        <v>0</v>
      </c>
      <c r="AY28" s="1">
        <v>9</v>
      </c>
      <c r="AZ28" s="1">
        <v>12</v>
      </c>
      <c r="BA28" s="1">
        <v>6</v>
      </c>
      <c r="BB28" s="1">
        <v>0</v>
      </c>
      <c r="BC28" s="1">
        <v>1</v>
      </c>
      <c r="BD28" s="1">
        <v>9</v>
      </c>
      <c r="BE28" s="1">
        <v>5</v>
      </c>
      <c r="BF28" s="1">
        <v>0</v>
      </c>
      <c r="BG28" s="1">
        <v>1</v>
      </c>
      <c r="BH28" s="1">
        <v>2</v>
      </c>
      <c r="BI28" s="1">
        <v>3</v>
      </c>
      <c r="BJ28" s="1">
        <v>1</v>
      </c>
      <c r="BK28" s="1">
        <v>4</v>
      </c>
      <c r="BL28" s="1">
        <v>1</v>
      </c>
      <c r="BM28" s="1">
        <v>0</v>
      </c>
      <c r="BN28" s="1">
        <v>8</v>
      </c>
      <c r="BO28" s="1">
        <v>27</v>
      </c>
      <c r="BP28" s="1">
        <v>0</v>
      </c>
      <c r="BQ28" s="1">
        <v>0</v>
      </c>
      <c r="BR28" s="1">
        <v>1</v>
      </c>
      <c r="BS28" s="1">
        <v>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1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9">
        <v>0</v>
      </c>
    </row>
    <row r="29" spans="4:137" x14ac:dyDescent="0.25">
      <c r="D29" s="72"/>
      <c r="E29" s="9" t="s">
        <v>164</v>
      </c>
      <c r="F29" s="10"/>
      <c r="G29" s="13">
        <v>484</v>
      </c>
      <c r="H29" s="11">
        <v>0</v>
      </c>
      <c r="I29" s="1">
        <v>2</v>
      </c>
      <c r="J29" s="1">
        <v>31</v>
      </c>
      <c r="K29" s="1">
        <v>7</v>
      </c>
      <c r="L29" s="1">
        <v>2</v>
      </c>
      <c r="M29" s="1">
        <v>2</v>
      </c>
      <c r="N29" s="1">
        <v>6</v>
      </c>
      <c r="O29" s="1">
        <v>2</v>
      </c>
      <c r="P29" s="1">
        <v>23</v>
      </c>
      <c r="Q29" s="1">
        <v>44</v>
      </c>
      <c r="R29" s="1">
        <v>0</v>
      </c>
      <c r="S29" s="1">
        <v>0</v>
      </c>
      <c r="T29" s="1">
        <v>3</v>
      </c>
      <c r="U29" s="1">
        <v>24</v>
      </c>
      <c r="V29" s="1">
        <v>3</v>
      </c>
      <c r="W29" s="1">
        <v>17</v>
      </c>
      <c r="X29" s="1">
        <v>11</v>
      </c>
      <c r="Y29" s="1">
        <v>5</v>
      </c>
      <c r="Z29" s="1">
        <v>23</v>
      </c>
      <c r="AA29" s="1">
        <v>1</v>
      </c>
      <c r="AB29" s="1">
        <v>0</v>
      </c>
      <c r="AC29" s="1">
        <v>4</v>
      </c>
      <c r="AD29" s="1">
        <v>29</v>
      </c>
      <c r="AE29" s="1">
        <v>32</v>
      </c>
      <c r="AF29" s="1">
        <v>3</v>
      </c>
      <c r="AG29" s="1">
        <v>2</v>
      </c>
      <c r="AH29" s="1">
        <v>0</v>
      </c>
      <c r="AI29" s="1">
        <v>6</v>
      </c>
      <c r="AJ29" s="1">
        <v>0</v>
      </c>
      <c r="AK29" s="1">
        <v>6</v>
      </c>
      <c r="AL29" s="1">
        <v>1</v>
      </c>
      <c r="AM29" s="1">
        <v>1</v>
      </c>
      <c r="AN29" s="1">
        <v>0</v>
      </c>
      <c r="AO29" s="1">
        <v>9</v>
      </c>
      <c r="AP29" s="1">
        <v>0</v>
      </c>
      <c r="AQ29" s="1">
        <v>15</v>
      </c>
      <c r="AR29" s="1">
        <v>0</v>
      </c>
      <c r="AS29" s="1">
        <v>22</v>
      </c>
      <c r="AT29" s="1">
        <v>6</v>
      </c>
      <c r="AU29" s="1">
        <v>13</v>
      </c>
      <c r="AV29" s="1">
        <v>4</v>
      </c>
      <c r="AW29" s="1">
        <v>6</v>
      </c>
      <c r="AX29" s="1">
        <v>0</v>
      </c>
      <c r="AY29" s="1">
        <v>6</v>
      </c>
      <c r="AZ29" s="1">
        <v>16</v>
      </c>
      <c r="BA29" s="1">
        <v>5</v>
      </c>
      <c r="BB29" s="1">
        <v>0</v>
      </c>
      <c r="BC29" s="1">
        <v>0</v>
      </c>
      <c r="BD29" s="1">
        <v>6</v>
      </c>
      <c r="BE29" s="1">
        <v>1</v>
      </c>
      <c r="BF29" s="1">
        <v>0</v>
      </c>
      <c r="BG29" s="1">
        <v>3</v>
      </c>
      <c r="BH29" s="1">
        <v>8</v>
      </c>
      <c r="BI29" s="1">
        <v>0</v>
      </c>
      <c r="BJ29" s="1">
        <v>2</v>
      </c>
      <c r="BK29" s="1">
        <v>4</v>
      </c>
      <c r="BL29" s="1">
        <v>0</v>
      </c>
      <c r="BM29" s="1">
        <v>0</v>
      </c>
      <c r="BN29" s="1">
        <v>8</v>
      </c>
      <c r="BO29" s="1">
        <v>48</v>
      </c>
      <c r="BP29" s="1">
        <v>0</v>
      </c>
      <c r="BQ29" s="1">
        <v>1</v>
      </c>
      <c r="BR29" s="1">
        <v>0</v>
      </c>
      <c r="BS29" s="1">
        <v>4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0</v>
      </c>
      <c r="CB29" s="1">
        <v>0</v>
      </c>
      <c r="CC29" s="1">
        <v>1</v>
      </c>
      <c r="CD29" s="1">
        <v>0</v>
      </c>
      <c r="CE29" s="1">
        <v>0</v>
      </c>
      <c r="CF29" s="1">
        <v>0</v>
      </c>
      <c r="CG29" s="1">
        <v>1</v>
      </c>
      <c r="CH29" s="1">
        <v>2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1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1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9">
        <v>0</v>
      </c>
    </row>
    <row r="30" spans="4:137" x14ac:dyDescent="0.25">
      <c r="D30" s="72"/>
      <c r="E30" s="9" t="s">
        <v>165</v>
      </c>
      <c r="F30" s="10"/>
      <c r="G30" s="13">
        <v>435</v>
      </c>
      <c r="H30" s="11">
        <v>3</v>
      </c>
      <c r="I30" s="1">
        <v>5</v>
      </c>
      <c r="J30" s="1">
        <v>73</v>
      </c>
      <c r="K30" s="1">
        <v>3</v>
      </c>
      <c r="L30" s="1">
        <v>3</v>
      </c>
      <c r="M30" s="1">
        <v>3</v>
      </c>
      <c r="N30" s="1">
        <v>2</v>
      </c>
      <c r="O30" s="1">
        <v>2</v>
      </c>
      <c r="P30" s="1">
        <v>18</v>
      </c>
      <c r="Q30" s="1">
        <v>28</v>
      </c>
      <c r="R30" s="1">
        <v>0</v>
      </c>
      <c r="S30" s="1">
        <v>0</v>
      </c>
      <c r="T30" s="1">
        <v>1</v>
      </c>
      <c r="U30" s="1">
        <v>22</v>
      </c>
      <c r="V30" s="1">
        <v>4</v>
      </c>
      <c r="W30" s="1">
        <v>9</v>
      </c>
      <c r="X30" s="1">
        <v>1</v>
      </c>
      <c r="Y30" s="1">
        <v>3</v>
      </c>
      <c r="Z30" s="1">
        <v>29</v>
      </c>
      <c r="AA30" s="1">
        <v>1</v>
      </c>
      <c r="AB30" s="1">
        <v>0</v>
      </c>
      <c r="AC30" s="1">
        <v>4</v>
      </c>
      <c r="AD30" s="1">
        <v>13</v>
      </c>
      <c r="AE30" s="1">
        <v>18</v>
      </c>
      <c r="AF30" s="1">
        <v>8</v>
      </c>
      <c r="AG30" s="1">
        <v>4</v>
      </c>
      <c r="AH30" s="1">
        <v>0</v>
      </c>
      <c r="AI30" s="1">
        <v>4</v>
      </c>
      <c r="AJ30" s="1">
        <v>0</v>
      </c>
      <c r="AK30" s="1">
        <v>4</v>
      </c>
      <c r="AL30" s="1">
        <v>1</v>
      </c>
      <c r="AM30" s="1">
        <v>2</v>
      </c>
      <c r="AN30" s="1">
        <v>5</v>
      </c>
      <c r="AO30" s="1">
        <v>16</v>
      </c>
      <c r="AP30" s="1">
        <v>0</v>
      </c>
      <c r="AQ30" s="1">
        <v>3</v>
      </c>
      <c r="AR30" s="1">
        <v>0</v>
      </c>
      <c r="AS30" s="1">
        <v>23</v>
      </c>
      <c r="AT30" s="1">
        <v>11</v>
      </c>
      <c r="AU30" s="1">
        <v>12</v>
      </c>
      <c r="AV30" s="1">
        <v>0</v>
      </c>
      <c r="AW30" s="1">
        <v>12</v>
      </c>
      <c r="AX30" s="1">
        <v>0</v>
      </c>
      <c r="AY30" s="1">
        <v>0</v>
      </c>
      <c r="AZ30" s="1">
        <v>3</v>
      </c>
      <c r="BA30" s="1">
        <v>3</v>
      </c>
      <c r="BB30" s="1">
        <v>0</v>
      </c>
      <c r="BC30" s="1">
        <v>2</v>
      </c>
      <c r="BD30" s="1">
        <v>7</v>
      </c>
      <c r="BE30" s="1">
        <v>0</v>
      </c>
      <c r="BF30" s="1">
        <v>0</v>
      </c>
      <c r="BG30" s="1">
        <v>1</v>
      </c>
      <c r="BH30" s="1">
        <v>6</v>
      </c>
      <c r="BI30" s="1">
        <v>2</v>
      </c>
      <c r="BJ30" s="1">
        <v>1</v>
      </c>
      <c r="BK30" s="1">
        <v>1</v>
      </c>
      <c r="BL30" s="1">
        <v>0</v>
      </c>
      <c r="BM30" s="1">
        <v>0</v>
      </c>
      <c r="BN30" s="1">
        <v>6</v>
      </c>
      <c r="BO30" s="1">
        <v>39</v>
      </c>
      <c r="BP30" s="1">
        <v>0</v>
      </c>
      <c r="BQ30" s="1">
        <v>0</v>
      </c>
      <c r="BR30" s="1">
        <v>0</v>
      </c>
      <c r="BS30" s="1">
        <v>1</v>
      </c>
      <c r="BT30" s="1">
        <v>1</v>
      </c>
      <c r="BU30" s="1">
        <v>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2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1</v>
      </c>
      <c r="CQ30" s="1">
        <v>0</v>
      </c>
      <c r="CR30" s="1">
        <v>0</v>
      </c>
      <c r="CS30" s="1">
        <v>0</v>
      </c>
      <c r="CT30" s="1">
        <v>1</v>
      </c>
      <c r="CU30" s="1">
        <v>0</v>
      </c>
      <c r="CV30" s="1">
        <v>0</v>
      </c>
      <c r="CW30" s="1">
        <v>0</v>
      </c>
      <c r="CX30" s="1">
        <v>0</v>
      </c>
      <c r="CY30" s="1">
        <v>1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2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3</v>
      </c>
      <c r="EF30" s="1">
        <v>0</v>
      </c>
      <c r="EG30" s="19">
        <v>1</v>
      </c>
    </row>
    <row r="31" spans="4:137" x14ac:dyDescent="0.25">
      <c r="D31" s="72"/>
      <c r="E31" s="9" t="s">
        <v>166</v>
      </c>
      <c r="F31" s="10"/>
      <c r="G31" s="13">
        <v>376</v>
      </c>
      <c r="H31" s="11">
        <v>0</v>
      </c>
      <c r="I31" s="1">
        <v>2</v>
      </c>
      <c r="J31" s="1">
        <v>64</v>
      </c>
      <c r="K31" s="1">
        <v>5</v>
      </c>
      <c r="L31" s="1">
        <v>0</v>
      </c>
      <c r="M31" s="1">
        <v>3</v>
      </c>
      <c r="N31" s="1">
        <v>2</v>
      </c>
      <c r="O31" s="1">
        <v>0</v>
      </c>
      <c r="P31" s="1">
        <v>9</v>
      </c>
      <c r="Q31" s="1">
        <v>29</v>
      </c>
      <c r="R31" s="1">
        <v>2</v>
      </c>
      <c r="S31" s="1">
        <v>0</v>
      </c>
      <c r="T31" s="1">
        <v>0</v>
      </c>
      <c r="U31" s="1">
        <v>27</v>
      </c>
      <c r="V31" s="1">
        <v>5</v>
      </c>
      <c r="W31" s="1">
        <v>7</v>
      </c>
      <c r="X31" s="1">
        <v>0</v>
      </c>
      <c r="Y31" s="1">
        <v>0</v>
      </c>
      <c r="Z31" s="1">
        <v>37</v>
      </c>
      <c r="AA31" s="1">
        <v>0</v>
      </c>
      <c r="AB31" s="1">
        <v>0</v>
      </c>
      <c r="AC31" s="1">
        <v>2</v>
      </c>
      <c r="AD31" s="1">
        <v>6</v>
      </c>
      <c r="AE31" s="1">
        <v>15</v>
      </c>
      <c r="AF31" s="1">
        <v>1</v>
      </c>
      <c r="AG31" s="1">
        <v>2</v>
      </c>
      <c r="AH31" s="1">
        <v>0</v>
      </c>
      <c r="AI31" s="1">
        <v>0</v>
      </c>
      <c r="AJ31" s="1">
        <v>0</v>
      </c>
      <c r="AK31" s="1">
        <v>2</v>
      </c>
      <c r="AL31" s="1">
        <v>1</v>
      </c>
      <c r="AM31" s="1">
        <v>0</v>
      </c>
      <c r="AN31" s="1">
        <v>9</v>
      </c>
      <c r="AO31" s="1">
        <v>26</v>
      </c>
      <c r="AP31" s="1">
        <v>0</v>
      </c>
      <c r="AQ31" s="1">
        <v>12</v>
      </c>
      <c r="AR31" s="1">
        <v>0</v>
      </c>
      <c r="AS31" s="1">
        <v>21</v>
      </c>
      <c r="AT31" s="1">
        <v>6</v>
      </c>
      <c r="AU31" s="1">
        <v>16</v>
      </c>
      <c r="AV31" s="1">
        <v>3</v>
      </c>
      <c r="AW31" s="1">
        <v>13</v>
      </c>
      <c r="AX31" s="1">
        <v>0</v>
      </c>
      <c r="AY31" s="1">
        <v>0</v>
      </c>
      <c r="AZ31" s="1">
        <v>2</v>
      </c>
      <c r="BA31" s="1">
        <v>3</v>
      </c>
      <c r="BB31" s="1">
        <v>0</v>
      </c>
      <c r="BC31" s="1">
        <v>2</v>
      </c>
      <c r="BD31" s="1">
        <v>5</v>
      </c>
      <c r="BE31" s="1">
        <v>0</v>
      </c>
      <c r="BF31" s="1">
        <v>0</v>
      </c>
      <c r="BG31" s="1">
        <v>2</v>
      </c>
      <c r="BH31" s="1">
        <v>6</v>
      </c>
      <c r="BI31" s="1">
        <v>0</v>
      </c>
      <c r="BJ31" s="1">
        <v>1</v>
      </c>
      <c r="BK31" s="1">
        <v>1</v>
      </c>
      <c r="BL31" s="1">
        <v>0</v>
      </c>
      <c r="BM31" s="1">
        <v>1</v>
      </c>
      <c r="BN31" s="1">
        <v>1</v>
      </c>
      <c r="BO31" s="1">
        <v>20</v>
      </c>
      <c r="BP31" s="1">
        <v>0</v>
      </c>
      <c r="BQ31" s="1">
        <v>1</v>
      </c>
      <c r="BR31" s="1">
        <v>0</v>
      </c>
      <c r="BS31" s="1">
        <v>1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1</v>
      </c>
      <c r="CE31" s="1">
        <v>0</v>
      </c>
      <c r="CF31" s="1">
        <v>0</v>
      </c>
      <c r="CG31" s="1">
        <v>0</v>
      </c>
      <c r="CH31" s="1">
        <v>0</v>
      </c>
      <c r="CI31" s="1">
        <v>1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1</v>
      </c>
      <c r="EF31" s="1">
        <v>0</v>
      </c>
      <c r="EG31" s="19">
        <v>0</v>
      </c>
    </row>
    <row r="32" spans="4:137" x14ac:dyDescent="0.25">
      <c r="D32" s="72"/>
      <c r="E32" s="9" t="s">
        <v>167</v>
      </c>
      <c r="F32" s="10"/>
      <c r="G32" s="13">
        <v>385</v>
      </c>
      <c r="H32" s="11">
        <v>1</v>
      </c>
      <c r="I32" s="1">
        <v>7</v>
      </c>
      <c r="J32" s="1">
        <v>84</v>
      </c>
      <c r="K32" s="1">
        <v>0</v>
      </c>
      <c r="L32" s="1">
        <v>0</v>
      </c>
      <c r="M32" s="1">
        <v>1</v>
      </c>
      <c r="N32" s="1">
        <v>0</v>
      </c>
      <c r="O32" s="1">
        <v>0</v>
      </c>
      <c r="P32" s="1">
        <v>5</v>
      </c>
      <c r="Q32" s="1">
        <v>10</v>
      </c>
      <c r="R32" s="1">
        <v>15</v>
      </c>
      <c r="S32" s="1">
        <v>2</v>
      </c>
      <c r="T32" s="1">
        <v>1</v>
      </c>
      <c r="U32" s="1">
        <v>25</v>
      </c>
      <c r="V32" s="1">
        <v>5</v>
      </c>
      <c r="W32" s="1">
        <v>6</v>
      </c>
      <c r="X32" s="1">
        <v>0</v>
      </c>
      <c r="Y32" s="1">
        <v>0</v>
      </c>
      <c r="Z32" s="1">
        <v>53</v>
      </c>
      <c r="AA32" s="1">
        <v>8</v>
      </c>
      <c r="AB32" s="1">
        <v>0</v>
      </c>
      <c r="AC32" s="1">
        <v>1</v>
      </c>
      <c r="AD32" s="1">
        <v>3</v>
      </c>
      <c r="AE32" s="1">
        <v>14</v>
      </c>
      <c r="AF32" s="1">
        <v>1</v>
      </c>
      <c r="AG32" s="1">
        <v>0</v>
      </c>
      <c r="AH32" s="1">
        <v>0</v>
      </c>
      <c r="AI32" s="1">
        <v>0</v>
      </c>
      <c r="AJ32" s="1">
        <v>0</v>
      </c>
      <c r="AK32" s="1">
        <v>1</v>
      </c>
      <c r="AL32" s="1">
        <v>1</v>
      </c>
      <c r="AM32" s="1">
        <v>1</v>
      </c>
      <c r="AN32" s="1">
        <v>12</v>
      </c>
      <c r="AO32" s="1">
        <v>41</v>
      </c>
      <c r="AP32" s="1">
        <v>0</v>
      </c>
      <c r="AQ32" s="1">
        <v>19</v>
      </c>
      <c r="AR32" s="1">
        <v>0</v>
      </c>
      <c r="AS32" s="1">
        <v>10</v>
      </c>
      <c r="AT32" s="1">
        <v>5</v>
      </c>
      <c r="AU32" s="1">
        <v>8</v>
      </c>
      <c r="AV32" s="1">
        <v>2</v>
      </c>
      <c r="AW32" s="1">
        <v>8</v>
      </c>
      <c r="AX32" s="1">
        <v>0</v>
      </c>
      <c r="AY32" s="1">
        <v>0</v>
      </c>
      <c r="AZ32" s="1">
        <v>6</v>
      </c>
      <c r="BA32" s="1">
        <v>0</v>
      </c>
      <c r="BB32" s="1">
        <v>0</v>
      </c>
      <c r="BC32" s="1">
        <v>2</v>
      </c>
      <c r="BD32" s="1">
        <v>0</v>
      </c>
      <c r="BE32" s="1">
        <v>0</v>
      </c>
      <c r="BF32" s="1">
        <v>0</v>
      </c>
      <c r="BG32" s="1">
        <v>1</v>
      </c>
      <c r="BH32" s="1">
        <v>2</v>
      </c>
      <c r="BI32" s="1">
        <v>0</v>
      </c>
      <c r="BJ32" s="1">
        <v>1</v>
      </c>
      <c r="BK32" s="1">
        <v>0</v>
      </c>
      <c r="BL32" s="1">
        <v>0</v>
      </c>
      <c r="BM32" s="1">
        <v>0</v>
      </c>
      <c r="BN32" s="1">
        <v>2</v>
      </c>
      <c r="BO32" s="1">
        <v>11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1</v>
      </c>
      <c r="CJ32" s="1">
        <v>0</v>
      </c>
      <c r="CK32" s="1">
        <v>0</v>
      </c>
      <c r="CL32" s="1">
        <v>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1</v>
      </c>
      <c r="DQ32" s="1">
        <v>0</v>
      </c>
      <c r="DR32" s="1">
        <v>0</v>
      </c>
      <c r="DS32" s="1">
        <v>0</v>
      </c>
      <c r="DT32" s="1">
        <v>0</v>
      </c>
      <c r="DU32" s="1">
        <v>2</v>
      </c>
      <c r="DV32" s="1">
        <v>0</v>
      </c>
      <c r="DW32" s="1">
        <v>0</v>
      </c>
      <c r="DX32" s="1">
        <v>0</v>
      </c>
      <c r="DY32" s="1">
        <v>1</v>
      </c>
      <c r="DZ32" s="1">
        <v>1</v>
      </c>
      <c r="EA32" s="1">
        <v>1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9">
        <v>1</v>
      </c>
    </row>
    <row r="33" spans="4:137" x14ac:dyDescent="0.25">
      <c r="D33" s="71" t="s">
        <v>168</v>
      </c>
      <c r="E33" s="12" t="s">
        <v>169</v>
      </c>
      <c r="F33" s="7"/>
      <c r="G33" s="14">
        <v>1196</v>
      </c>
      <c r="H33" s="8">
        <v>3</v>
      </c>
      <c r="I33" s="2">
        <v>3</v>
      </c>
      <c r="J33" s="2">
        <v>125</v>
      </c>
      <c r="K33" s="2">
        <v>1</v>
      </c>
      <c r="L33" s="2">
        <v>11</v>
      </c>
      <c r="M33" s="2">
        <v>6</v>
      </c>
      <c r="N33" s="2">
        <v>10</v>
      </c>
      <c r="O33" s="2">
        <v>7</v>
      </c>
      <c r="P33" s="2">
        <v>66</v>
      </c>
      <c r="Q33" s="2">
        <v>99</v>
      </c>
      <c r="R33" s="2">
        <v>5</v>
      </c>
      <c r="S33" s="2">
        <v>1</v>
      </c>
      <c r="T33" s="2">
        <v>5</v>
      </c>
      <c r="U33" s="2">
        <v>99</v>
      </c>
      <c r="V33" s="2">
        <v>17</v>
      </c>
      <c r="W33" s="2">
        <v>35</v>
      </c>
      <c r="X33" s="2">
        <v>22</v>
      </c>
      <c r="Y33" s="2">
        <v>14</v>
      </c>
      <c r="Z33" s="2">
        <v>73</v>
      </c>
      <c r="AA33" s="2">
        <v>3</v>
      </c>
      <c r="AB33" s="2">
        <v>1</v>
      </c>
      <c r="AC33" s="2">
        <v>9</v>
      </c>
      <c r="AD33" s="2">
        <v>56</v>
      </c>
      <c r="AE33" s="2">
        <v>45</v>
      </c>
      <c r="AF33" s="2">
        <v>17</v>
      </c>
      <c r="AG33" s="2">
        <v>11</v>
      </c>
      <c r="AH33" s="2">
        <v>1</v>
      </c>
      <c r="AI33" s="2">
        <v>20</v>
      </c>
      <c r="AJ33" s="2">
        <v>1</v>
      </c>
      <c r="AK33" s="2">
        <v>8</v>
      </c>
      <c r="AL33" s="2">
        <v>0</v>
      </c>
      <c r="AM33" s="2">
        <v>5</v>
      </c>
      <c r="AN33" s="2">
        <v>8</v>
      </c>
      <c r="AO33" s="2">
        <v>19</v>
      </c>
      <c r="AP33" s="2">
        <v>1</v>
      </c>
      <c r="AQ33" s="2">
        <v>25</v>
      </c>
      <c r="AR33" s="2">
        <v>0</v>
      </c>
      <c r="AS33" s="2">
        <v>97</v>
      </c>
      <c r="AT33" s="2">
        <v>26</v>
      </c>
      <c r="AU33" s="2">
        <v>35</v>
      </c>
      <c r="AV33" s="2">
        <v>4</v>
      </c>
      <c r="AW33" s="2">
        <v>18</v>
      </c>
      <c r="AX33" s="2">
        <v>1</v>
      </c>
      <c r="AY33" s="2">
        <v>22</v>
      </c>
      <c r="AZ33" s="2">
        <v>19</v>
      </c>
      <c r="BA33" s="2">
        <v>7</v>
      </c>
      <c r="BB33" s="2">
        <v>0</v>
      </c>
      <c r="BC33" s="2">
        <v>4</v>
      </c>
      <c r="BD33" s="2">
        <v>2</v>
      </c>
      <c r="BE33" s="2">
        <v>11</v>
      </c>
      <c r="BF33" s="2">
        <v>0</v>
      </c>
      <c r="BG33" s="2">
        <v>0</v>
      </c>
      <c r="BH33" s="2">
        <v>15</v>
      </c>
      <c r="BI33" s="2">
        <v>9</v>
      </c>
      <c r="BJ33" s="2">
        <v>2</v>
      </c>
      <c r="BK33" s="2">
        <v>6</v>
      </c>
      <c r="BL33" s="2">
        <v>1</v>
      </c>
      <c r="BM33" s="2">
        <v>1</v>
      </c>
      <c r="BN33" s="2">
        <v>40</v>
      </c>
      <c r="BO33" s="2">
        <v>8</v>
      </c>
      <c r="BP33" s="2">
        <v>1</v>
      </c>
      <c r="BQ33" s="2">
        <v>5</v>
      </c>
      <c r="BR33" s="2">
        <v>2</v>
      </c>
      <c r="BS33" s="2">
        <v>8</v>
      </c>
      <c r="BT33" s="2">
        <v>1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1</v>
      </c>
      <c r="CD33" s="2">
        <v>2</v>
      </c>
      <c r="CE33" s="2">
        <v>0</v>
      </c>
      <c r="CF33" s="2">
        <v>0</v>
      </c>
      <c r="CG33" s="2">
        <v>2</v>
      </c>
      <c r="CH33" s="2">
        <v>1</v>
      </c>
      <c r="CI33" s="2">
        <v>0</v>
      </c>
      <c r="CJ33" s="2">
        <v>0</v>
      </c>
      <c r="CK33" s="2">
        <v>0</v>
      </c>
      <c r="CL33" s="2">
        <v>1</v>
      </c>
      <c r="CM33" s="2">
        <v>0</v>
      </c>
      <c r="CN33" s="2">
        <v>1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1</v>
      </c>
      <c r="CW33" s="2">
        <v>1</v>
      </c>
      <c r="CX33" s="2">
        <v>0</v>
      </c>
      <c r="CY33" s="2">
        <v>1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1</v>
      </c>
      <c r="DS33" s="2">
        <v>0</v>
      </c>
      <c r="DT33" s="2">
        <v>0</v>
      </c>
      <c r="DU33" s="2">
        <v>1</v>
      </c>
      <c r="DV33" s="2">
        <v>0</v>
      </c>
      <c r="DW33" s="2">
        <v>2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1</v>
      </c>
      <c r="EF33" s="2">
        <v>0</v>
      </c>
      <c r="EG33" s="20">
        <v>2</v>
      </c>
    </row>
    <row r="34" spans="4:137" x14ac:dyDescent="0.25">
      <c r="D34" s="72"/>
      <c r="E34" s="9" t="s">
        <v>170</v>
      </c>
      <c r="F34" s="10"/>
      <c r="G34" s="13">
        <v>1205</v>
      </c>
      <c r="H34" s="11">
        <v>7</v>
      </c>
      <c r="I34" s="1">
        <v>13</v>
      </c>
      <c r="J34" s="1">
        <v>161</v>
      </c>
      <c r="K34" s="1">
        <v>20</v>
      </c>
      <c r="L34" s="1">
        <v>5</v>
      </c>
      <c r="M34" s="1">
        <v>4</v>
      </c>
      <c r="N34" s="1">
        <v>9</v>
      </c>
      <c r="O34" s="1">
        <v>1</v>
      </c>
      <c r="P34" s="1">
        <v>42</v>
      </c>
      <c r="Q34" s="1">
        <v>82</v>
      </c>
      <c r="R34" s="1">
        <v>12</v>
      </c>
      <c r="S34" s="1">
        <v>1</v>
      </c>
      <c r="T34" s="1">
        <v>1</v>
      </c>
      <c r="U34" s="1">
        <v>26</v>
      </c>
      <c r="V34" s="1">
        <v>5</v>
      </c>
      <c r="W34" s="1">
        <v>11</v>
      </c>
      <c r="X34" s="1">
        <v>3</v>
      </c>
      <c r="Y34" s="1">
        <v>6</v>
      </c>
      <c r="Z34" s="1">
        <v>110</v>
      </c>
      <c r="AA34" s="1">
        <v>9</v>
      </c>
      <c r="AB34" s="1">
        <v>0</v>
      </c>
      <c r="AC34" s="1">
        <v>12</v>
      </c>
      <c r="AD34" s="1">
        <v>25</v>
      </c>
      <c r="AE34" s="1">
        <v>53</v>
      </c>
      <c r="AF34" s="1">
        <v>7</v>
      </c>
      <c r="AG34" s="1">
        <v>6</v>
      </c>
      <c r="AH34" s="1">
        <v>4</v>
      </c>
      <c r="AI34" s="1">
        <v>17</v>
      </c>
      <c r="AJ34" s="1">
        <v>0</v>
      </c>
      <c r="AK34" s="1">
        <v>14</v>
      </c>
      <c r="AL34" s="1">
        <v>5</v>
      </c>
      <c r="AM34" s="1">
        <v>1</v>
      </c>
      <c r="AN34" s="1">
        <v>22</v>
      </c>
      <c r="AO34" s="1">
        <v>76</v>
      </c>
      <c r="AP34" s="1">
        <v>1</v>
      </c>
      <c r="AQ34" s="1">
        <v>30</v>
      </c>
      <c r="AR34" s="1">
        <v>0</v>
      </c>
      <c r="AS34" s="1">
        <v>16</v>
      </c>
      <c r="AT34" s="1">
        <v>25</v>
      </c>
      <c r="AU34" s="1">
        <v>25</v>
      </c>
      <c r="AV34" s="1">
        <v>5</v>
      </c>
      <c r="AW34" s="1">
        <v>24</v>
      </c>
      <c r="AX34" s="1">
        <v>0</v>
      </c>
      <c r="AY34" s="1">
        <v>9</v>
      </c>
      <c r="AZ34" s="1">
        <v>32</v>
      </c>
      <c r="BA34" s="1">
        <v>13</v>
      </c>
      <c r="BB34" s="1">
        <v>1</v>
      </c>
      <c r="BC34" s="1">
        <v>3</v>
      </c>
      <c r="BD34" s="1">
        <v>29</v>
      </c>
      <c r="BE34" s="1">
        <v>1</v>
      </c>
      <c r="BF34" s="1">
        <v>0</v>
      </c>
      <c r="BG34" s="1">
        <v>8</v>
      </c>
      <c r="BH34" s="1">
        <v>16</v>
      </c>
      <c r="BI34" s="1">
        <v>3</v>
      </c>
      <c r="BJ34" s="1">
        <v>4</v>
      </c>
      <c r="BK34" s="1">
        <v>8</v>
      </c>
      <c r="BL34" s="1">
        <v>0</v>
      </c>
      <c r="BM34" s="1">
        <v>0</v>
      </c>
      <c r="BN34" s="1">
        <v>1</v>
      </c>
      <c r="BO34" s="1">
        <v>151</v>
      </c>
      <c r="BP34" s="1">
        <v>1</v>
      </c>
      <c r="BQ34" s="1">
        <v>1</v>
      </c>
      <c r="BR34" s="1">
        <v>0</v>
      </c>
      <c r="BS34" s="1">
        <v>2</v>
      </c>
      <c r="BT34" s="1">
        <v>0</v>
      </c>
      <c r="BU34" s="1">
        <v>0</v>
      </c>
      <c r="BV34" s="1">
        <v>0</v>
      </c>
      <c r="BW34" s="1">
        <v>1</v>
      </c>
      <c r="BX34" s="1">
        <v>0</v>
      </c>
      <c r="BY34" s="1">
        <v>0</v>
      </c>
      <c r="BZ34" s="1">
        <v>1</v>
      </c>
      <c r="CA34" s="1">
        <v>0</v>
      </c>
      <c r="CB34" s="1">
        <v>0</v>
      </c>
      <c r="CC34" s="1">
        <v>0</v>
      </c>
      <c r="CD34" s="1">
        <v>1</v>
      </c>
      <c r="CE34" s="1">
        <v>0</v>
      </c>
      <c r="CF34" s="1">
        <v>0</v>
      </c>
      <c r="CG34" s="1">
        <v>1</v>
      </c>
      <c r="CH34" s="1">
        <v>2</v>
      </c>
      <c r="CI34" s="1">
        <v>2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1</v>
      </c>
      <c r="CQ34" s="1">
        <v>2</v>
      </c>
      <c r="CR34" s="1">
        <v>0</v>
      </c>
      <c r="CS34" s="1">
        <v>0</v>
      </c>
      <c r="CT34" s="1">
        <v>1</v>
      </c>
      <c r="CU34" s="1">
        <v>0</v>
      </c>
      <c r="CV34" s="1">
        <v>0</v>
      </c>
      <c r="CW34" s="1">
        <v>0</v>
      </c>
      <c r="CX34" s="1">
        <v>2</v>
      </c>
      <c r="CY34" s="1">
        <v>0</v>
      </c>
      <c r="CZ34" s="1">
        <v>0</v>
      </c>
      <c r="DA34" s="1">
        <v>0</v>
      </c>
      <c r="DB34" s="1">
        <v>1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1</v>
      </c>
      <c r="DO34" s="1">
        <v>0</v>
      </c>
      <c r="DP34" s="1">
        <v>1</v>
      </c>
      <c r="DQ34" s="1">
        <v>0</v>
      </c>
      <c r="DR34" s="1">
        <v>0</v>
      </c>
      <c r="DS34" s="1">
        <v>0</v>
      </c>
      <c r="DT34" s="1">
        <v>0</v>
      </c>
      <c r="DU34" s="1">
        <v>1</v>
      </c>
      <c r="DV34" s="1">
        <v>0</v>
      </c>
      <c r="DW34" s="1">
        <v>0</v>
      </c>
      <c r="DX34" s="1">
        <v>0</v>
      </c>
      <c r="DY34" s="1">
        <v>1</v>
      </c>
      <c r="DZ34" s="1">
        <v>1</v>
      </c>
      <c r="EA34" s="1">
        <v>1</v>
      </c>
      <c r="EB34" s="1">
        <v>0</v>
      </c>
      <c r="EC34" s="1">
        <v>0</v>
      </c>
      <c r="ED34" s="1">
        <v>0</v>
      </c>
      <c r="EE34" s="1">
        <v>4</v>
      </c>
      <c r="EF34" s="1">
        <v>0</v>
      </c>
      <c r="EG34" s="19">
        <v>1</v>
      </c>
    </row>
    <row r="35" spans="4:137" x14ac:dyDescent="0.25">
      <c r="D35" s="71" t="s">
        <v>171</v>
      </c>
      <c r="E35" s="12" t="s">
        <v>172</v>
      </c>
      <c r="F35" s="7"/>
      <c r="G35" s="14">
        <v>1196</v>
      </c>
      <c r="H35" s="8">
        <v>3</v>
      </c>
      <c r="I35" s="2">
        <v>3</v>
      </c>
      <c r="J35" s="2">
        <v>125</v>
      </c>
      <c r="K35" s="2">
        <v>1</v>
      </c>
      <c r="L35" s="2">
        <v>11</v>
      </c>
      <c r="M35" s="2">
        <v>6</v>
      </c>
      <c r="N35" s="2">
        <v>10</v>
      </c>
      <c r="O35" s="2">
        <v>7</v>
      </c>
      <c r="P35" s="2">
        <v>66</v>
      </c>
      <c r="Q35" s="2">
        <v>99</v>
      </c>
      <c r="R35" s="2">
        <v>5</v>
      </c>
      <c r="S35" s="2">
        <v>1</v>
      </c>
      <c r="T35" s="2">
        <v>5</v>
      </c>
      <c r="U35" s="2">
        <v>99</v>
      </c>
      <c r="V35" s="2">
        <v>17</v>
      </c>
      <c r="W35" s="2">
        <v>35</v>
      </c>
      <c r="X35" s="2">
        <v>22</v>
      </c>
      <c r="Y35" s="2">
        <v>14</v>
      </c>
      <c r="Z35" s="2">
        <v>73</v>
      </c>
      <c r="AA35" s="2">
        <v>3</v>
      </c>
      <c r="AB35" s="2">
        <v>1</v>
      </c>
      <c r="AC35" s="2">
        <v>9</v>
      </c>
      <c r="AD35" s="2">
        <v>56</v>
      </c>
      <c r="AE35" s="2">
        <v>45</v>
      </c>
      <c r="AF35" s="2">
        <v>17</v>
      </c>
      <c r="AG35" s="2">
        <v>11</v>
      </c>
      <c r="AH35" s="2">
        <v>1</v>
      </c>
      <c r="AI35" s="2">
        <v>20</v>
      </c>
      <c r="AJ35" s="2">
        <v>1</v>
      </c>
      <c r="AK35" s="2">
        <v>8</v>
      </c>
      <c r="AL35" s="2">
        <v>0</v>
      </c>
      <c r="AM35" s="2">
        <v>5</v>
      </c>
      <c r="AN35" s="2">
        <v>8</v>
      </c>
      <c r="AO35" s="2">
        <v>19</v>
      </c>
      <c r="AP35" s="2">
        <v>1</v>
      </c>
      <c r="AQ35" s="2">
        <v>25</v>
      </c>
      <c r="AR35" s="2">
        <v>0</v>
      </c>
      <c r="AS35" s="2">
        <v>97</v>
      </c>
      <c r="AT35" s="2">
        <v>26</v>
      </c>
      <c r="AU35" s="2">
        <v>35</v>
      </c>
      <c r="AV35" s="2">
        <v>4</v>
      </c>
      <c r="AW35" s="2">
        <v>18</v>
      </c>
      <c r="AX35" s="2">
        <v>1</v>
      </c>
      <c r="AY35" s="2">
        <v>22</v>
      </c>
      <c r="AZ35" s="2">
        <v>19</v>
      </c>
      <c r="BA35" s="2">
        <v>7</v>
      </c>
      <c r="BB35" s="2">
        <v>0</v>
      </c>
      <c r="BC35" s="2">
        <v>4</v>
      </c>
      <c r="BD35" s="2">
        <v>2</v>
      </c>
      <c r="BE35" s="2">
        <v>11</v>
      </c>
      <c r="BF35" s="2">
        <v>0</v>
      </c>
      <c r="BG35" s="2">
        <v>0</v>
      </c>
      <c r="BH35" s="2">
        <v>15</v>
      </c>
      <c r="BI35" s="2">
        <v>9</v>
      </c>
      <c r="BJ35" s="2">
        <v>2</v>
      </c>
      <c r="BK35" s="2">
        <v>6</v>
      </c>
      <c r="BL35" s="2">
        <v>1</v>
      </c>
      <c r="BM35" s="2">
        <v>1</v>
      </c>
      <c r="BN35" s="2">
        <v>40</v>
      </c>
      <c r="BO35" s="2">
        <v>8</v>
      </c>
      <c r="BP35" s="2">
        <v>1</v>
      </c>
      <c r="BQ35" s="2">
        <v>5</v>
      </c>
      <c r="BR35" s="2">
        <v>2</v>
      </c>
      <c r="BS35" s="2">
        <v>8</v>
      </c>
      <c r="BT35" s="2">
        <v>1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1</v>
      </c>
      <c r="CD35" s="2">
        <v>2</v>
      </c>
      <c r="CE35" s="2">
        <v>0</v>
      </c>
      <c r="CF35" s="2">
        <v>0</v>
      </c>
      <c r="CG35" s="2">
        <v>2</v>
      </c>
      <c r="CH35" s="2">
        <v>1</v>
      </c>
      <c r="CI35" s="2">
        <v>0</v>
      </c>
      <c r="CJ35" s="2">
        <v>0</v>
      </c>
      <c r="CK35" s="2">
        <v>0</v>
      </c>
      <c r="CL35" s="2">
        <v>1</v>
      </c>
      <c r="CM35" s="2">
        <v>0</v>
      </c>
      <c r="CN35" s="2">
        <v>1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1</v>
      </c>
      <c r="CW35" s="2">
        <v>1</v>
      </c>
      <c r="CX35" s="2">
        <v>0</v>
      </c>
      <c r="CY35" s="2">
        <v>1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1</v>
      </c>
      <c r="DS35" s="2">
        <v>0</v>
      </c>
      <c r="DT35" s="2">
        <v>0</v>
      </c>
      <c r="DU35" s="2">
        <v>1</v>
      </c>
      <c r="DV35" s="2">
        <v>0</v>
      </c>
      <c r="DW35" s="2">
        <v>2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1</v>
      </c>
      <c r="EF35" s="2">
        <v>0</v>
      </c>
      <c r="EG35" s="20">
        <v>2</v>
      </c>
    </row>
    <row r="36" spans="4:137" x14ac:dyDescent="0.25">
      <c r="D36" s="72"/>
      <c r="E36" s="9" t="s">
        <v>161</v>
      </c>
      <c r="F36" s="10"/>
      <c r="G36" s="13">
        <v>38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1</v>
      </c>
      <c r="Q36" s="1">
        <v>4</v>
      </c>
      <c r="R36" s="1">
        <v>0</v>
      </c>
      <c r="S36" s="1">
        <v>0</v>
      </c>
      <c r="T36" s="1">
        <v>0</v>
      </c>
      <c r="U36" s="1">
        <v>2</v>
      </c>
      <c r="V36" s="1">
        <v>0</v>
      </c>
      <c r="W36" s="1">
        <v>1</v>
      </c>
      <c r="X36" s="1">
        <v>1</v>
      </c>
      <c r="Y36" s="1">
        <v>1</v>
      </c>
      <c r="Z36" s="1">
        <v>0</v>
      </c>
      <c r="AA36" s="1">
        <v>0</v>
      </c>
      <c r="AB36" s="1">
        <v>0</v>
      </c>
      <c r="AC36" s="1">
        <v>0</v>
      </c>
      <c r="AD36" s="1">
        <v>1</v>
      </c>
      <c r="AE36" s="1">
        <v>0</v>
      </c>
      <c r="AF36" s="1">
        <v>1</v>
      </c>
      <c r="AG36" s="1">
        <v>1</v>
      </c>
      <c r="AH36" s="1">
        <v>0</v>
      </c>
      <c r="AI36" s="1">
        <v>3</v>
      </c>
      <c r="AJ36" s="1">
        <v>0</v>
      </c>
      <c r="AK36" s="1">
        <v>1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1</v>
      </c>
      <c r="AR36" s="1">
        <v>0</v>
      </c>
      <c r="AS36" s="1">
        <v>3</v>
      </c>
      <c r="AT36" s="1">
        <v>2</v>
      </c>
      <c r="AU36" s="1">
        <v>1</v>
      </c>
      <c r="AV36" s="1">
        <v>0</v>
      </c>
      <c r="AW36" s="1">
        <v>0</v>
      </c>
      <c r="AX36" s="1">
        <v>0</v>
      </c>
      <c r="AY36" s="1">
        <v>2</v>
      </c>
      <c r="AZ36" s="1">
        <v>1</v>
      </c>
      <c r="BA36" s="1">
        <v>0</v>
      </c>
      <c r="BB36" s="1">
        <v>0</v>
      </c>
      <c r="BC36" s="1">
        <v>0</v>
      </c>
      <c r="BD36" s="1">
        <v>1</v>
      </c>
      <c r="BE36" s="1">
        <v>2</v>
      </c>
      <c r="BF36" s="1">
        <v>0</v>
      </c>
      <c r="BG36" s="1">
        <v>0</v>
      </c>
      <c r="BH36" s="1">
        <v>0</v>
      </c>
      <c r="BI36" s="1">
        <v>2</v>
      </c>
      <c r="BJ36" s="1">
        <v>0</v>
      </c>
      <c r="BK36" s="1">
        <v>0</v>
      </c>
      <c r="BL36" s="1">
        <v>0</v>
      </c>
      <c r="BM36" s="1">
        <v>0</v>
      </c>
      <c r="BN36" s="1">
        <v>2</v>
      </c>
      <c r="BO36" s="1">
        <v>0</v>
      </c>
      <c r="BP36" s="1">
        <v>0</v>
      </c>
      <c r="BQ36" s="1">
        <v>2</v>
      </c>
      <c r="BR36" s="1">
        <v>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9">
        <v>0</v>
      </c>
    </row>
    <row r="37" spans="4:137" x14ac:dyDescent="0.25">
      <c r="D37" s="72"/>
      <c r="E37" s="9" t="s">
        <v>162</v>
      </c>
      <c r="F37" s="10"/>
      <c r="G37" s="13">
        <v>161</v>
      </c>
      <c r="H37" s="11">
        <v>1</v>
      </c>
      <c r="I37" s="1">
        <v>0</v>
      </c>
      <c r="J37" s="1">
        <v>4</v>
      </c>
      <c r="K37" s="1">
        <v>0</v>
      </c>
      <c r="L37" s="1">
        <v>7</v>
      </c>
      <c r="M37" s="1">
        <v>0</v>
      </c>
      <c r="N37" s="1">
        <v>1</v>
      </c>
      <c r="O37" s="1">
        <v>1</v>
      </c>
      <c r="P37" s="1">
        <v>14</v>
      </c>
      <c r="Q37" s="1">
        <v>18</v>
      </c>
      <c r="R37" s="1">
        <v>0</v>
      </c>
      <c r="S37" s="1">
        <v>0</v>
      </c>
      <c r="T37" s="1">
        <v>0</v>
      </c>
      <c r="U37" s="1">
        <v>3</v>
      </c>
      <c r="V37" s="1">
        <v>1</v>
      </c>
      <c r="W37" s="1">
        <v>0</v>
      </c>
      <c r="X37" s="1">
        <v>3</v>
      </c>
      <c r="Y37" s="1">
        <v>5</v>
      </c>
      <c r="Z37" s="1">
        <v>9</v>
      </c>
      <c r="AA37" s="1">
        <v>0</v>
      </c>
      <c r="AB37" s="1">
        <v>1</v>
      </c>
      <c r="AC37" s="1">
        <v>2</v>
      </c>
      <c r="AD37" s="1">
        <v>4</v>
      </c>
      <c r="AE37" s="1">
        <v>5</v>
      </c>
      <c r="AF37" s="1">
        <v>2</v>
      </c>
      <c r="AG37" s="1">
        <v>1</v>
      </c>
      <c r="AH37" s="1">
        <v>0</v>
      </c>
      <c r="AI37" s="1">
        <v>9</v>
      </c>
      <c r="AJ37" s="1">
        <v>0</v>
      </c>
      <c r="AK37" s="1">
        <v>3</v>
      </c>
      <c r="AL37" s="1">
        <v>0</v>
      </c>
      <c r="AM37" s="1">
        <v>1</v>
      </c>
      <c r="AN37" s="1">
        <v>1</v>
      </c>
      <c r="AO37" s="1">
        <v>0</v>
      </c>
      <c r="AP37" s="1">
        <v>1</v>
      </c>
      <c r="AQ37" s="1">
        <v>2</v>
      </c>
      <c r="AR37" s="1">
        <v>0</v>
      </c>
      <c r="AS37" s="1">
        <v>5</v>
      </c>
      <c r="AT37" s="1">
        <v>7</v>
      </c>
      <c r="AU37" s="1">
        <v>4</v>
      </c>
      <c r="AV37" s="1">
        <v>0</v>
      </c>
      <c r="AW37" s="1">
        <v>1</v>
      </c>
      <c r="AX37" s="1">
        <v>1</v>
      </c>
      <c r="AY37" s="1">
        <v>8</v>
      </c>
      <c r="AZ37" s="1">
        <v>4</v>
      </c>
      <c r="BA37" s="1">
        <v>0</v>
      </c>
      <c r="BB37" s="1">
        <v>0</v>
      </c>
      <c r="BC37" s="1">
        <v>0</v>
      </c>
      <c r="BD37" s="1">
        <v>0</v>
      </c>
      <c r="BE37" s="1">
        <v>4</v>
      </c>
      <c r="BF37" s="1">
        <v>0</v>
      </c>
      <c r="BG37" s="1">
        <v>0</v>
      </c>
      <c r="BH37" s="1">
        <v>2</v>
      </c>
      <c r="BI37" s="1">
        <v>3</v>
      </c>
      <c r="BJ37" s="1">
        <v>0</v>
      </c>
      <c r="BK37" s="1">
        <v>1</v>
      </c>
      <c r="BL37" s="1">
        <v>0</v>
      </c>
      <c r="BM37" s="1">
        <v>0</v>
      </c>
      <c r="BN37" s="1">
        <v>13</v>
      </c>
      <c r="BO37" s="1">
        <v>2</v>
      </c>
      <c r="BP37" s="1">
        <v>1</v>
      </c>
      <c r="BQ37" s="1">
        <v>1</v>
      </c>
      <c r="BR37" s="1">
        <v>0</v>
      </c>
      <c r="BS37" s="1">
        <v>1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1</v>
      </c>
      <c r="CW37" s="1">
        <v>1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1</v>
      </c>
      <c r="EF37" s="1">
        <v>0</v>
      </c>
      <c r="EG37" s="19">
        <v>1</v>
      </c>
    </row>
    <row r="38" spans="4:137" x14ac:dyDescent="0.25">
      <c r="D38" s="72"/>
      <c r="E38" s="9" t="s">
        <v>163</v>
      </c>
      <c r="F38" s="10"/>
      <c r="G38" s="13">
        <v>175</v>
      </c>
      <c r="H38" s="11">
        <v>0</v>
      </c>
      <c r="I38" s="1">
        <v>0</v>
      </c>
      <c r="J38" s="1">
        <v>9</v>
      </c>
      <c r="K38" s="1">
        <v>1</v>
      </c>
      <c r="L38" s="1">
        <v>2</v>
      </c>
      <c r="M38" s="1">
        <v>0</v>
      </c>
      <c r="N38" s="1">
        <v>3</v>
      </c>
      <c r="O38" s="1">
        <v>2</v>
      </c>
      <c r="P38" s="1">
        <v>19</v>
      </c>
      <c r="Q38" s="1">
        <v>23</v>
      </c>
      <c r="R38" s="1">
        <v>0</v>
      </c>
      <c r="S38" s="1">
        <v>0</v>
      </c>
      <c r="T38" s="1">
        <v>0</v>
      </c>
      <c r="U38" s="1">
        <v>11</v>
      </c>
      <c r="V38" s="1">
        <v>2</v>
      </c>
      <c r="W38" s="1">
        <v>1</v>
      </c>
      <c r="X38" s="1">
        <v>7</v>
      </c>
      <c r="Y38" s="1">
        <v>2</v>
      </c>
      <c r="Z38" s="1">
        <v>3</v>
      </c>
      <c r="AA38" s="1">
        <v>0</v>
      </c>
      <c r="AB38" s="1">
        <v>0</v>
      </c>
      <c r="AC38" s="1">
        <v>2</v>
      </c>
      <c r="AD38" s="1">
        <v>14</v>
      </c>
      <c r="AE38" s="1">
        <v>5</v>
      </c>
      <c r="AF38" s="1">
        <v>4</v>
      </c>
      <c r="AG38" s="1">
        <v>3</v>
      </c>
      <c r="AH38" s="1">
        <v>1</v>
      </c>
      <c r="AI38" s="1">
        <v>2</v>
      </c>
      <c r="AJ38" s="1">
        <v>1</v>
      </c>
      <c r="AK38" s="1">
        <v>1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1</v>
      </c>
      <c r="AR38" s="1">
        <v>0</v>
      </c>
      <c r="AS38" s="1">
        <v>18</v>
      </c>
      <c r="AT38" s="1">
        <v>0</v>
      </c>
      <c r="AU38" s="1">
        <v>1</v>
      </c>
      <c r="AV38" s="1">
        <v>0</v>
      </c>
      <c r="AW38" s="1">
        <v>0</v>
      </c>
      <c r="AX38" s="1">
        <v>0</v>
      </c>
      <c r="AY38" s="1">
        <v>7</v>
      </c>
      <c r="AZ38" s="1">
        <v>4</v>
      </c>
      <c r="BA38" s="1">
        <v>2</v>
      </c>
      <c r="BB38" s="1">
        <v>0</v>
      </c>
      <c r="BC38" s="1">
        <v>1</v>
      </c>
      <c r="BD38" s="1">
        <v>1</v>
      </c>
      <c r="BE38" s="1">
        <v>4</v>
      </c>
      <c r="BF38" s="1">
        <v>0</v>
      </c>
      <c r="BG38" s="1">
        <v>0</v>
      </c>
      <c r="BH38" s="1">
        <v>1</v>
      </c>
      <c r="BI38" s="1">
        <v>2</v>
      </c>
      <c r="BJ38" s="1">
        <v>0</v>
      </c>
      <c r="BK38" s="1">
        <v>2</v>
      </c>
      <c r="BL38" s="1">
        <v>1</v>
      </c>
      <c r="BM38" s="1">
        <v>0</v>
      </c>
      <c r="BN38" s="1">
        <v>8</v>
      </c>
      <c r="BO38" s="1">
        <v>1</v>
      </c>
      <c r="BP38" s="1">
        <v>0</v>
      </c>
      <c r="BQ38" s="1">
        <v>0</v>
      </c>
      <c r="BR38" s="1">
        <v>1</v>
      </c>
      <c r="BS38" s="1">
        <v>1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9">
        <v>0</v>
      </c>
    </row>
    <row r="39" spans="4:137" x14ac:dyDescent="0.25">
      <c r="D39" s="72"/>
      <c r="E39" s="9" t="s">
        <v>164</v>
      </c>
      <c r="F39" s="10"/>
      <c r="G39" s="13">
        <v>248</v>
      </c>
      <c r="H39" s="11">
        <v>0</v>
      </c>
      <c r="I39" s="1">
        <v>1</v>
      </c>
      <c r="J39" s="1">
        <v>8</v>
      </c>
      <c r="K39" s="1">
        <v>0</v>
      </c>
      <c r="L39" s="1">
        <v>0</v>
      </c>
      <c r="M39" s="1">
        <v>1</v>
      </c>
      <c r="N39" s="1">
        <v>2</v>
      </c>
      <c r="O39" s="1">
        <v>2</v>
      </c>
      <c r="P39" s="1">
        <v>11</v>
      </c>
      <c r="Q39" s="1">
        <v>26</v>
      </c>
      <c r="R39" s="1">
        <v>0</v>
      </c>
      <c r="S39" s="1">
        <v>0</v>
      </c>
      <c r="T39" s="1">
        <v>3</v>
      </c>
      <c r="U39" s="1">
        <v>20</v>
      </c>
      <c r="V39" s="1">
        <v>3</v>
      </c>
      <c r="W39" s="1">
        <v>14</v>
      </c>
      <c r="X39" s="1">
        <v>10</v>
      </c>
      <c r="Y39" s="1">
        <v>3</v>
      </c>
      <c r="Z39" s="1">
        <v>13</v>
      </c>
      <c r="AA39" s="1">
        <v>0</v>
      </c>
      <c r="AB39" s="1">
        <v>0</v>
      </c>
      <c r="AC39" s="1">
        <v>2</v>
      </c>
      <c r="AD39" s="1">
        <v>21</v>
      </c>
      <c r="AE39" s="1">
        <v>13</v>
      </c>
      <c r="AF39" s="1">
        <v>3</v>
      </c>
      <c r="AG39" s="1">
        <v>2</v>
      </c>
      <c r="AH39" s="1">
        <v>0</v>
      </c>
      <c r="AI39" s="1">
        <v>4</v>
      </c>
      <c r="AJ39" s="1">
        <v>0</v>
      </c>
      <c r="AK39" s="1">
        <v>0</v>
      </c>
      <c r="AL39" s="1">
        <v>0</v>
      </c>
      <c r="AM39" s="1">
        <v>1</v>
      </c>
      <c r="AN39" s="1">
        <v>0</v>
      </c>
      <c r="AO39" s="1">
        <v>1</v>
      </c>
      <c r="AP39" s="1">
        <v>0</v>
      </c>
      <c r="AQ39" s="1">
        <v>6</v>
      </c>
      <c r="AR39" s="1">
        <v>0</v>
      </c>
      <c r="AS39" s="1">
        <v>20</v>
      </c>
      <c r="AT39" s="1">
        <v>5</v>
      </c>
      <c r="AU39" s="1">
        <v>9</v>
      </c>
      <c r="AV39" s="1">
        <v>2</v>
      </c>
      <c r="AW39" s="1">
        <v>5</v>
      </c>
      <c r="AX39" s="1">
        <v>0</v>
      </c>
      <c r="AY39" s="1">
        <v>5</v>
      </c>
      <c r="AZ39" s="1">
        <v>5</v>
      </c>
      <c r="BA39" s="1">
        <v>1</v>
      </c>
      <c r="BB39" s="1">
        <v>0</v>
      </c>
      <c r="BC39" s="1">
        <v>0</v>
      </c>
      <c r="BD39" s="1">
        <v>0</v>
      </c>
      <c r="BE39" s="1">
        <v>1</v>
      </c>
      <c r="BF39" s="1">
        <v>0</v>
      </c>
      <c r="BG39" s="1">
        <v>0</v>
      </c>
      <c r="BH39" s="1">
        <v>5</v>
      </c>
      <c r="BI39" s="1">
        <v>0</v>
      </c>
      <c r="BJ39" s="1">
        <v>0</v>
      </c>
      <c r="BK39" s="1">
        <v>2</v>
      </c>
      <c r="BL39" s="1">
        <v>0</v>
      </c>
      <c r="BM39" s="1">
        <v>0</v>
      </c>
      <c r="BN39" s="1">
        <v>8</v>
      </c>
      <c r="BO39" s="1">
        <v>1</v>
      </c>
      <c r="BP39" s="1">
        <v>0</v>
      </c>
      <c r="BQ39" s="1">
        <v>1</v>
      </c>
      <c r="BR39" s="1">
        <v>0</v>
      </c>
      <c r="BS39" s="1">
        <v>4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1</v>
      </c>
      <c r="CD39" s="1">
        <v>0</v>
      </c>
      <c r="CE39" s="1">
        <v>0</v>
      </c>
      <c r="CF39" s="1">
        <v>0</v>
      </c>
      <c r="CG39" s="1">
        <v>1</v>
      </c>
      <c r="CH39" s="1">
        <v>1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1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9">
        <v>0</v>
      </c>
    </row>
    <row r="40" spans="4:137" x14ac:dyDescent="0.25">
      <c r="D40" s="72"/>
      <c r="E40" s="9" t="s">
        <v>165</v>
      </c>
      <c r="F40" s="10"/>
      <c r="G40" s="13">
        <v>208</v>
      </c>
      <c r="H40" s="11">
        <v>2</v>
      </c>
      <c r="I40" s="1">
        <v>0</v>
      </c>
      <c r="J40" s="1">
        <v>37</v>
      </c>
      <c r="K40" s="1">
        <v>0</v>
      </c>
      <c r="L40" s="1">
        <v>2</v>
      </c>
      <c r="M40" s="1">
        <v>1</v>
      </c>
      <c r="N40" s="1">
        <v>2</v>
      </c>
      <c r="O40" s="1">
        <v>2</v>
      </c>
      <c r="P40" s="1">
        <v>9</v>
      </c>
      <c r="Q40" s="1">
        <v>12</v>
      </c>
      <c r="R40" s="1">
        <v>0</v>
      </c>
      <c r="S40" s="1">
        <v>0</v>
      </c>
      <c r="T40" s="1">
        <v>1</v>
      </c>
      <c r="U40" s="1">
        <v>20</v>
      </c>
      <c r="V40" s="1">
        <v>4</v>
      </c>
      <c r="W40" s="1">
        <v>6</v>
      </c>
      <c r="X40" s="1">
        <v>1</v>
      </c>
      <c r="Y40" s="1">
        <v>3</v>
      </c>
      <c r="Z40" s="1">
        <v>9</v>
      </c>
      <c r="AA40" s="1">
        <v>0</v>
      </c>
      <c r="AB40" s="1">
        <v>0</v>
      </c>
      <c r="AC40" s="1">
        <v>1</v>
      </c>
      <c r="AD40" s="1">
        <v>8</v>
      </c>
      <c r="AE40" s="1">
        <v>13</v>
      </c>
      <c r="AF40" s="1">
        <v>5</v>
      </c>
      <c r="AG40" s="1">
        <v>2</v>
      </c>
      <c r="AH40" s="1">
        <v>0</v>
      </c>
      <c r="AI40" s="1">
        <v>2</v>
      </c>
      <c r="AJ40" s="1">
        <v>0</v>
      </c>
      <c r="AK40" s="1">
        <v>2</v>
      </c>
      <c r="AL40" s="1">
        <v>0</v>
      </c>
      <c r="AM40" s="1">
        <v>2</v>
      </c>
      <c r="AN40" s="1">
        <v>2</v>
      </c>
      <c r="AO40" s="1">
        <v>1</v>
      </c>
      <c r="AP40" s="1">
        <v>0</v>
      </c>
      <c r="AQ40" s="1">
        <v>1</v>
      </c>
      <c r="AR40" s="1">
        <v>0</v>
      </c>
      <c r="AS40" s="1">
        <v>21</v>
      </c>
      <c r="AT40" s="1">
        <v>2</v>
      </c>
      <c r="AU40" s="1">
        <v>7</v>
      </c>
      <c r="AV40" s="1">
        <v>0</v>
      </c>
      <c r="AW40" s="1">
        <v>4</v>
      </c>
      <c r="AX40" s="1">
        <v>0</v>
      </c>
      <c r="AY40" s="1">
        <v>0</v>
      </c>
      <c r="AZ40" s="1">
        <v>2</v>
      </c>
      <c r="BA40" s="1">
        <v>1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3</v>
      </c>
      <c r="BI40" s="1">
        <v>2</v>
      </c>
      <c r="BJ40" s="1">
        <v>1</v>
      </c>
      <c r="BK40" s="1">
        <v>1</v>
      </c>
      <c r="BL40" s="1">
        <v>0</v>
      </c>
      <c r="BM40" s="1">
        <v>0</v>
      </c>
      <c r="BN40" s="1">
        <v>6</v>
      </c>
      <c r="BO40" s="1">
        <v>1</v>
      </c>
      <c r="BP40" s="1">
        <v>0</v>
      </c>
      <c r="BQ40" s="1">
        <v>0</v>
      </c>
      <c r="BR40" s="1">
        <v>0</v>
      </c>
      <c r="BS40" s="1">
        <v>1</v>
      </c>
      <c r="BT40" s="1">
        <v>1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1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1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2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9">
        <v>0</v>
      </c>
    </row>
    <row r="41" spans="4:137" x14ac:dyDescent="0.25">
      <c r="D41" s="72"/>
      <c r="E41" s="9" t="s">
        <v>166</v>
      </c>
      <c r="F41" s="10"/>
      <c r="G41" s="13">
        <v>183</v>
      </c>
      <c r="H41" s="11">
        <v>0</v>
      </c>
      <c r="I41" s="1">
        <v>0</v>
      </c>
      <c r="J41" s="1">
        <v>25</v>
      </c>
      <c r="K41" s="1">
        <v>0</v>
      </c>
      <c r="L41" s="1">
        <v>0</v>
      </c>
      <c r="M41" s="1">
        <v>3</v>
      </c>
      <c r="N41" s="1">
        <v>2</v>
      </c>
      <c r="O41" s="1">
        <v>0</v>
      </c>
      <c r="P41" s="1">
        <v>9</v>
      </c>
      <c r="Q41" s="1">
        <v>12</v>
      </c>
      <c r="R41" s="1">
        <v>0</v>
      </c>
      <c r="S41" s="1">
        <v>0</v>
      </c>
      <c r="T41" s="1">
        <v>0</v>
      </c>
      <c r="U41" s="1">
        <v>22</v>
      </c>
      <c r="V41" s="1">
        <v>3</v>
      </c>
      <c r="W41" s="1">
        <v>7</v>
      </c>
      <c r="X41" s="1">
        <v>0</v>
      </c>
      <c r="Y41" s="1">
        <v>0</v>
      </c>
      <c r="Z41" s="1">
        <v>17</v>
      </c>
      <c r="AA41" s="1">
        <v>0</v>
      </c>
      <c r="AB41" s="1">
        <v>0</v>
      </c>
      <c r="AC41" s="1">
        <v>1</v>
      </c>
      <c r="AD41" s="1">
        <v>5</v>
      </c>
      <c r="AE41" s="1">
        <v>5</v>
      </c>
      <c r="AF41" s="1">
        <v>1</v>
      </c>
      <c r="AG41" s="1">
        <v>2</v>
      </c>
      <c r="AH41" s="1">
        <v>0</v>
      </c>
      <c r="AI41" s="1">
        <v>0</v>
      </c>
      <c r="AJ41" s="1">
        <v>0</v>
      </c>
      <c r="AK41" s="1">
        <v>1</v>
      </c>
      <c r="AL41" s="1">
        <v>0</v>
      </c>
      <c r="AM41" s="1">
        <v>0</v>
      </c>
      <c r="AN41" s="1">
        <v>3</v>
      </c>
      <c r="AO41" s="1">
        <v>5</v>
      </c>
      <c r="AP41" s="1">
        <v>0</v>
      </c>
      <c r="AQ41" s="1">
        <v>5</v>
      </c>
      <c r="AR41" s="1">
        <v>0</v>
      </c>
      <c r="AS41" s="1">
        <v>20</v>
      </c>
      <c r="AT41" s="1">
        <v>5</v>
      </c>
      <c r="AU41" s="1">
        <v>6</v>
      </c>
      <c r="AV41" s="1">
        <v>2</v>
      </c>
      <c r="AW41" s="1">
        <v>4</v>
      </c>
      <c r="AX41" s="1">
        <v>0</v>
      </c>
      <c r="AY41" s="1">
        <v>0</v>
      </c>
      <c r="AZ41" s="1">
        <v>2</v>
      </c>
      <c r="BA41" s="1">
        <v>3</v>
      </c>
      <c r="BB41" s="1">
        <v>0</v>
      </c>
      <c r="BC41" s="1">
        <v>2</v>
      </c>
      <c r="BD41" s="1">
        <v>0</v>
      </c>
      <c r="BE41" s="1">
        <v>0</v>
      </c>
      <c r="BF41" s="1">
        <v>0</v>
      </c>
      <c r="BG41" s="1">
        <v>0</v>
      </c>
      <c r="BH41" s="1">
        <v>4</v>
      </c>
      <c r="BI41" s="1">
        <v>0</v>
      </c>
      <c r="BJ41" s="1">
        <v>1</v>
      </c>
      <c r="BK41" s="1">
        <v>0</v>
      </c>
      <c r="BL41" s="1">
        <v>0</v>
      </c>
      <c r="BM41" s="1">
        <v>1</v>
      </c>
      <c r="BN41" s="1">
        <v>1</v>
      </c>
      <c r="BO41" s="1">
        <v>1</v>
      </c>
      <c r="BP41" s="1">
        <v>0</v>
      </c>
      <c r="BQ41" s="1">
        <v>1</v>
      </c>
      <c r="BR41" s="1">
        <v>0</v>
      </c>
      <c r="BS41" s="1">
        <v>1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1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9">
        <v>0</v>
      </c>
    </row>
    <row r="42" spans="4:137" x14ac:dyDescent="0.25">
      <c r="D42" s="72"/>
      <c r="E42" s="9" t="s">
        <v>167</v>
      </c>
      <c r="F42" s="10"/>
      <c r="G42" s="13">
        <v>183</v>
      </c>
      <c r="H42" s="11">
        <v>0</v>
      </c>
      <c r="I42" s="1">
        <v>2</v>
      </c>
      <c r="J42" s="1">
        <v>42</v>
      </c>
      <c r="K42" s="1">
        <v>0</v>
      </c>
      <c r="L42" s="1">
        <v>0</v>
      </c>
      <c r="M42" s="1">
        <v>1</v>
      </c>
      <c r="N42" s="1">
        <v>0</v>
      </c>
      <c r="O42" s="1">
        <v>0</v>
      </c>
      <c r="P42" s="1">
        <v>3</v>
      </c>
      <c r="Q42" s="1">
        <v>4</v>
      </c>
      <c r="R42" s="1">
        <v>5</v>
      </c>
      <c r="S42" s="1">
        <v>1</v>
      </c>
      <c r="T42" s="1">
        <v>1</v>
      </c>
      <c r="U42" s="1">
        <v>21</v>
      </c>
      <c r="V42" s="1">
        <v>4</v>
      </c>
      <c r="W42" s="1">
        <v>6</v>
      </c>
      <c r="X42" s="1">
        <v>0</v>
      </c>
      <c r="Y42" s="1">
        <v>0</v>
      </c>
      <c r="Z42" s="1">
        <v>22</v>
      </c>
      <c r="AA42" s="1">
        <v>3</v>
      </c>
      <c r="AB42" s="1">
        <v>0</v>
      </c>
      <c r="AC42" s="1">
        <v>1</v>
      </c>
      <c r="AD42" s="1">
        <v>3</v>
      </c>
      <c r="AE42" s="1">
        <v>4</v>
      </c>
      <c r="AF42" s="1">
        <v>1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1</v>
      </c>
      <c r="AN42" s="1">
        <v>2</v>
      </c>
      <c r="AO42" s="1">
        <v>12</v>
      </c>
      <c r="AP42" s="1">
        <v>0</v>
      </c>
      <c r="AQ42" s="1">
        <v>9</v>
      </c>
      <c r="AR42" s="1">
        <v>0</v>
      </c>
      <c r="AS42" s="1">
        <v>10</v>
      </c>
      <c r="AT42" s="1">
        <v>5</v>
      </c>
      <c r="AU42" s="1">
        <v>7</v>
      </c>
      <c r="AV42" s="1">
        <v>0</v>
      </c>
      <c r="AW42" s="1">
        <v>4</v>
      </c>
      <c r="AX42" s="1">
        <v>0</v>
      </c>
      <c r="AY42" s="1">
        <v>0</v>
      </c>
      <c r="AZ42" s="1">
        <v>1</v>
      </c>
      <c r="BA42" s="1">
        <v>0</v>
      </c>
      <c r="BB42" s="1">
        <v>0</v>
      </c>
      <c r="BC42" s="1">
        <v>1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2</v>
      </c>
      <c r="BO42" s="1">
        <v>2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1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9">
        <v>1</v>
      </c>
    </row>
    <row r="43" spans="4:137" x14ac:dyDescent="0.25">
      <c r="D43" s="72"/>
      <c r="E43" s="9" t="s">
        <v>173</v>
      </c>
      <c r="F43" s="10"/>
      <c r="G43" s="13">
        <v>1205</v>
      </c>
      <c r="H43" s="11">
        <v>7</v>
      </c>
      <c r="I43" s="1">
        <v>13</v>
      </c>
      <c r="J43" s="1">
        <v>161</v>
      </c>
      <c r="K43" s="1">
        <v>20</v>
      </c>
      <c r="L43" s="1">
        <v>5</v>
      </c>
      <c r="M43" s="1">
        <v>4</v>
      </c>
      <c r="N43" s="1">
        <v>9</v>
      </c>
      <c r="O43" s="1">
        <v>1</v>
      </c>
      <c r="P43" s="1">
        <v>42</v>
      </c>
      <c r="Q43" s="1">
        <v>82</v>
      </c>
      <c r="R43" s="1">
        <v>12</v>
      </c>
      <c r="S43" s="1">
        <v>1</v>
      </c>
      <c r="T43" s="1">
        <v>1</v>
      </c>
      <c r="U43" s="1">
        <v>26</v>
      </c>
      <c r="V43" s="1">
        <v>5</v>
      </c>
      <c r="W43" s="1">
        <v>11</v>
      </c>
      <c r="X43" s="1">
        <v>3</v>
      </c>
      <c r="Y43" s="1">
        <v>6</v>
      </c>
      <c r="Z43" s="1">
        <v>110</v>
      </c>
      <c r="AA43" s="1">
        <v>9</v>
      </c>
      <c r="AB43" s="1">
        <v>0</v>
      </c>
      <c r="AC43" s="1">
        <v>12</v>
      </c>
      <c r="AD43" s="1">
        <v>25</v>
      </c>
      <c r="AE43" s="1">
        <v>53</v>
      </c>
      <c r="AF43" s="1">
        <v>7</v>
      </c>
      <c r="AG43" s="1">
        <v>6</v>
      </c>
      <c r="AH43" s="1">
        <v>4</v>
      </c>
      <c r="AI43" s="1">
        <v>17</v>
      </c>
      <c r="AJ43" s="1">
        <v>0</v>
      </c>
      <c r="AK43" s="1">
        <v>14</v>
      </c>
      <c r="AL43" s="1">
        <v>5</v>
      </c>
      <c r="AM43" s="1">
        <v>1</v>
      </c>
      <c r="AN43" s="1">
        <v>22</v>
      </c>
      <c r="AO43" s="1">
        <v>76</v>
      </c>
      <c r="AP43" s="1">
        <v>1</v>
      </c>
      <c r="AQ43" s="1">
        <v>30</v>
      </c>
      <c r="AR43" s="1">
        <v>0</v>
      </c>
      <c r="AS43" s="1">
        <v>16</v>
      </c>
      <c r="AT43" s="1">
        <v>25</v>
      </c>
      <c r="AU43" s="1">
        <v>25</v>
      </c>
      <c r="AV43" s="1">
        <v>5</v>
      </c>
      <c r="AW43" s="1">
        <v>24</v>
      </c>
      <c r="AX43" s="1">
        <v>0</v>
      </c>
      <c r="AY43" s="1">
        <v>9</v>
      </c>
      <c r="AZ43" s="1">
        <v>32</v>
      </c>
      <c r="BA43" s="1">
        <v>13</v>
      </c>
      <c r="BB43" s="1">
        <v>1</v>
      </c>
      <c r="BC43" s="1">
        <v>3</v>
      </c>
      <c r="BD43" s="1">
        <v>29</v>
      </c>
      <c r="BE43" s="1">
        <v>1</v>
      </c>
      <c r="BF43" s="1">
        <v>0</v>
      </c>
      <c r="BG43" s="1">
        <v>8</v>
      </c>
      <c r="BH43" s="1">
        <v>16</v>
      </c>
      <c r="BI43" s="1">
        <v>3</v>
      </c>
      <c r="BJ43" s="1">
        <v>4</v>
      </c>
      <c r="BK43" s="1">
        <v>8</v>
      </c>
      <c r="BL43" s="1">
        <v>0</v>
      </c>
      <c r="BM43" s="1">
        <v>0</v>
      </c>
      <c r="BN43" s="1">
        <v>1</v>
      </c>
      <c r="BO43" s="1">
        <v>151</v>
      </c>
      <c r="BP43" s="1">
        <v>1</v>
      </c>
      <c r="BQ43" s="1">
        <v>1</v>
      </c>
      <c r="BR43" s="1">
        <v>0</v>
      </c>
      <c r="BS43" s="1">
        <v>2</v>
      </c>
      <c r="BT43" s="1">
        <v>0</v>
      </c>
      <c r="BU43" s="1">
        <v>0</v>
      </c>
      <c r="BV43" s="1">
        <v>0</v>
      </c>
      <c r="BW43" s="1">
        <v>1</v>
      </c>
      <c r="BX43" s="1">
        <v>0</v>
      </c>
      <c r="BY43" s="1">
        <v>0</v>
      </c>
      <c r="BZ43" s="1">
        <v>1</v>
      </c>
      <c r="CA43" s="1">
        <v>0</v>
      </c>
      <c r="CB43" s="1">
        <v>0</v>
      </c>
      <c r="CC43" s="1">
        <v>0</v>
      </c>
      <c r="CD43" s="1">
        <v>1</v>
      </c>
      <c r="CE43" s="1">
        <v>0</v>
      </c>
      <c r="CF43" s="1">
        <v>0</v>
      </c>
      <c r="CG43" s="1">
        <v>1</v>
      </c>
      <c r="CH43" s="1">
        <v>2</v>
      </c>
      <c r="CI43" s="1">
        <v>2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1</v>
      </c>
      <c r="CQ43" s="1">
        <v>2</v>
      </c>
      <c r="CR43" s="1">
        <v>0</v>
      </c>
      <c r="CS43" s="1">
        <v>0</v>
      </c>
      <c r="CT43" s="1">
        <v>1</v>
      </c>
      <c r="CU43" s="1">
        <v>0</v>
      </c>
      <c r="CV43" s="1">
        <v>0</v>
      </c>
      <c r="CW43" s="1">
        <v>0</v>
      </c>
      <c r="CX43" s="1">
        <v>2</v>
      </c>
      <c r="CY43" s="1">
        <v>0</v>
      </c>
      <c r="CZ43" s="1">
        <v>0</v>
      </c>
      <c r="DA43" s="1">
        <v>0</v>
      </c>
      <c r="DB43" s="1">
        <v>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1</v>
      </c>
      <c r="DO43" s="1">
        <v>0</v>
      </c>
      <c r="DP43" s="1">
        <v>1</v>
      </c>
      <c r="DQ43" s="1">
        <v>0</v>
      </c>
      <c r="DR43" s="1">
        <v>0</v>
      </c>
      <c r="DS43" s="1">
        <v>0</v>
      </c>
      <c r="DT43" s="1">
        <v>0</v>
      </c>
      <c r="DU43" s="1">
        <v>1</v>
      </c>
      <c r="DV43" s="1">
        <v>0</v>
      </c>
      <c r="DW43" s="1">
        <v>0</v>
      </c>
      <c r="DX43" s="1">
        <v>0</v>
      </c>
      <c r="DY43" s="1">
        <v>1</v>
      </c>
      <c r="DZ43" s="1">
        <v>1</v>
      </c>
      <c r="EA43" s="1">
        <v>1</v>
      </c>
      <c r="EB43" s="1">
        <v>0</v>
      </c>
      <c r="EC43" s="1">
        <v>0</v>
      </c>
      <c r="ED43" s="1">
        <v>0</v>
      </c>
      <c r="EE43" s="1">
        <v>4</v>
      </c>
      <c r="EF43" s="1">
        <v>0</v>
      </c>
      <c r="EG43" s="19">
        <v>1</v>
      </c>
    </row>
    <row r="44" spans="4:137" x14ac:dyDescent="0.25">
      <c r="D44" s="72"/>
      <c r="E44" s="9" t="s">
        <v>161</v>
      </c>
      <c r="F44" s="10"/>
      <c r="G44" s="13">
        <v>28</v>
      </c>
      <c r="H44" s="1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4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1</v>
      </c>
      <c r="Y44" s="1">
        <v>0</v>
      </c>
      <c r="Z44" s="1">
        <v>0</v>
      </c>
      <c r="AA44" s="1">
        <v>1</v>
      </c>
      <c r="AB44" s="1">
        <v>0</v>
      </c>
      <c r="AC44" s="1">
        <v>1</v>
      </c>
      <c r="AD44" s="1">
        <v>0</v>
      </c>
      <c r="AE44" s="1">
        <v>1</v>
      </c>
      <c r="AF44" s="1">
        <v>3</v>
      </c>
      <c r="AG44" s="1">
        <v>0</v>
      </c>
      <c r="AH44" s="1">
        <v>0</v>
      </c>
      <c r="AI44" s="1">
        <v>1</v>
      </c>
      <c r="AJ44" s="1">
        <v>0</v>
      </c>
      <c r="AK44" s="1">
        <v>1</v>
      </c>
      <c r="AL44" s="1">
        <v>0</v>
      </c>
      <c r="AM44" s="1">
        <v>1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1</v>
      </c>
      <c r="AT44" s="1">
        <v>0</v>
      </c>
      <c r="AU44" s="1">
        <v>1</v>
      </c>
      <c r="AV44" s="1">
        <v>0</v>
      </c>
      <c r="AW44" s="1">
        <v>0</v>
      </c>
      <c r="AX44" s="1">
        <v>0</v>
      </c>
      <c r="AY44" s="1">
        <v>1</v>
      </c>
      <c r="AZ44" s="1">
        <v>2</v>
      </c>
      <c r="BA44" s="1">
        <v>0</v>
      </c>
      <c r="BB44" s="1">
        <v>0</v>
      </c>
      <c r="BC44" s="1">
        <v>0</v>
      </c>
      <c r="BD44" s="1">
        <v>1</v>
      </c>
      <c r="BE44" s="1">
        <v>0</v>
      </c>
      <c r="BF44" s="1">
        <v>0</v>
      </c>
      <c r="BG44" s="1">
        <v>0</v>
      </c>
      <c r="BH44" s="1">
        <v>2</v>
      </c>
      <c r="BI44" s="1">
        <v>0</v>
      </c>
      <c r="BJ44" s="1">
        <v>0</v>
      </c>
      <c r="BK44" s="1">
        <v>2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1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9">
        <v>0</v>
      </c>
    </row>
    <row r="45" spans="4:137" x14ac:dyDescent="0.25">
      <c r="D45" s="72"/>
      <c r="E45" s="9" t="s">
        <v>162</v>
      </c>
      <c r="F45" s="10"/>
      <c r="G45" s="13">
        <v>139</v>
      </c>
      <c r="H45" s="11">
        <v>3</v>
      </c>
      <c r="I45" s="1">
        <v>0</v>
      </c>
      <c r="J45" s="1">
        <v>2</v>
      </c>
      <c r="K45" s="1">
        <v>3</v>
      </c>
      <c r="L45" s="1">
        <v>1</v>
      </c>
      <c r="M45" s="1">
        <v>1</v>
      </c>
      <c r="N45" s="1">
        <v>2</v>
      </c>
      <c r="O45" s="1">
        <v>0</v>
      </c>
      <c r="P45" s="1">
        <v>11</v>
      </c>
      <c r="Q45" s="1">
        <v>10</v>
      </c>
      <c r="R45" s="1">
        <v>0</v>
      </c>
      <c r="S45" s="1">
        <v>0</v>
      </c>
      <c r="T45" s="1">
        <v>0</v>
      </c>
      <c r="U45" s="1">
        <v>4</v>
      </c>
      <c r="V45" s="1">
        <v>2</v>
      </c>
      <c r="W45" s="1">
        <v>1</v>
      </c>
      <c r="X45" s="1">
        <v>0</v>
      </c>
      <c r="Y45" s="1">
        <v>3</v>
      </c>
      <c r="Z45" s="1">
        <v>14</v>
      </c>
      <c r="AA45" s="1">
        <v>1</v>
      </c>
      <c r="AB45" s="1">
        <v>0</v>
      </c>
      <c r="AC45" s="1">
        <v>1</v>
      </c>
      <c r="AD45" s="1">
        <v>1</v>
      </c>
      <c r="AE45" s="1">
        <v>4</v>
      </c>
      <c r="AF45" s="1">
        <v>1</v>
      </c>
      <c r="AG45" s="1">
        <v>2</v>
      </c>
      <c r="AH45" s="1">
        <v>3</v>
      </c>
      <c r="AI45" s="1">
        <v>6</v>
      </c>
      <c r="AJ45" s="1">
        <v>0</v>
      </c>
      <c r="AK45" s="1">
        <v>2</v>
      </c>
      <c r="AL45" s="1">
        <v>0</v>
      </c>
      <c r="AM45" s="1">
        <v>0</v>
      </c>
      <c r="AN45" s="1">
        <v>1</v>
      </c>
      <c r="AO45" s="1">
        <v>2</v>
      </c>
      <c r="AP45" s="1">
        <v>1</v>
      </c>
      <c r="AQ45" s="1">
        <v>1</v>
      </c>
      <c r="AR45" s="1">
        <v>0</v>
      </c>
      <c r="AS45" s="1">
        <v>3</v>
      </c>
      <c r="AT45" s="1">
        <v>9</v>
      </c>
      <c r="AU45" s="1">
        <v>2</v>
      </c>
      <c r="AV45" s="1">
        <v>0</v>
      </c>
      <c r="AW45" s="1">
        <v>0</v>
      </c>
      <c r="AX45" s="1">
        <v>0</v>
      </c>
      <c r="AY45" s="1">
        <v>5</v>
      </c>
      <c r="AZ45" s="1">
        <v>5</v>
      </c>
      <c r="BA45" s="1">
        <v>3</v>
      </c>
      <c r="BB45" s="1">
        <v>1</v>
      </c>
      <c r="BC45" s="1">
        <v>0</v>
      </c>
      <c r="BD45" s="1">
        <v>2</v>
      </c>
      <c r="BE45" s="1">
        <v>0</v>
      </c>
      <c r="BF45" s="1">
        <v>0</v>
      </c>
      <c r="BG45" s="1">
        <v>0</v>
      </c>
      <c r="BH45" s="1">
        <v>3</v>
      </c>
      <c r="BI45" s="1">
        <v>2</v>
      </c>
      <c r="BJ45" s="1">
        <v>0</v>
      </c>
      <c r="BK45" s="1">
        <v>1</v>
      </c>
      <c r="BL45" s="1">
        <v>0</v>
      </c>
      <c r="BM45" s="1">
        <v>0</v>
      </c>
      <c r="BN45" s="1">
        <v>1</v>
      </c>
      <c r="BO45" s="1">
        <v>11</v>
      </c>
      <c r="BP45" s="1">
        <v>1</v>
      </c>
      <c r="BQ45" s="1">
        <v>1</v>
      </c>
      <c r="BR45" s="1">
        <v>0</v>
      </c>
      <c r="BS45" s="1">
        <v>1</v>
      </c>
      <c r="BT45" s="1">
        <v>0</v>
      </c>
      <c r="BU45" s="1">
        <v>0</v>
      </c>
      <c r="BV45" s="1">
        <v>0</v>
      </c>
      <c r="BW45" s="1">
        <v>1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1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1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1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1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9">
        <v>0</v>
      </c>
    </row>
    <row r="46" spans="4:137" x14ac:dyDescent="0.25">
      <c r="D46" s="72"/>
      <c r="E46" s="9" t="s">
        <v>163</v>
      </c>
      <c r="F46" s="10"/>
      <c r="G46" s="13">
        <v>180</v>
      </c>
      <c r="H46" s="11">
        <v>0</v>
      </c>
      <c r="I46" s="1">
        <v>0</v>
      </c>
      <c r="J46" s="1">
        <v>19</v>
      </c>
      <c r="K46" s="1">
        <v>2</v>
      </c>
      <c r="L46" s="1">
        <v>1</v>
      </c>
      <c r="M46" s="1">
        <v>0</v>
      </c>
      <c r="N46" s="1">
        <v>3</v>
      </c>
      <c r="O46" s="1">
        <v>1</v>
      </c>
      <c r="P46" s="1">
        <v>8</v>
      </c>
      <c r="Q46" s="1">
        <v>11</v>
      </c>
      <c r="R46" s="1">
        <v>0</v>
      </c>
      <c r="S46" s="1">
        <v>0</v>
      </c>
      <c r="T46" s="1">
        <v>1</v>
      </c>
      <c r="U46" s="1">
        <v>7</v>
      </c>
      <c r="V46" s="1">
        <v>0</v>
      </c>
      <c r="W46" s="1">
        <v>4</v>
      </c>
      <c r="X46" s="1">
        <v>1</v>
      </c>
      <c r="Y46" s="1">
        <v>1</v>
      </c>
      <c r="Z46" s="1">
        <v>15</v>
      </c>
      <c r="AA46" s="1">
        <v>0</v>
      </c>
      <c r="AB46" s="1">
        <v>0</v>
      </c>
      <c r="AC46" s="1">
        <v>4</v>
      </c>
      <c r="AD46" s="1">
        <v>10</v>
      </c>
      <c r="AE46" s="1">
        <v>4</v>
      </c>
      <c r="AF46" s="1">
        <v>0</v>
      </c>
      <c r="AG46" s="1">
        <v>2</v>
      </c>
      <c r="AH46" s="1">
        <v>1</v>
      </c>
      <c r="AI46" s="1">
        <v>6</v>
      </c>
      <c r="AJ46" s="1">
        <v>0</v>
      </c>
      <c r="AK46" s="1">
        <v>1</v>
      </c>
      <c r="AL46" s="1">
        <v>1</v>
      </c>
      <c r="AM46" s="1">
        <v>0</v>
      </c>
      <c r="AN46" s="1">
        <v>2</v>
      </c>
      <c r="AO46" s="1">
        <v>1</v>
      </c>
      <c r="AP46" s="1">
        <v>0</v>
      </c>
      <c r="AQ46" s="1">
        <v>1</v>
      </c>
      <c r="AR46" s="1">
        <v>0</v>
      </c>
      <c r="AS46" s="1">
        <v>7</v>
      </c>
      <c r="AT46" s="1">
        <v>5</v>
      </c>
      <c r="AU46" s="1">
        <v>2</v>
      </c>
      <c r="AV46" s="1">
        <v>0</v>
      </c>
      <c r="AW46" s="1">
        <v>2</v>
      </c>
      <c r="AX46" s="1">
        <v>0</v>
      </c>
      <c r="AY46" s="1">
        <v>2</v>
      </c>
      <c r="AZ46" s="1">
        <v>8</v>
      </c>
      <c r="BA46" s="1">
        <v>4</v>
      </c>
      <c r="BB46" s="1">
        <v>0</v>
      </c>
      <c r="BC46" s="1">
        <v>0</v>
      </c>
      <c r="BD46" s="1">
        <v>8</v>
      </c>
      <c r="BE46" s="1">
        <v>1</v>
      </c>
      <c r="BF46" s="1">
        <v>0</v>
      </c>
      <c r="BG46" s="1">
        <v>1</v>
      </c>
      <c r="BH46" s="1">
        <v>1</v>
      </c>
      <c r="BI46" s="1">
        <v>1</v>
      </c>
      <c r="BJ46" s="1">
        <v>1</v>
      </c>
      <c r="BK46" s="1">
        <v>2</v>
      </c>
      <c r="BL46" s="1">
        <v>0</v>
      </c>
      <c r="BM46" s="1">
        <v>0</v>
      </c>
      <c r="BN46" s="1">
        <v>0</v>
      </c>
      <c r="BO46" s="1">
        <v>26</v>
      </c>
      <c r="BP46" s="1">
        <v>0</v>
      </c>
      <c r="BQ46" s="1">
        <v>0</v>
      </c>
      <c r="BR46" s="1">
        <v>0</v>
      </c>
      <c r="BS46" s="1">
        <v>1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1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9">
        <v>0</v>
      </c>
    </row>
    <row r="47" spans="4:137" x14ac:dyDescent="0.25">
      <c r="D47" s="72"/>
      <c r="E47" s="9" t="s">
        <v>164</v>
      </c>
      <c r="F47" s="10"/>
      <c r="G47" s="13">
        <v>236</v>
      </c>
      <c r="H47" s="11">
        <v>0</v>
      </c>
      <c r="I47" s="1">
        <v>1</v>
      </c>
      <c r="J47" s="1">
        <v>23</v>
      </c>
      <c r="K47" s="1">
        <v>7</v>
      </c>
      <c r="L47" s="1">
        <v>2</v>
      </c>
      <c r="M47" s="1">
        <v>1</v>
      </c>
      <c r="N47" s="1">
        <v>4</v>
      </c>
      <c r="O47" s="1">
        <v>0</v>
      </c>
      <c r="P47" s="1">
        <v>12</v>
      </c>
      <c r="Q47" s="1">
        <v>18</v>
      </c>
      <c r="R47" s="1">
        <v>0</v>
      </c>
      <c r="S47" s="1">
        <v>0</v>
      </c>
      <c r="T47" s="1">
        <v>0</v>
      </c>
      <c r="U47" s="1">
        <v>4</v>
      </c>
      <c r="V47" s="1">
        <v>0</v>
      </c>
      <c r="W47" s="1">
        <v>3</v>
      </c>
      <c r="X47" s="1">
        <v>1</v>
      </c>
      <c r="Y47" s="1">
        <v>2</v>
      </c>
      <c r="Z47" s="1">
        <v>10</v>
      </c>
      <c r="AA47" s="1">
        <v>1</v>
      </c>
      <c r="AB47" s="1">
        <v>0</v>
      </c>
      <c r="AC47" s="1">
        <v>2</v>
      </c>
      <c r="AD47" s="1">
        <v>8</v>
      </c>
      <c r="AE47" s="1">
        <v>19</v>
      </c>
      <c r="AF47" s="1">
        <v>0</v>
      </c>
      <c r="AG47" s="1">
        <v>0</v>
      </c>
      <c r="AH47" s="1">
        <v>0</v>
      </c>
      <c r="AI47" s="1">
        <v>2</v>
      </c>
      <c r="AJ47" s="1">
        <v>0</v>
      </c>
      <c r="AK47" s="1">
        <v>6</v>
      </c>
      <c r="AL47" s="1">
        <v>1</v>
      </c>
      <c r="AM47" s="1">
        <v>0</v>
      </c>
      <c r="AN47" s="1">
        <v>0</v>
      </c>
      <c r="AO47" s="1">
        <v>8</v>
      </c>
      <c r="AP47" s="1">
        <v>0</v>
      </c>
      <c r="AQ47" s="1">
        <v>9</v>
      </c>
      <c r="AR47" s="1">
        <v>0</v>
      </c>
      <c r="AS47" s="1">
        <v>2</v>
      </c>
      <c r="AT47" s="1">
        <v>1</v>
      </c>
      <c r="AU47" s="1">
        <v>4</v>
      </c>
      <c r="AV47" s="1">
        <v>2</v>
      </c>
      <c r="AW47" s="1">
        <v>1</v>
      </c>
      <c r="AX47" s="1">
        <v>0</v>
      </c>
      <c r="AY47" s="1">
        <v>1</v>
      </c>
      <c r="AZ47" s="1">
        <v>11</v>
      </c>
      <c r="BA47" s="1">
        <v>4</v>
      </c>
      <c r="BB47" s="1">
        <v>0</v>
      </c>
      <c r="BC47" s="1">
        <v>0</v>
      </c>
      <c r="BD47" s="1">
        <v>6</v>
      </c>
      <c r="BE47" s="1">
        <v>0</v>
      </c>
      <c r="BF47" s="1">
        <v>0</v>
      </c>
      <c r="BG47" s="1">
        <v>3</v>
      </c>
      <c r="BH47" s="1">
        <v>3</v>
      </c>
      <c r="BI47" s="1">
        <v>0</v>
      </c>
      <c r="BJ47" s="1">
        <v>2</v>
      </c>
      <c r="BK47" s="1">
        <v>2</v>
      </c>
      <c r="BL47" s="1">
        <v>0</v>
      </c>
      <c r="BM47" s="1">
        <v>0</v>
      </c>
      <c r="BN47" s="1">
        <v>0</v>
      </c>
      <c r="BO47" s="1">
        <v>47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1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1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1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9">
        <v>0</v>
      </c>
    </row>
    <row r="48" spans="4:137" x14ac:dyDescent="0.25">
      <c r="D48" s="72"/>
      <c r="E48" s="9" t="s">
        <v>165</v>
      </c>
      <c r="F48" s="10"/>
      <c r="G48" s="13">
        <v>227</v>
      </c>
      <c r="H48" s="11">
        <v>1</v>
      </c>
      <c r="I48" s="1">
        <v>5</v>
      </c>
      <c r="J48" s="1">
        <v>36</v>
      </c>
      <c r="K48" s="1">
        <v>3</v>
      </c>
      <c r="L48" s="1">
        <v>1</v>
      </c>
      <c r="M48" s="1">
        <v>2</v>
      </c>
      <c r="N48" s="1">
        <v>0</v>
      </c>
      <c r="O48" s="1">
        <v>0</v>
      </c>
      <c r="P48" s="1">
        <v>9</v>
      </c>
      <c r="Q48" s="1">
        <v>16</v>
      </c>
      <c r="R48" s="1">
        <v>0</v>
      </c>
      <c r="S48" s="1">
        <v>0</v>
      </c>
      <c r="T48" s="1">
        <v>0</v>
      </c>
      <c r="U48" s="1">
        <v>2</v>
      </c>
      <c r="V48" s="1">
        <v>0</v>
      </c>
      <c r="W48" s="1">
        <v>3</v>
      </c>
      <c r="X48" s="1">
        <v>0</v>
      </c>
      <c r="Y48" s="1">
        <v>0</v>
      </c>
      <c r="Z48" s="1">
        <v>20</v>
      </c>
      <c r="AA48" s="1">
        <v>1</v>
      </c>
      <c r="AB48" s="1">
        <v>0</v>
      </c>
      <c r="AC48" s="1">
        <v>3</v>
      </c>
      <c r="AD48" s="1">
        <v>5</v>
      </c>
      <c r="AE48" s="1">
        <v>5</v>
      </c>
      <c r="AF48" s="1">
        <v>3</v>
      </c>
      <c r="AG48" s="1">
        <v>2</v>
      </c>
      <c r="AH48" s="1">
        <v>0</v>
      </c>
      <c r="AI48" s="1">
        <v>2</v>
      </c>
      <c r="AJ48" s="1">
        <v>0</v>
      </c>
      <c r="AK48" s="1">
        <v>2</v>
      </c>
      <c r="AL48" s="1">
        <v>1</v>
      </c>
      <c r="AM48" s="1">
        <v>0</v>
      </c>
      <c r="AN48" s="1">
        <v>3</v>
      </c>
      <c r="AO48" s="1">
        <v>15</v>
      </c>
      <c r="AP48" s="1">
        <v>0</v>
      </c>
      <c r="AQ48" s="1">
        <v>2</v>
      </c>
      <c r="AR48" s="1">
        <v>0</v>
      </c>
      <c r="AS48" s="1">
        <v>2</v>
      </c>
      <c r="AT48" s="1">
        <v>9</v>
      </c>
      <c r="AU48" s="1">
        <v>5</v>
      </c>
      <c r="AV48" s="1">
        <v>0</v>
      </c>
      <c r="AW48" s="1">
        <v>8</v>
      </c>
      <c r="AX48" s="1">
        <v>0</v>
      </c>
      <c r="AY48" s="1">
        <v>0</v>
      </c>
      <c r="AZ48" s="1">
        <v>1</v>
      </c>
      <c r="BA48" s="1">
        <v>2</v>
      </c>
      <c r="BB48" s="1">
        <v>0</v>
      </c>
      <c r="BC48" s="1">
        <v>2</v>
      </c>
      <c r="BD48" s="1">
        <v>7</v>
      </c>
      <c r="BE48" s="1">
        <v>0</v>
      </c>
      <c r="BF48" s="1">
        <v>0</v>
      </c>
      <c r="BG48" s="1">
        <v>1</v>
      </c>
      <c r="BH48" s="1">
        <v>3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38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1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1</v>
      </c>
      <c r="CQ48" s="1">
        <v>0</v>
      </c>
      <c r="CR48" s="1">
        <v>0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3</v>
      </c>
      <c r="EF48" s="1">
        <v>0</v>
      </c>
      <c r="EG48" s="19">
        <v>1</v>
      </c>
    </row>
    <row r="49" spans="4:137" x14ac:dyDescent="0.25">
      <c r="D49" s="72"/>
      <c r="E49" s="9" t="s">
        <v>166</v>
      </c>
      <c r="F49" s="10"/>
      <c r="G49" s="13">
        <v>193</v>
      </c>
      <c r="H49" s="11">
        <v>0</v>
      </c>
      <c r="I49" s="1">
        <v>2</v>
      </c>
      <c r="J49" s="1">
        <v>39</v>
      </c>
      <c r="K49" s="1">
        <v>5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17</v>
      </c>
      <c r="R49" s="1">
        <v>2</v>
      </c>
      <c r="S49" s="1">
        <v>0</v>
      </c>
      <c r="T49" s="1">
        <v>0</v>
      </c>
      <c r="U49" s="1">
        <v>5</v>
      </c>
      <c r="V49" s="1">
        <v>2</v>
      </c>
      <c r="W49" s="1">
        <v>0</v>
      </c>
      <c r="X49" s="1">
        <v>0</v>
      </c>
      <c r="Y49" s="1">
        <v>0</v>
      </c>
      <c r="Z49" s="1">
        <v>20</v>
      </c>
      <c r="AA49" s="1">
        <v>0</v>
      </c>
      <c r="AB49" s="1">
        <v>0</v>
      </c>
      <c r="AC49" s="1">
        <v>1</v>
      </c>
      <c r="AD49" s="1">
        <v>1</v>
      </c>
      <c r="AE49" s="1">
        <v>10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1</v>
      </c>
      <c r="AL49" s="1">
        <v>1</v>
      </c>
      <c r="AM49" s="1">
        <v>0</v>
      </c>
      <c r="AN49" s="1">
        <v>6</v>
      </c>
      <c r="AO49" s="1">
        <v>21</v>
      </c>
      <c r="AP49" s="1">
        <v>0</v>
      </c>
      <c r="AQ49" s="1">
        <v>7</v>
      </c>
      <c r="AR49" s="1">
        <v>0</v>
      </c>
      <c r="AS49" s="1">
        <v>1</v>
      </c>
      <c r="AT49" s="1">
        <v>1</v>
      </c>
      <c r="AU49" s="1">
        <v>10</v>
      </c>
      <c r="AV49" s="1">
        <v>1</v>
      </c>
      <c r="AW49" s="1">
        <v>9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5</v>
      </c>
      <c r="BE49" s="1">
        <v>0</v>
      </c>
      <c r="BF49" s="1">
        <v>0</v>
      </c>
      <c r="BG49" s="1">
        <v>2</v>
      </c>
      <c r="BH49" s="1">
        <v>2</v>
      </c>
      <c r="BI49" s="1">
        <v>0</v>
      </c>
      <c r="BJ49" s="1">
        <v>0</v>
      </c>
      <c r="BK49" s="1">
        <v>1</v>
      </c>
      <c r="BL49" s="1">
        <v>0</v>
      </c>
      <c r="BM49" s="1">
        <v>0</v>
      </c>
      <c r="BN49" s="1">
        <v>0</v>
      </c>
      <c r="BO49" s="1">
        <v>19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1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1</v>
      </c>
      <c r="EF49" s="1">
        <v>0</v>
      </c>
      <c r="EG49" s="19">
        <v>0</v>
      </c>
    </row>
    <row r="50" spans="4:137" x14ac:dyDescent="0.25">
      <c r="D50" s="72"/>
      <c r="E50" s="9" t="s">
        <v>167</v>
      </c>
      <c r="F50" s="10"/>
      <c r="G50" s="13">
        <v>202</v>
      </c>
      <c r="H50" s="11">
        <v>1</v>
      </c>
      <c r="I50" s="1">
        <v>5</v>
      </c>
      <c r="J50" s="1">
        <v>42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2</v>
      </c>
      <c r="Q50" s="1">
        <v>6</v>
      </c>
      <c r="R50" s="1">
        <v>10</v>
      </c>
      <c r="S50" s="1">
        <v>1</v>
      </c>
      <c r="T50" s="1">
        <v>0</v>
      </c>
      <c r="U50" s="1">
        <v>4</v>
      </c>
      <c r="V50" s="1">
        <v>1</v>
      </c>
      <c r="W50" s="1">
        <v>0</v>
      </c>
      <c r="X50" s="1">
        <v>0</v>
      </c>
      <c r="Y50" s="1">
        <v>0</v>
      </c>
      <c r="Z50" s="1">
        <v>31</v>
      </c>
      <c r="AA50" s="1">
        <v>5</v>
      </c>
      <c r="AB50" s="1">
        <v>0</v>
      </c>
      <c r="AC50" s="1">
        <v>0</v>
      </c>
      <c r="AD50" s="1">
        <v>0</v>
      </c>
      <c r="AE50" s="1">
        <v>10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1</v>
      </c>
      <c r="AL50" s="1">
        <v>1</v>
      </c>
      <c r="AM50" s="1">
        <v>0</v>
      </c>
      <c r="AN50" s="1">
        <v>10</v>
      </c>
      <c r="AO50" s="1">
        <v>29</v>
      </c>
      <c r="AP50" s="1">
        <v>0</v>
      </c>
      <c r="AQ50" s="1">
        <v>10</v>
      </c>
      <c r="AR50" s="1">
        <v>0</v>
      </c>
      <c r="AS50" s="1">
        <v>0</v>
      </c>
      <c r="AT50" s="1">
        <v>0</v>
      </c>
      <c r="AU50" s="1">
        <v>1</v>
      </c>
      <c r="AV50" s="1">
        <v>2</v>
      </c>
      <c r="AW50" s="1">
        <v>4</v>
      </c>
      <c r="AX50" s="1">
        <v>0</v>
      </c>
      <c r="AY50" s="1">
        <v>0</v>
      </c>
      <c r="AZ50" s="1">
        <v>5</v>
      </c>
      <c r="BA50" s="1">
        <v>0</v>
      </c>
      <c r="BB50" s="1">
        <v>0</v>
      </c>
      <c r="BC50" s="1">
        <v>1</v>
      </c>
      <c r="BD50" s="1">
        <v>0</v>
      </c>
      <c r="BE50" s="1">
        <v>0</v>
      </c>
      <c r="BF50" s="1">
        <v>0</v>
      </c>
      <c r="BG50" s="1">
        <v>1</v>
      </c>
      <c r="BH50" s="1">
        <v>2</v>
      </c>
      <c r="BI50" s="1">
        <v>0</v>
      </c>
      <c r="BJ50" s="1">
        <v>1</v>
      </c>
      <c r="BK50" s="1">
        <v>0</v>
      </c>
      <c r="BL50" s="1">
        <v>0</v>
      </c>
      <c r="BM50" s="1">
        <v>0</v>
      </c>
      <c r="BN50" s="1">
        <v>0</v>
      </c>
      <c r="BO50" s="1">
        <v>9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1</v>
      </c>
      <c r="CI50" s="1">
        <v>1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1</v>
      </c>
      <c r="DQ50" s="1">
        <v>0</v>
      </c>
      <c r="DR50" s="1">
        <v>0</v>
      </c>
      <c r="DS50" s="1">
        <v>0</v>
      </c>
      <c r="DT50" s="1">
        <v>0</v>
      </c>
      <c r="DU50" s="1">
        <v>1</v>
      </c>
      <c r="DV50" s="1">
        <v>0</v>
      </c>
      <c r="DW50" s="1">
        <v>0</v>
      </c>
      <c r="DX50" s="1">
        <v>0</v>
      </c>
      <c r="DY50" s="1">
        <v>1</v>
      </c>
      <c r="DZ50" s="1">
        <v>1</v>
      </c>
      <c r="EA50" s="1">
        <v>1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9">
        <v>0</v>
      </c>
    </row>
    <row r="51" spans="4:137" x14ac:dyDescent="0.25">
      <c r="D51" s="71" t="s">
        <v>174</v>
      </c>
      <c r="E51" s="12" t="s">
        <v>175</v>
      </c>
      <c r="F51" s="7"/>
      <c r="G51" s="14">
        <v>268</v>
      </c>
      <c r="H51" s="8">
        <v>0</v>
      </c>
      <c r="I51" s="2">
        <v>2</v>
      </c>
      <c r="J51" s="2">
        <v>30</v>
      </c>
      <c r="K51" s="2">
        <v>4</v>
      </c>
      <c r="L51" s="2">
        <v>2</v>
      </c>
      <c r="M51" s="2">
        <v>2</v>
      </c>
      <c r="N51" s="2">
        <v>2</v>
      </c>
      <c r="O51" s="2">
        <v>2</v>
      </c>
      <c r="P51" s="2">
        <v>8</v>
      </c>
      <c r="Q51" s="2">
        <v>18</v>
      </c>
      <c r="R51" s="2">
        <v>1</v>
      </c>
      <c r="S51" s="2">
        <v>0</v>
      </c>
      <c r="T51" s="2">
        <v>1</v>
      </c>
      <c r="U51" s="2">
        <v>20</v>
      </c>
      <c r="V51" s="2">
        <v>6</v>
      </c>
      <c r="W51" s="2">
        <v>8</v>
      </c>
      <c r="X51" s="2">
        <v>0</v>
      </c>
      <c r="Y51" s="2">
        <v>2</v>
      </c>
      <c r="Z51" s="2">
        <v>23</v>
      </c>
      <c r="AA51" s="2">
        <v>0</v>
      </c>
      <c r="AB51" s="2">
        <v>0</v>
      </c>
      <c r="AC51" s="2">
        <v>3</v>
      </c>
      <c r="AD51" s="2">
        <v>10</v>
      </c>
      <c r="AE51" s="2">
        <v>16</v>
      </c>
      <c r="AF51" s="2">
        <v>3</v>
      </c>
      <c r="AG51" s="2">
        <v>4</v>
      </c>
      <c r="AH51" s="2">
        <v>0</v>
      </c>
      <c r="AI51" s="2">
        <v>1</v>
      </c>
      <c r="AJ51" s="2">
        <v>0</v>
      </c>
      <c r="AK51" s="2">
        <v>2</v>
      </c>
      <c r="AL51" s="2">
        <v>1</v>
      </c>
      <c r="AM51" s="2">
        <v>0</v>
      </c>
      <c r="AN51" s="2">
        <v>3</v>
      </c>
      <c r="AO51" s="2">
        <v>9</v>
      </c>
      <c r="AP51" s="2">
        <v>0</v>
      </c>
      <c r="AQ51" s="2">
        <v>4</v>
      </c>
      <c r="AR51" s="2">
        <v>0</v>
      </c>
      <c r="AS51" s="2">
        <v>18</v>
      </c>
      <c r="AT51" s="2">
        <v>4</v>
      </c>
      <c r="AU51" s="2">
        <v>7</v>
      </c>
      <c r="AV51" s="2">
        <v>0</v>
      </c>
      <c r="AW51" s="2">
        <v>9</v>
      </c>
      <c r="AX51" s="2">
        <v>0</v>
      </c>
      <c r="AY51" s="2">
        <v>0</v>
      </c>
      <c r="AZ51" s="2">
        <v>4</v>
      </c>
      <c r="BA51" s="2">
        <v>3</v>
      </c>
      <c r="BB51" s="2">
        <v>0</v>
      </c>
      <c r="BC51" s="2">
        <v>0</v>
      </c>
      <c r="BD51" s="2">
        <v>3</v>
      </c>
      <c r="BE51" s="2">
        <v>1</v>
      </c>
      <c r="BF51" s="2">
        <v>0</v>
      </c>
      <c r="BG51" s="2">
        <v>1</v>
      </c>
      <c r="BH51" s="2">
        <v>6</v>
      </c>
      <c r="BI51" s="2">
        <v>0</v>
      </c>
      <c r="BJ51" s="2">
        <v>1</v>
      </c>
      <c r="BK51" s="2">
        <v>0</v>
      </c>
      <c r="BL51" s="2">
        <v>1</v>
      </c>
      <c r="BM51" s="2">
        <v>0</v>
      </c>
      <c r="BN51" s="2">
        <v>6</v>
      </c>
      <c r="BO51" s="2">
        <v>10</v>
      </c>
      <c r="BP51" s="2">
        <v>0</v>
      </c>
      <c r="BQ51" s="2">
        <v>1</v>
      </c>
      <c r="BR51" s="2">
        <v>0</v>
      </c>
      <c r="BS51" s="2">
        <v>2</v>
      </c>
      <c r="BT51" s="2">
        <v>1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1</v>
      </c>
      <c r="CD51" s="2">
        <v>1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1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0">
        <v>0</v>
      </c>
    </row>
    <row r="52" spans="4:137" x14ac:dyDescent="0.25">
      <c r="D52" s="72"/>
      <c r="E52" s="9" t="s">
        <v>176</v>
      </c>
      <c r="F52" s="10"/>
      <c r="G52" s="13">
        <v>16</v>
      </c>
      <c r="H52" s="11">
        <v>0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v>1</v>
      </c>
      <c r="V52" s="1">
        <v>1</v>
      </c>
      <c r="W52" s="1">
        <v>0</v>
      </c>
      <c r="X52" s="1">
        <v>0</v>
      </c>
      <c r="Y52" s="1">
        <v>0</v>
      </c>
      <c r="Z52" s="1">
        <v>3</v>
      </c>
      <c r="AA52" s="1">
        <v>0</v>
      </c>
      <c r="AB52" s="1">
        <v>0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1</v>
      </c>
      <c r="AR52" s="1">
        <v>0</v>
      </c>
      <c r="AS52" s="1">
        <v>4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1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9">
        <v>0</v>
      </c>
    </row>
    <row r="53" spans="4:137" x14ac:dyDescent="0.25">
      <c r="D53" s="72"/>
      <c r="E53" s="9" t="s">
        <v>177</v>
      </c>
      <c r="F53" s="10"/>
      <c r="G53" s="13">
        <v>169</v>
      </c>
      <c r="H53" s="11">
        <v>0</v>
      </c>
      <c r="I53" s="1">
        <v>1</v>
      </c>
      <c r="J53" s="1">
        <v>23</v>
      </c>
      <c r="K53" s="1">
        <v>2</v>
      </c>
      <c r="L53" s="1">
        <v>0</v>
      </c>
      <c r="M53" s="1">
        <v>0</v>
      </c>
      <c r="N53" s="1">
        <v>0</v>
      </c>
      <c r="O53" s="1">
        <v>2</v>
      </c>
      <c r="P53" s="1">
        <v>7</v>
      </c>
      <c r="Q53" s="1">
        <v>12</v>
      </c>
      <c r="R53" s="1">
        <v>0</v>
      </c>
      <c r="S53" s="1">
        <v>0</v>
      </c>
      <c r="T53" s="1">
        <v>0</v>
      </c>
      <c r="U53" s="1">
        <v>11</v>
      </c>
      <c r="V53" s="1">
        <v>4</v>
      </c>
      <c r="W53" s="1">
        <v>5</v>
      </c>
      <c r="X53" s="1">
        <v>0</v>
      </c>
      <c r="Y53" s="1">
        <v>1</v>
      </c>
      <c r="Z53" s="1">
        <v>18</v>
      </c>
      <c r="AA53" s="1">
        <v>0</v>
      </c>
      <c r="AB53" s="1">
        <v>0</v>
      </c>
      <c r="AC53" s="1">
        <v>1</v>
      </c>
      <c r="AD53" s="1">
        <v>6</v>
      </c>
      <c r="AE53" s="1">
        <v>9</v>
      </c>
      <c r="AF53" s="1">
        <v>2</v>
      </c>
      <c r="AG53" s="1">
        <v>2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2</v>
      </c>
      <c r="AO53" s="1">
        <v>5</v>
      </c>
      <c r="AP53" s="1">
        <v>0</v>
      </c>
      <c r="AQ53" s="1">
        <v>3</v>
      </c>
      <c r="AR53" s="1">
        <v>0</v>
      </c>
      <c r="AS53" s="1">
        <v>8</v>
      </c>
      <c r="AT53" s="1">
        <v>2</v>
      </c>
      <c r="AU53" s="1">
        <v>4</v>
      </c>
      <c r="AV53" s="1">
        <v>0</v>
      </c>
      <c r="AW53" s="1">
        <v>6</v>
      </c>
      <c r="AX53" s="1">
        <v>0</v>
      </c>
      <c r="AY53" s="1">
        <v>0</v>
      </c>
      <c r="AZ53" s="1">
        <v>3</v>
      </c>
      <c r="BA53" s="1">
        <v>2</v>
      </c>
      <c r="BB53" s="1">
        <v>0</v>
      </c>
      <c r="BC53" s="1">
        <v>0</v>
      </c>
      <c r="BD53" s="1">
        <v>2</v>
      </c>
      <c r="BE53" s="1">
        <v>1</v>
      </c>
      <c r="BF53" s="1">
        <v>0</v>
      </c>
      <c r="BG53" s="1">
        <v>1</v>
      </c>
      <c r="BH53" s="1">
        <v>5</v>
      </c>
      <c r="BI53" s="1">
        <v>0</v>
      </c>
      <c r="BJ53" s="1">
        <v>0</v>
      </c>
      <c r="BK53" s="1">
        <v>0</v>
      </c>
      <c r="BL53" s="1">
        <v>1</v>
      </c>
      <c r="BM53" s="1">
        <v>0</v>
      </c>
      <c r="BN53" s="1">
        <v>4</v>
      </c>
      <c r="BO53" s="1">
        <v>8</v>
      </c>
      <c r="BP53" s="1">
        <v>0</v>
      </c>
      <c r="BQ53" s="1">
        <v>1</v>
      </c>
      <c r="BR53" s="1">
        <v>0</v>
      </c>
      <c r="BS53" s="1">
        <v>2</v>
      </c>
      <c r="BT53" s="1">
        <v>1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1</v>
      </c>
      <c r="CD53" s="1">
        <v>1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9">
        <v>0</v>
      </c>
    </row>
    <row r="54" spans="4:137" x14ac:dyDescent="0.25">
      <c r="D54" s="72"/>
      <c r="E54" s="9" t="s">
        <v>178</v>
      </c>
      <c r="F54" s="10"/>
      <c r="G54" s="13">
        <v>55</v>
      </c>
      <c r="H54" s="11">
        <v>0</v>
      </c>
      <c r="I54" s="1">
        <v>1</v>
      </c>
      <c r="J54" s="1">
        <v>2</v>
      </c>
      <c r="K54" s="1">
        <v>1</v>
      </c>
      <c r="L54" s="1">
        <v>1</v>
      </c>
      <c r="M54" s="1">
        <v>2</v>
      </c>
      <c r="N54" s="1">
        <v>2</v>
      </c>
      <c r="O54" s="1">
        <v>0</v>
      </c>
      <c r="P54" s="1">
        <v>0</v>
      </c>
      <c r="Q54" s="1">
        <v>5</v>
      </c>
      <c r="R54" s="1">
        <v>0</v>
      </c>
      <c r="S54" s="1">
        <v>0</v>
      </c>
      <c r="T54" s="1">
        <v>1</v>
      </c>
      <c r="U54" s="1">
        <v>6</v>
      </c>
      <c r="V54" s="1">
        <v>1</v>
      </c>
      <c r="W54" s="1">
        <v>3</v>
      </c>
      <c r="X54" s="1">
        <v>0</v>
      </c>
      <c r="Y54" s="1">
        <v>1</v>
      </c>
      <c r="Z54" s="1">
        <v>1</v>
      </c>
      <c r="AA54" s="1">
        <v>0</v>
      </c>
      <c r="AB54" s="1">
        <v>0</v>
      </c>
      <c r="AC54" s="1">
        <v>2</v>
      </c>
      <c r="AD54" s="1">
        <v>3</v>
      </c>
      <c r="AE54" s="1">
        <v>4</v>
      </c>
      <c r="AF54" s="1">
        <v>1</v>
      </c>
      <c r="AG54" s="1">
        <v>2</v>
      </c>
      <c r="AH54" s="1">
        <v>0</v>
      </c>
      <c r="AI54" s="1">
        <v>0</v>
      </c>
      <c r="AJ54" s="1">
        <v>0</v>
      </c>
      <c r="AK54" s="1">
        <v>1</v>
      </c>
      <c r="AL54" s="1">
        <v>1</v>
      </c>
      <c r="AM54" s="1">
        <v>0</v>
      </c>
      <c r="AN54" s="1">
        <v>1</v>
      </c>
      <c r="AO54" s="1">
        <v>0</v>
      </c>
      <c r="AP54" s="1">
        <v>0</v>
      </c>
      <c r="AQ54" s="1">
        <v>0</v>
      </c>
      <c r="AR54" s="1">
        <v>0</v>
      </c>
      <c r="AS54" s="1">
        <v>5</v>
      </c>
      <c r="AT54" s="1">
        <v>1</v>
      </c>
      <c r="AU54" s="1">
        <v>2</v>
      </c>
      <c r="AV54" s="1">
        <v>0</v>
      </c>
      <c r="AW54" s="1">
        <v>1</v>
      </c>
      <c r="AX54" s="1">
        <v>0</v>
      </c>
      <c r="AY54" s="1">
        <v>0</v>
      </c>
      <c r="AZ54" s="1">
        <v>1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1</v>
      </c>
      <c r="BK54" s="1">
        <v>0</v>
      </c>
      <c r="BL54" s="1">
        <v>0</v>
      </c>
      <c r="BM54" s="1">
        <v>0</v>
      </c>
      <c r="BN54" s="1">
        <v>0</v>
      </c>
      <c r="BO54" s="1">
        <v>1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1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9">
        <v>0</v>
      </c>
    </row>
    <row r="55" spans="4:137" x14ac:dyDescent="0.25">
      <c r="D55" s="72"/>
      <c r="E55" s="9" t="s">
        <v>179</v>
      </c>
      <c r="F55" s="10"/>
      <c r="G55" s="13">
        <v>28</v>
      </c>
      <c r="H55" s="11">
        <v>0</v>
      </c>
      <c r="I55" s="1">
        <v>0</v>
      </c>
      <c r="J55" s="1">
        <v>4</v>
      </c>
      <c r="K55" s="1">
        <v>1</v>
      </c>
      <c r="L55" s="1">
        <v>1</v>
      </c>
      <c r="M55" s="1">
        <v>0</v>
      </c>
      <c r="N55" s="1">
        <v>0</v>
      </c>
      <c r="O55" s="1">
        <v>0</v>
      </c>
      <c r="P55" s="1">
        <v>1</v>
      </c>
      <c r="Q55" s="1">
        <v>0</v>
      </c>
      <c r="R55" s="1">
        <v>1</v>
      </c>
      <c r="S55" s="1">
        <v>0</v>
      </c>
      <c r="T55" s="1">
        <v>0</v>
      </c>
      <c r="U55" s="1">
        <v>2</v>
      </c>
      <c r="V55" s="1">
        <v>0</v>
      </c>
      <c r="W55" s="1">
        <v>0</v>
      </c>
      <c r="X55" s="1">
        <v>0</v>
      </c>
      <c r="Y55" s="1">
        <v>0</v>
      </c>
      <c r="Z55" s="1">
        <v>1</v>
      </c>
      <c r="AA55" s="1">
        <v>0</v>
      </c>
      <c r="AB55" s="1">
        <v>0</v>
      </c>
      <c r="AC55" s="1">
        <v>0</v>
      </c>
      <c r="AD55" s="1">
        <v>1</v>
      </c>
      <c r="AE55" s="1">
        <v>2</v>
      </c>
      <c r="AF55" s="1">
        <v>0</v>
      </c>
      <c r="AG55" s="1">
        <v>0</v>
      </c>
      <c r="AH55" s="1">
        <v>0</v>
      </c>
      <c r="AI55" s="1">
        <v>1</v>
      </c>
      <c r="AJ55" s="1">
        <v>0</v>
      </c>
      <c r="AK55" s="1">
        <v>1</v>
      </c>
      <c r="AL55" s="1">
        <v>0</v>
      </c>
      <c r="AM55" s="1">
        <v>0</v>
      </c>
      <c r="AN55" s="1">
        <v>0</v>
      </c>
      <c r="AO55" s="1">
        <v>3</v>
      </c>
      <c r="AP55" s="1">
        <v>0</v>
      </c>
      <c r="AQ55" s="1">
        <v>0</v>
      </c>
      <c r="AR55" s="1">
        <v>0</v>
      </c>
      <c r="AS55" s="1">
        <v>1</v>
      </c>
      <c r="AT55" s="1">
        <v>1</v>
      </c>
      <c r="AU55" s="1">
        <v>1</v>
      </c>
      <c r="AV55" s="1">
        <v>0</v>
      </c>
      <c r="AW55" s="1">
        <v>2</v>
      </c>
      <c r="AX55" s="1">
        <v>0</v>
      </c>
      <c r="AY55" s="1">
        <v>0</v>
      </c>
      <c r="AZ55" s="1">
        <v>0</v>
      </c>
      <c r="BA55" s="1">
        <v>1</v>
      </c>
      <c r="BB55" s="1">
        <v>0</v>
      </c>
      <c r="BC55" s="1">
        <v>0</v>
      </c>
      <c r="BD55" s="1">
        <v>1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1</v>
      </c>
      <c r="BO55" s="1">
        <v>1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9">
        <v>0</v>
      </c>
    </row>
    <row r="56" spans="4:137" x14ac:dyDescent="0.25">
      <c r="D56" s="72"/>
      <c r="E56" s="9" t="s">
        <v>180</v>
      </c>
      <c r="F56" s="10"/>
      <c r="G56" s="13">
        <v>992</v>
      </c>
      <c r="H56" s="11">
        <v>5</v>
      </c>
      <c r="I56" s="1">
        <v>4</v>
      </c>
      <c r="J56" s="1">
        <v>85</v>
      </c>
      <c r="K56" s="1">
        <v>11</v>
      </c>
      <c r="L56" s="1">
        <v>7</v>
      </c>
      <c r="M56" s="1">
        <v>3</v>
      </c>
      <c r="N56" s="1">
        <v>10</v>
      </c>
      <c r="O56" s="1">
        <v>6</v>
      </c>
      <c r="P56" s="1">
        <v>68</v>
      </c>
      <c r="Q56" s="1">
        <v>96</v>
      </c>
      <c r="R56" s="1">
        <v>3</v>
      </c>
      <c r="S56" s="1">
        <v>0</v>
      </c>
      <c r="T56" s="1">
        <v>3</v>
      </c>
      <c r="U56" s="1">
        <v>70</v>
      </c>
      <c r="V56" s="1">
        <v>8</v>
      </c>
      <c r="W56" s="1">
        <v>19</v>
      </c>
      <c r="X56" s="1">
        <v>21</v>
      </c>
      <c r="Y56" s="1">
        <v>10</v>
      </c>
      <c r="Z56" s="1">
        <v>50</v>
      </c>
      <c r="AA56" s="1">
        <v>2</v>
      </c>
      <c r="AB56" s="1">
        <v>0</v>
      </c>
      <c r="AC56" s="1">
        <v>8</v>
      </c>
      <c r="AD56" s="1">
        <v>47</v>
      </c>
      <c r="AE56" s="1">
        <v>39</v>
      </c>
      <c r="AF56" s="1">
        <v>17</v>
      </c>
      <c r="AG56" s="1">
        <v>7</v>
      </c>
      <c r="AH56" s="1">
        <v>1</v>
      </c>
      <c r="AI56" s="1">
        <v>19</v>
      </c>
      <c r="AJ56" s="1">
        <v>1</v>
      </c>
      <c r="AK56" s="1">
        <v>12</v>
      </c>
      <c r="AL56" s="1">
        <v>0</v>
      </c>
      <c r="AM56" s="1">
        <v>4</v>
      </c>
      <c r="AN56" s="1">
        <v>4</v>
      </c>
      <c r="AO56" s="1">
        <v>9</v>
      </c>
      <c r="AP56" s="1">
        <v>1</v>
      </c>
      <c r="AQ56" s="1">
        <v>19</v>
      </c>
      <c r="AR56" s="1">
        <v>0</v>
      </c>
      <c r="AS56" s="1">
        <v>65</v>
      </c>
      <c r="AT56" s="1">
        <v>22</v>
      </c>
      <c r="AU56" s="1">
        <v>28</v>
      </c>
      <c r="AV56" s="1">
        <v>4</v>
      </c>
      <c r="AW56" s="1">
        <v>12</v>
      </c>
      <c r="AX56" s="1">
        <v>1</v>
      </c>
      <c r="AY56" s="1">
        <v>17</v>
      </c>
      <c r="AZ56" s="1">
        <v>15</v>
      </c>
      <c r="BA56" s="1">
        <v>9</v>
      </c>
      <c r="BB56" s="1">
        <v>1</v>
      </c>
      <c r="BC56" s="1">
        <v>1</v>
      </c>
      <c r="BD56" s="1">
        <v>11</v>
      </c>
      <c r="BE56" s="1">
        <v>6</v>
      </c>
      <c r="BF56" s="1">
        <v>0</v>
      </c>
      <c r="BG56" s="1">
        <v>0</v>
      </c>
      <c r="BH56" s="1">
        <v>13</v>
      </c>
      <c r="BI56" s="1">
        <v>7</v>
      </c>
      <c r="BJ56" s="1">
        <v>1</v>
      </c>
      <c r="BK56" s="1">
        <v>6</v>
      </c>
      <c r="BL56" s="1">
        <v>0</v>
      </c>
      <c r="BM56" s="1">
        <v>0</v>
      </c>
      <c r="BN56" s="1">
        <v>30</v>
      </c>
      <c r="BO56" s="1">
        <v>47</v>
      </c>
      <c r="BP56" s="1">
        <v>0</v>
      </c>
      <c r="BQ56" s="1">
        <v>3</v>
      </c>
      <c r="BR56" s="1">
        <v>0</v>
      </c>
      <c r="BS56" s="1">
        <v>7</v>
      </c>
      <c r="BT56" s="1">
        <v>0</v>
      </c>
      <c r="BU56" s="1">
        <v>1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1</v>
      </c>
      <c r="CE56" s="1">
        <v>0</v>
      </c>
      <c r="CF56" s="1">
        <v>0</v>
      </c>
      <c r="CG56" s="1">
        <v>2</v>
      </c>
      <c r="CH56" s="1">
        <v>2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1</v>
      </c>
      <c r="CR56" s="1">
        <v>0</v>
      </c>
      <c r="CS56" s="1">
        <v>0</v>
      </c>
      <c r="CT56" s="1">
        <v>1</v>
      </c>
      <c r="CU56" s="1">
        <v>0</v>
      </c>
      <c r="CV56" s="1">
        <v>1</v>
      </c>
      <c r="CW56" s="1">
        <v>1</v>
      </c>
      <c r="CX56" s="1">
        <v>0</v>
      </c>
      <c r="CY56" s="1">
        <v>1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1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4</v>
      </c>
      <c r="EF56" s="1">
        <v>0</v>
      </c>
      <c r="EG56" s="19">
        <v>0</v>
      </c>
    </row>
    <row r="57" spans="4:137" x14ac:dyDescent="0.25">
      <c r="D57" s="72"/>
      <c r="E57" s="9" t="s">
        <v>181</v>
      </c>
      <c r="F57" s="10"/>
      <c r="G57" s="13">
        <v>90</v>
      </c>
      <c r="H57" s="11">
        <v>1</v>
      </c>
      <c r="I57" s="1">
        <v>0</v>
      </c>
      <c r="J57" s="1">
        <v>12</v>
      </c>
      <c r="K57" s="1">
        <v>0</v>
      </c>
      <c r="L57" s="1">
        <v>0</v>
      </c>
      <c r="M57" s="1">
        <v>0</v>
      </c>
      <c r="N57" s="1">
        <v>0</v>
      </c>
      <c r="O57" s="1">
        <v>1</v>
      </c>
      <c r="P57" s="1">
        <v>5</v>
      </c>
      <c r="Q57" s="1">
        <v>12</v>
      </c>
      <c r="R57" s="1">
        <v>0</v>
      </c>
      <c r="S57" s="1">
        <v>0</v>
      </c>
      <c r="T57" s="1">
        <v>1</v>
      </c>
      <c r="U57" s="1">
        <v>12</v>
      </c>
      <c r="V57" s="1">
        <v>2</v>
      </c>
      <c r="W57" s="1">
        <v>3</v>
      </c>
      <c r="X57" s="1">
        <v>3</v>
      </c>
      <c r="Y57" s="1">
        <v>0</v>
      </c>
      <c r="Z57" s="1">
        <v>2</v>
      </c>
      <c r="AA57" s="1">
        <v>0</v>
      </c>
      <c r="AB57" s="1">
        <v>0</v>
      </c>
      <c r="AC57" s="1">
        <v>1</v>
      </c>
      <c r="AD57" s="1">
        <v>8</v>
      </c>
      <c r="AE57" s="1">
        <v>6</v>
      </c>
      <c r="AF57" s="1">
        <v>5</v>
      </c>
      <c r="AG57" s="1">
        <v>0</v>
      </c>
      <c r="AH57" s="1">
        <v>0</v>
      </c>
      <c r="AI57" s="1">
        <v>2</v>
      </c>
      <c r="AJ57" s="1">
        <v>0</v>
      </c>
      <c r="AK57" s="1">
        <v>0</v>
      </c>
      <c r="AL57" s="1">
        <v>0</v>
      </c>
      <c r="AM57" s="1">
        <v>1</v>
      </c>
      <c r="AN57" s="1">
        <v>1</v>
      </c>
      <c r="AO57" s="1">
        <v>1</v>
      </c>
      <c r="AP57" s="1">
        <v>0</v>
      </c>
      <c r="AQ57" s="1">
        <v>1</v>
      </c>
      <c r="AR57" s="1">
        <v>0</v>
      </c>
      <c r="AS57" s="1">
        <v>4</v>
      </c>
      <c r="AT57" s="1">
        <v>0</v>
      </c>
      <c r="AU57" s="1">
        <v>1</v>
      </c>
      <c r="AV57" s="1">
        <v>0</v>
      </c>
      <c r="AW57" s="1">
        <v>1</v>
      </c>
      <c r="AX57" s="1">
        <v>0</v>
      </c>
      <c r="AY57" s="1">
        <v>1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3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9">
        <v>0</v>
      </c>
    </row>
    <row r="58" spans="4:137" x14ac:dyDescent="0.25">
      <c r="D58" s="72"/>
      <c r="E58" s="9" t="s">
        <v>182</v>
      </c>
      <c r="F58" s="10"/>
      <c r="G58" s="13">
        <v>189</v>
      </c>
      <c r="H58" s="11">
        <v>1</v>
      </c>
      <c r="I58" s="1">
        <v>0</v>
      </c>
      <c r="J58" s="1">
        <v>13</v>
      </c>
      <c r="K58" s="1">
        <v>3</v>
      </c>
      <c r="L58" s="1">
        <v>1</v>
      </c>
      <c r="M58" s="1">
        <v>0</v>
      </c>
      <c r="N58" s="1">
        <v>2</v>
      </c>
      <c r="O58" s="1">
        <v>0</v>
      </c>
      <c r="P58" s="1">
        <v>10</v>
      </c>
      <c r="Q58" s="1">
        <v>19</v>
      </c>
      <c r="R58" s="1">
        <v>0</v>
      </c>
      <c r="S58" s="1">
        <v>0</v>
      </c>
      <c r="T58" s="1">
        <v>0</v>
      </c>
      <c r="U58" s="1">
        <v>8</v>
      </c>
      <c r="V58" s="1">
        <v>1</v>
      </c>
      <c r="W58" s="1">
        <v>6</v>
      </c>
      <c r="X58" s="1">
        <v>1</v>
      </c>
      <c r="Y58" s="1">
        <v>2</v>
      </c>
      <c r="Z58" s="1">
        <v>9</v>
      </c>
      <c r="AA58" s="1">
        <v>0</v>
      </c>
      <c r="AB58" s="1">
        <v>0</v>
      </c>
      <c r="AC58" s="1">
        <v>2</v>
      </c>
      <c r="AD58" s="1">
        <v>8</v>
      </c>
      <c r="AE58" s="1">
        <v>11</v>
      </c>
      <c r="AF58" s="1">
        <v>5</v>
      </c>
      <c r="AG58" s="1">
        <v>3</v>
      </c>
      <c r="AH58" s="1">
        <v>0</v>
      </c>
      <c r="AI58" s="1">
        <v>4</v>
      </c>
      <c r="AJ58" s="1">
        <v>0</v>
      </c>
      <c r="AK58" s="1">
        <v>3</v>
      </c>
      <c r="AL58" s="1">
        <v>0</v>
      </c>
      <c r="AM58" s="1">
        <v>0</v>
      </c>
      <c r="AN58" s="1">
        <v>0</v>
      </c>
      <c r="AO58" s="1">
        <v>0</v>
      </c>
      <c r="AP58" s="1">
        <v>1</v>
      </c>
      <c r="AQ58" s="1">
        <v>3</v>
      </c>
      <c r="AR58" s="1">
        <v>0</v>
      </c>
      <c r="AS58" s="1">
        <v>10</v>
      </c>
      <c r="AT58" s="1">
        <v>12</v>
      </c>
      <c r="AU58" s="1">
        <v>8</v>
      </c>
      <c r="AV58" s="1">
        <v>2</v>
      </c>
      <c r="AW58" s="1">
        <v>1</v>
      </c>
      <c r="AX58" s="1">
        <v>0</v>
      </c>
      <c r="AY58" s="1">
        <v>1</v>
      </c>
      <c r="AZ58" s="1">
        <v>5</v>
      </c>
      <c r="BA58" s="1">
        <v>2</v>
      </c>
      <c r="BB58" s="1">
        <v>1</v>
      </c>
      <c r="BC58" s="1">
        <v>1</v>
      </c>
      <c r="BD58" s="1">
        <v>4</v>
      </c>
      <c r="BE58" s="1">
        <v>1</v>
      </c>
      <c r="BF58" s="1">
        <v>0</v>
      </c>
      <c r="BG58" s="1">
        <v>0</v>
      </c>
      <c r="BH58" s="1">
        <v>2</v>
      </c>
      <c r="BI58" s="1">
        <v>2</v>
      </c>
      <c r="BJ58" s="1">
        <v>0</v>
      </c>
      <c r="BK58" s="1">
        <v>0</v>
      </c>
      <c r="BL58" s="1">
        <v>0</v>
      </c>
      <c r="BM58" s="1">
        <v>0</v>
      </c>
      <c r="BN58" s="1">
        <v>6</v>
      </c>
      <c r="BO58" s="1">
        <v>9</v>
      </c>
      <c r="BP58" s="1">
        <v>0</v>
      </c>
      <c r="BQ58" s="1">
        <v>0</v>
      </c>
      <c r="BR58" s="1">
        <v>0</v>
      </c>
      <c r="BS58" s="1">
        <v>2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1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1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1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1</v>
      </c>
      <c r="EF58" s="1">
        <v>0</v>
      </c>
      <c r="EG58" s="19">
        <v>0</v>
      </c>
    </row>
    <row r="59" spans="4:137" x14ac:dyDescent="0.25">
      <c r="D59" s="72"/>
      <c r="E59" s="9" t="s">
        <v>183</v>
      </c>
      <c r="F59" s="10"/>
      <c r="G59" s="13">
        <v>307</v>
      </c>
      <c r="H59" s="11">
        <v>0</v>
      </c>
      <c r="I59" s="1">
        <v>2</v>
      </c>
      <c r="J59" s="1">
        <v>24</v>
      </c>
      <c r="K59" s="1">
        <v>4</v>
      </c>
      <c r="L59" s="1">
        <v>2</v>
      </c>
      <c r="M59" s="1">
        <v>2</v>
      </c>
      <c r="N59" s="1">
        <v>5</v>
      </c>
      <c r="O59" s="1">
        <v>2</v>
      </c>
      <c r="P59" s="1">
        <v>21</v>
      </c>
      <c r="Q59" s="1">
        <v>32</v>
      </c>
      <c r="R59" s="1">
        <v>0</v>
      </c>
      <c r="S59" s="1">
        <v>0</v>
      </c>
      <c r="T59" s="1">
        <v>1</v>
      </c>
      <c r="U59" s="1">
        <v>26</v>
      </c>
      <c r="V59" s="1">
        <v>1</v>
      </c>
      <c r="W59" s="1">
        <v>5</v>
      </c>
      <c r="X59" s="1">
        <v>10</v>
      </c>
      <c r="Y59" s="1">
        <v>3</v>
      </c>
      <c r="Z59" s="1">
        <v>19</v>
      </c>
      <c r="AA59" s="1">
        <v>0</v>
      </c>
      <c r="AB59" s="1">
        <v>0</v>
      </c>
      <c r="AC59" s="1">
        <v>1</v>
      </c>
      <c r="AD59" s="1">
        <v>16</v>
      </c>
      <c r="AE59" s="1">
        <v>10</v>
      </c>
      <c r="AF59" s="1">
        <v>2</v>
      </c>
      <c r="AG59" s="1">
        <v>3</v>
      </c>
      <c r="AH59" s="1">
        <v>0</v>
      </c>
      <c r="AI59" s="1">
        <v>5</v>
      </c>
      <c r="AJ59" s="1">
        <v>0</v>
      </c>
      <c r="AK59" s="1">
        <v>4</v>
      </c>
      <c r="AL59" s="1">
        <v>0</v>
      </c>
      <c r="AM59" s="1">
        <v>0</v>
      </c>
      <c r="AN59" s="1">
        <v>2</v>
      </c>
      <c r="AO59" s="1">
        <v>2</v>
      </c>
      <c r="AP59" s="1">
        <v>0</v>
      </c>
      <c r="AQ59" s="1">
        <v>4</v>
      </c>
      <c r="AR59" s="1">
        <v>0</v>
      </c>
      <c r="AS59" s="1">
        <v>13</v>
      </c>
      <c r="AT59" s="1">
        <v>6</v>
      </c>
      <c r="AU59" s="1">
        <v>12</v>
      </c>
      <c r="AV59" s="1">
        <v>0</v>
      </c>
      <c r="AW59" s="1">
        <v>6</v>
      </c>
      <c r="AX59" s="1">
        <v>1</v>
      </c>
      <c r="AY59" s="1">
        <v>3</v>
      </c>
      <c r="AZ59" s="1">
        <v>5</v>
      </c>
      <c r="BA59" s="1">
        <v>2</v>
      </c>
      <c r="BB59" s="1">
        <v>0</v>
      </c>
      <c r="BC59" s="1">
        <v>0</v>
      </c>
      <c r="BD59" s="1">
        <v>4</v>
      </c>
      <c r="BE59" s="1">
        <v>1</v>
      </c>
      <c r="BF59" s="1">
        <v>0</v>
      </c>
      <c r="BG59" s="1">
        <v>0</v>
      </c>
      <c r="BH59" s="1">
        <v>5</v>
      </c>
      <c r="BI59" s="1">
        <v>3</v>
      </c>
      <c r="BJ59" s="1">
        <v>0</v>
      </c>
      <c r="BK59" s="1">
        <v>1</v>
      </c>
      <c r="BL59" s="1">
        <v>0</v>
      </c>
      <c r="BM59" s="1">
        <v>0</v>
      </c>
      <c r="BN59" s="1">
        <v>7</v>
      </c>
      <c r="BO59" s="1">
        <v>22</v>
      </c>
      <c r="BP59" s="1">
        <v>0</v>
      </c>
      <c r="BQ59" s="1">
        <v>0</v>
      </c>
      <c r="BR59" s="1">
        <v>0</v>
      </c>
      <c r="BS59" s="1">
        <v>2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1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1</v>
      </c>
      <c r="CU59" s="1">
        <v>0</v>
      </c>
      <c r="CV59" s="1">
        <v>1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3</v>
      </c>
      <c r="EF59" s="1">
        <v>0</v>
      </c>
      <c r="EG59" s="19">
        <v>0</v>
      </c>
    </row>
    <row r="60" spans="4:137" x14ac:dyDescent="0.25">
      <c r="D60" s="72"/>
      <c r="E60" s="9" t="s">
        <v>184</v>
      </c>
      <c r="F60" s="10"/>
      <c r="G60" s="13">
        <v>253</v>
      </c>
      <c r="H60" s="11">
        <v>1</v>
      </c>
      <c r="I60" s="1">
        <v>1</v>
      </c>
      <c r="J60" s="1">
        <v>20</v>
      </c>
      <c r="K60" s="1">
        <v>2</v>
      </c>
      <c r="L60" s="1">
        <v>3</v>
      </c>
      <c r="M60" s="1">
        <v>1</v>
      </c>
      <c r="N60" s="1">
        <v>1</v>
      </c>
      <c r="O60" s="1">
        <v>2</v>
      </c>
      <c r="P60" s="1">
        <v>27</v>
      </c>
      <c r="Q60" s="1">
        <v>21</v>
      </c>
      <c r="R60" s="1">
        <v>2</v>
      </c>
      <c r="S60" s="1">
        <v>0</v>
      </c>
      <c r="T60" s="1">
        <v>1</v>
      </c>
      <c r="U60" s="1">
        <v>15</v>
      </c>
      <c r="V60" s="1">
        <v>3</v>
      </c>
      <c r="W60" s="1">
        <v>3</v>
      </c>
      <c r="X60" s="1">
        <v>3</v>
      </c>
      <c r="Y60" s="1">
        <v>2</v>
      </c>
      <c r="Z60" s="1">
        <v>11</v>
      </c>
      <c r="AA60" s="1">
        <v>2</v>
      </c>
      <c r="AB60" s="1">
        <v>0</v>
      </c>
      <c r="AC60" s="1">
        <v>2</v>
      </c>
      <c r="AD60" s="1">
        <v>10</v>
      </c>
      <c r="AE60" s="1">
        <v>4</v>
      </c>
      <c r="AF60" s="1">
        <v>4</v>
      </c>
      <c r="AG60" s="1">
        <v>1</v>
      </c>
      <c r="AH60" s="1">
        <v>0</v>
      </c>
      <c r="AI60" s="1">
        <v>6</v>
      </c>
      <c r="AJ60" s="1">
        <v>1</v>
      </c>
      <c r="AK60" s="1">
        <v>3</v>
      </c>
      <c r="AL60" s="1">
        <v>0</v>
      </c>
      <c r="AM60" s="1">
        <v>3</v>
      </c>
      <c r="AN60" s="1">
        <v>0</v>
      </c>
      <c r="AO60" s="1">
        <v>1</v>
      </c>
      <c r="AP60" s="1">
        <v>0</v>
      </c>
      <c r="AQ60" s="1">
        <v>8</v>
      </c>
      <c r="AR60" s="1">
        <v>0</v>
      </c>
      <c r="AS60" s="1">
        <v>26</v>
      </c>
      <c r="AT60" s="1">
        <v>4</v>
      </c>
      <c r="AU60" s="1">
        <v>4</v>
      </c>
      <c r="AV60" s="1">
        <v>1</v>
      </c>
      <c r="AW60" s="1">
        <v>4</v>
      </c>
      <c r="AX60" s="1">
        <v>0</v>
      </c>
      <c r="AY60" s="1">
        <v>8</v>
      </c>
      <c r="AZ60" s="1">
        <v>2</v>
      </c>
      <c r="BA60" s="1">
        <v>2</v>
      </c>
      <c r="BB60" s="1">
        <v>0</v>
      </c>
      <c r="BC60" s="1">
        <v>0</v>
      </c>
      <c r="BD60" s="1">
        <v>2</v>
      </c>
      <c r="BE60" s="1">
        <v>2</v>
      </c>
      <c r="BF60" s="1">
        <v>0</v>
      </c>
      <c r="BG60" s="1">
        <v>0</v>
      </c>
      <c r="BH60" s="1">
        <v>4</v>
      </c>
      <c r="BI60" s="1">
        <v>2</v>
      </c>
      <c r="BJ60" s="1">
        <v>1</v>
      </c>
      <c r="BK60" s="1">
        <v>3</v>
      </c>
      <c r="BL60" s="1">
        <v>0</v>
      </c>
      <c r="BM60" s="1">
        <v>0</v>
      </c>
      <c r="BN60" s="1">
        <v>11</v>
      </c>
      <c r="BO60" s="1">
        <v>3</v>
      </c>
      <c r="BP60" s="1">
        <v>0</v>
      </c>
      <c r="BQ60" s="1">
        <v>3</v>
      </c>
      <c r="BR60" s="1">
        <v>0</v>
      </c>
      <c r="BS60" s="1">
        <v>3</v>
      </c>
      <c r="BT60" s="1">
        <v>0</v>
      </c>
      <c r="BU60" s="1">
        <v>1</v>
      </c>
      <c r="BV60" s="1">
        <v>0</v>
      </c>
      <c r="BW60" s="1">
        <v>0</v>
      </c>
      <c r="BX60" s="1">
        <v>0</v>
      </c>
      <c r="BY60" s="1">
        <v>0</v>
      </c>
      <c r="BZ60" s="1">
        <v>1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1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1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9">
        <v>0</v>
      </c>
    </row>
    <row r="61" spans="4:137" x14ac:dyDescent="0.25">
      <c r="D61" s="72"/>
      <c r="E61" s="9" t="s">
        <v>185</v>
      </c>
      <c r="F61" s="10"/>
      <c r="G61" s="13">
        <v>153</v>
      </c>
      <c r="H61" s="11">
        <v>2</v>
      </c>
      <c r="I61" s="1">
        <v>1</v>
      </c>
      <c r="J61" s="1">
        <v>16</v>
      </c>
      <c r="K61" s="1">
        <v>2</v>
      </c>
      <c r="L61" s="1">
        <v>1</v>
      </c>
      <c r="M61" s="1">
        <v>0</v>
      </c>
      <c r="N61" s="1">
        <v>2</v>
      </c>
      <c r="O61" s="1">
        <v>1</v>
      </c>
      <c r="P61" s="1">
        <v>5</v>
      </c>
      <c r="Q61" s="1">
        <v>12</v>
      </c>
      <c r="R61" s="1">
        <v>1</v>
      </c>
      <c r="S61" s="1">
        <v>0</v>
      </c>
      <c r="T61" s="1">
        <v>0</v>
      </c>
      <c r="U61" s="1">
        <v>9</v>
      </c>
      <c r="V61" s="1">
        <v>1</v>
      </c>
      <c r="W61" s="1">
        <v>2</v>
      </c>
      <c r="X61" s="1">
        <v>4</v>
      </c>
      <c r="Y61" s="1">
        <v>3</v>
      </c>
      <c r="Z61" s="1">
        <v>9</v>
      </c>
      <c r="AA61" s="1">
        <v>0</v>
      </c>
      <c r="AB61" s="1">
        <v>0</v>
      </c>
      <c r="AC61" s="1">
        <v>2</v>
      </c>
      <c r="AD61" s="1">
        <v>5</v>
      </c>
      <c r="AE61" s="1">
        <v>8</v>
      </c>
      <c r="AF61" s="1">
        <v>1</v>
      </c>
      <c r="AG61" s="1">
        <v>0</v>
      </c>
      <c r="AH61" s="1">
        <v>1</v>
      </c>
      <c r="AI61" s="1">
        <v>2</v>
      </c>
      <c r="AJ61" s="1">
        <v>0</v>
      </c>
      <c r="AK61" s="1">
        <v>2</v>
      </c>
      <c r="AL61" s="1">
        <v>0</v>
      </c>
      <c r="AM61" s="1">
        <v>0</v>
      </c>
      <c r="AN61" s="1">
        <v>1</v>
      </c>
      <c r="AO61" s="1">
        <v>5</v>
      </c>
      <c r="AP61" s="1">
        <v>0</v>
      </c>
      <c r="AQ61" s="1">
        <v>3</v>
      </c>
      <c r="AR61" s="1">
        <v>0</v>
      </c>
      <c r="AS61" s="1">
        <v>12</v>
      </c>
      <c r="AT61" s="1">
        <v>0</v>
      </c>
      <c r="AU61" s="1">
        <v>3</v>
      </c>
      <c r="AV61" s="1">
        <v>1</v>
      </c>
      <c r="AW61" s="1">
        <v>0</v>
      </c>
      <c r="AX61" s="1">
        <v>0</v>
      </c>
      <c r="AY61" s="1">
        <v>4</v>
      </c>
      <c r="AZ61" s="1">
        <v>3</v>
      </c>
      <c r="BA61" s="1">
        <v>3</v>
      </c>
      <c r="BB61" s="1">
        <v>0</v>
      </c>
      <c r="BC61" s="1">
        <v>0</v>
      </c>
      <c r="BD61" s="1">
        <v>1</v>
      </c>
      <c r="BE61" s="1">
        <v>2</v>
      </c>
      <c r="BF61" s="1">
        <v>0</v>
      </c>
      <c r="BG61" s="1">
        <v>0</v>
      </c>
      <c r="BH61" s="1">
        <v>2</v>
      </c>
      <c r="BI61" s="1">
        <v>0</v>
      </c>
      <c r="BJ61" s="1">
        <v>0</v>
      </c>
      <c r="BK61" s="1">
        <v>2</v>
      </c>
      <c r="BL61" s="1">
        <v>0</v>
      </c>
      <c r="BM61" s="1">
        <v>0</v>
      </c>
      <c r="BN61" s="1">
        <v>3</v>
      </c>
      <c r="BO61" s="1">
        <v>13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1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1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9">
        <v>0</v>
      </c>
    </row>
    <row r="62" spans="4:137" x14ac:dyDescent="0.25">
      <c r="D62" s="72"/>
      <c r="E62" s="9" t="s">
        <v>186</v>
      </c>
      <c r="F62" s="10"/>
      <c r="G62" s="13">
        <v>1141</v>
      </c>
      <c r="H62" s="11">
        <v>5</v>
      </c>
      <c r="I62" s="1">
        <v>10</v>
      </c>
      <c r="J62" s="1">
        <v>171</v>
      </c>
      <c r="K62" s="1">
        <v>6</v>
      </c>
      <c r="L62" s="1">
        <v>7</v>
      </c>
      <c r="M62" s="1">
        <v>5</v>
      </c>
      <c r="N62" s="1">
        <v>7</v>
      </c>
      <c r="O62" s="1">
        <v>0</v>
      </c>
      <c r="P62" s="1">
        <v>32</v>
      </c>
      <c r="Q62" s="1">
        <v>67</v>
      </c>
      <c r="R62" s="1">
        <v>13</v>
      </c>
      <c r="S62" s="1">
        <v>2</v>
      </c>
      <c r="T62" s="1">
        <v>2</v>
      </c>
      <c r="U62" s="1">
        <v>35</v>
      </c>
      <c r="V62" s="1">
        <v>8</v>
      </c>
      <c r="W62" s="1">
        <v>19</v>
      </c>
      <c r="X62" s="1">
        <v>4</v>
      </c>
      <c r="Y62" s="1">
        <v>8</v>
      </c>
      <c r="Z62" s="1">
        <v>110</v>
      </c>
      <c r="AA62" s="1">
        <v>10</v>
      </c>
      <c r="AB62" s="1">
        <v>1</v>
      </c>
      <c r="AC62" s="1">
        <v>10</v>
      </c>
      <c r="AD62" s="1">
        <v>24</v>
      </c>
      <c r="AE62" s="1">
        <v>43</v>
      </c>
      <c r="AF62" s="1">
        <v>4</v>
      </c>
      <c r="AG62" s="1">
        <v>6</v>
      </c>
      <c r="AH62" s="1">
        <v>4</v>
      </c>
      <c r="AI62" s="1">
        <v>17</v>
      </c>
      <c r="AJ62" s="1">
        <v>0</v>
      </c>
      <c r="AK62" s="1">
        <v>8</v>
      </c>
      <c r="AL62" s="1">
        <v>4</v>
      </c>
      <c r="AM62" s="1">
        <v>2</v>
      </c>
      <c r="AN62" s="1">
        <v>23</v>
      </c>
      <c r="AO62" s="1">
        <v>77</v>
      </c>
      <c r="AP62" s="1">
        <v>1</v>
      </c>
      <c r="AQ62" s="1">
        <v>32</v>
      </c>
      <c r="AR62" s="1">
        <v>0</v>
      </c>
      <c r="AS62" s="1">
        <v>30</v>
      </c>
      <c r="AT62" s="1">
        <v>25</v>
      </c>
      <c r="AU62" s="1">
        <v>25</v>
      </c>
      <c r="AV62" s="1">
        <v>5</v>
      </c>
      <c r="AW62" s="1">
        <v>21</v>
      </c>
      <c r="AX62" s="1">
        <v>0</v>
      </c>
      <c r="AY62" s="1">
        <v>14</v>
      </c>
      <c r="AZ62" s="1">
        <v>32</v>
      </c>
      <c r="BA62" s="1">
        <v>8</v>
      </c>
      <c r="BB62" s="1">
        <v>0</v>
      </c>
      <c r="BC62" s="1">
        <v>6</v>
      </c>
      <c r="BD62" s="1">
        <v>17</v>
      </c>
      <c r="BE62" s="1">
        <v>5</v>
      </c>
      <c r="BF62" s="1">
        <v>0</v>
      </c>
      <c r="BG62" s="1">
        <v>7</v>
      </c>
      <c r="BH62" s="1">
        <v>12</v>
      </c>
      <c r="BI62" s="1">
        <v>5</v>
      </c>
      <c r="BJ62" s="1">
        <v>4</v>
      </c>
      <c r="BK62" s="1">
        <v>8</v>
      </c>
      <c r="BL62" s="1">
        <v>0</v>
      </c>
      <c r="BM62" s="1">
        <v>1</v>
      </c>
      <c r="BN62" s="1">
        <v>5</v>
      </c>
      <c r="BO62" s="1">
        <v>102</v>
      </c>
      <c r="BP62" s="1">
        <v>2</v>
      </c>
      <c r="BQ62" s="1">
        <v>2</v>
      </c>
      <c r="BR62" s="1">
        <v>2</v>
      </c>
      <c r="BS62" s="1">
        <v>1</v>
      </c>
      <c r="BT62" s="1">
        <v>0</v>
      </c>
      <c r="BU62" s="1">
        <v>0</v>
      </c>
      <c r="BV62" s="1">
        <v>0</v>
      </c>
      <c r="BW62" s="1">
        <v>1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1</v>
      </c>
      <c r="CE62" s="1">
        <v>0</v>
      </c>
      <c r="CF62" s="1">
        <v>0</v>
      </c>
      <c r="CG62" s="1">
        <v>1</v>
      </c>
      <c r="CH62" s="1">
        <v>1</v>
      </c>
      <c r="CI62" s="1">
        <v>2</v>
      </c>
      <c r="CJ62" s="1">
        <v>0</v>
      </c>
      <c r="CK62" s="1">
        <v>0</v>
      </c>
      <c r="CL62" s="1">
        <v>1</v>
      </c>
      <c r="CM62" s="1">
        <v>0</v>
      </c>
      <c r="CN62" s="1">
        <v>1</v>
      </c>
      <c r="CO62" s="1">
        <v>0</v>
      </c>
      <c r="CP62" s="1">
        <v>1</v>
      </c>
      <c r="CQ62" s="1">
        <v>1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2</v>
      </c>
      <c r="CY62" s="1">
        <v>0</v>
      </c>
      <c r="CZ62" s="1">
        <v>0</v>
      </c>
      <c r="DA62" s="1">
        <v>0</v>
      </c>
      <c r="DB62" s="1">
        <v>1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1</v>
      </c>
      <c r="DO62" s="1">
        <v>0</v>
      </c>
      <c r="DP62" s="1">
        <v>1</v>
      </c>
      <c r="DQ62" s="1">
        <v>0</v>
      </c>
      <c r="DR62" s="1">
        <v>0</v>
      </c>
      <c r="DS62" s="1">
        <v>0</v>
      </c>
      <c r="DT62" s="1">
        <v>0</v>
      </c>
      <c r="DU62" s="1">
        <v>2</v>
      </c>
      <c r="DV62" s="1">
        <v>0</v>
      </c>
      <c r="DW62" s="1">
        <v>1</v>
      </c>
      <c r="DX62" s="1">
        <v>0</v>
      </c>
      <c r="DY62" s="1">
        <v>1</v>
      </c>
      <c r="DZ62" s="1">
        <v>1</v>
      </c>
      <c r="EA62" s="1">
        <v>1</v>
      </c>
      <c r="EB62" s="1">
        <v>0</v>
      </c>
      <c r="EC62" s="1">
        <v>0</v>
      </c>
      <c r="ED62" s="1">
        <v>0</v>
      </c>
      <c r="EE62" s="1">
        <v>1</v>
      </c>
      <c r="EF62" s="1">
        <v>0</v>
      </c>
      <c r="EG62" s="19">
        <v>3</v>
      </c>
    </row>
    <row r="63" spans="4:137" x14ac:dyDescent="0.25">
      <c r="D63" s="72"/>
      <c r="E63" s="9" t="s">
        <v>187</v>
      </c>
      <c r="F63" s="10"/>
      <c r="G63" s="13">
        <v>320</v>
      </c>
      <c r="H63" s="11">
        <v>0</v>
      </c>
      <c r="I63" s="1">
        <v>2</v>
      </c>
      <c r="J63" s="1">
        <v>44</v>
      </c>
      <c r="K63" s="1">
        <v>4</v>
      </c>
      <c r="L63" s="1">
        <v>4</v>
      </c>
      <c r="M63" s="1">
        <v>2</v>
      </c>
      <c r="N63" s="1">
        <v>2</v>
      </c>
      <c r="O63" s="1">
        <v>0</v>
      </c>
      <c r="P63" s="1">
        <v>14</v>
      </c>
      <c r="Q63" s="1">
        <v>16</v>
      </c>
      <c r="R63" s="1">
        <v>2</v>
      </c>
      <c r="S63" s="1">
        <v>0</v>
      </c>
      <c r="T63" s="1">
        <v>0</v>
      </c>
      <c r="U63" s="1">
        <v>8</v>
      </c>
      <c r="V63" s="1">
        <v>3</v>
      </c>
      <c r="W63" s="1">
        <v>3</v>
      </c>
      <c r="X63" s="1">
        <v>0</v>
      </c>
      <c r="Y63" s="1">
        <v>2</v>
      </c>
      <c r="Z63" s="1">
        <v>27</v>
      </c>
      <c r="AA63" s="1">
        <v>2</v>
      </c>
      <c r="AB63" s="1">
        <v>0</v>
      </c>
      <c r="AC63" s="1">
        <v>3</v>
      </c>
      <c r="AD63" s="1">
        <v>7</v>
      </c>
      <c r="AE63" s="1">
        <v>9</v>
      </c>
      <c r="AF63" s="1">
        <v>0</v>
      </c>
      <c r="AG63" s="1">
        <v>1</v>
      </c>
      <c r="AH63" s="1">
        <v>2</v>
      </c>
      <c r="AI63" s="1">
        <v>3</v>
      </c>
      <c r="AJ63" s="1">
        <v>0</v>
      </c>
      <c r="AK63" s="1">
        <v>3</v>
      </c>
      <c r="AL63" s="1">
        <v>1</v>
      </c>
      <c r="AM63" s="1">
        <v>0</v>
      </c>
      <c r="AN63" s="1">
        <v>6</v>
      </c>
      <c r="AO63" s="1">
        <v>13</v>
      </c>
      <c r="AP63" s="1">
        <v>0</v>
      </c>
      <c r="AQ63" s="1">
        <v>8</v>
      </c>
      <c r="AR63" s="1">
        <v>0</v>
      </c>
      <c r="AS63" s="1">
        <v>10</v>
      </c>
      <c r="AT63" s="1">
        <v>10</v>
      </c>
      <c r="AU63" s="1">
        <v>8</v>
      </c>
      <c r="AV63" s="1">
        <v>1</v>
      </c>
      <c r="AW63" s="1">
        <v>9</v>
      </c>
      <c r="AX63" s="1">
        <v>0</v>
      </c>
      <c r="AY63" s="1">
        <v>1</v>
      </c>
      <c r="AZ63" s="1">
        <v>16</v>
      </c>
      <c r="BA63" s="1">
        <v>5</v>
      </c>
      <c r="BB63" s="1">
        <v>0</v>
      </c>
      <c r="BC63" s="1">
        <v>2</v>
      </c>
      <c r="BD63" s="1">
        <v>7</v>
      </c>
      <c r="BE63" s="1">
        <v>0</v>
      </c>
      <c r="BF63" s="1">
        <v>0</v>
      </c>
      <c r="BG63" s="1">
        <v>0</v>
      </c>
      <c r="BH63" s="1">
        <v>4</v>
      </c>
      <c r="BI63" s="1">
        <v>0</v>
      </c>
      <c r="BJ63" s="1">
        <v>1</v>
      </c>
      <c r="BK63" s="1">
        <v>4</v>
      </c>
      <c r="BL63" s="1">
        <v>0</v>
      </c>
      <c r="BM63" s="1">
        <v>0</v>
      </c>
      <c r="BN63" s="1">
        <v>2</v>
      </c>
      <c r="BO63" s="1">
        <v>42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1</v>
      </c>
      <c r="CQ63" s="1">
        <v>1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1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1</v>
      </c>
      <c r="DV63" s="1">
        <v>0</v>
      </c>
      <c r="DW63" s="1">
        <v>0</v>
      </c>
      <c r="DX63" s="1">
        <v>0</v>
      </c>
      <c r="DY63" s="1">
        <v>1</v>
      </c>
      <c r="DZ63" s="1">
        <v>0</v>
      </c>
      <c r="EA63" s="1">
        <v>1</v>
      </c>
      <c r="EB63" s="1">
        <v>0</v>
      </c>
      <c r="EC63" s="1">
        <v>0</v>
      </c>
      <c r="ED63" s="1">
        <v>0</v>
      </c>
      <c r="EE63" s="1">
        <v>1</v>
      </c>
      <c r="EF63" s="1">
        <v>0</v>
      </c>
      <c r="EG63" s="19">
        <v>0</v>
      </c>
    </row>
    <row r="64" spans="4:137" x14ac:dyDescent="0.25">
      <c r="D64" s="72"/>
      <c r="E64" s="9" t="s">
        <v>188</v>
      </c>
      <c r="F64" s="10"/>
      <c r="G64" s="13">
        <v>397</v>
      </c>
      <c r="H64" s="11">
        <v>1</v>
      </c>
      <c r="I64" s="1">
        <v>6</v>
      </c>
      <c r="J64" s="1">
        <v>68</v>
      </c>
      <c r="K64" s="1">
        <v>1</v>
      </c>
      <c r="L64" s="1">
        <v>0</v>
      </c>
      <c r="M64" s="1">
        <v>0</v>
      </c>
      <c r="N64" s="1">
        <v>3</v>
      </c>
      <c r="O64" s="1">
        <v>0</v>
      </c>
      <c r="P64" s="1">
        <v>9</v>
      </c>
      <c r="Q64" s="1">
        <v>28</v>
      </c>
      <c r="R64" s="1">
        <v>6</v>
      </c>
      <c r="S64" s="1">
        <v>0</v>
      </c>
      <c r="T64" s="1">
        <v>1</v>
      </c>
      <c r="U64" s="1">
        <v>6</v>
      </c>
      <c r="V64" s="1">
        <v>0</v>
      </c>
      <c r="W64" s="1">
        <v>5</v>
      </c>
      <c r="X64" s="1">
        <v>1</v>
      </c>
      <c r="Y64" s="1">
        <v>0</v>
      </c>
      <c r="Z64" s="1">
        <v>44</v>
      </c>
      <c r="AA64" s="1">
        <v>2</v>
      </c>
      <c r="AB64" s="1">
        <v>0</v>
      </c>
      <c r="AC64" s="1">
        <v>3</v>
      </c>
      <c r="AD64" s="1">
        <v>10</v>
      </c>
      <c r="AE64" s="1">
        <v>21</v>
      </c>
      <c r="AF64" s="1">
        <v>0</v>
      </c>
      <c r="AG64" s="1">
        <v>1</v>
      </c>
      <c r="AH64" s="1">
        <v>0</v>
      </c>
      <c r="AI64" s="1">
        <v>3</v>
      </c>
      <c r="AJ64" s="1">
        <v>0</v>
      </c>
      <c r="AK64" s="1">
        <v>2</v>
      </c>
      <c r="AL64" s="1">
        <v>2</v>
      </c>
      <c r="AM64" s="1">
        <v>0</v>
      </c>
      <c r="AN64" s="1">
        <v>10</v>
      </c>
      <c r="AO64" s="1">
        <v>36</v>
      </c>
      <c r="AP64" s="1">
        <v>0</v>
      </c>
      <c r="AQ64" s="1">
        <v>12</v>
      </c>
      <c r="AR64" s="1">
        <v>0</v>
      </c>
      <c r="AS64" s="1">
        <v>2</v>
      </c>
      <c r="AT64" s="1">
        <v>5</v>
      </c>
      <c r="AU64" s="1">
        <v>5</v>
      </c>
      <c r="AV64" s="1">
        <v>4</v>
      </c>
      <c r="AW64" s="1">
        <v>7</v>
      </c>
      <c r="AX64" s="1">
        <v>0</v>
      </c>
      <c r="AY64" s="1">
        <v>2</v>
      </c>
      <c r="AZ64" s="1">
        <v>9</v>
      </c>
      <c r="BA64" s="1">
        <v>1</v>
      </c>
      <c r="BB64" s="1">
        <v>0</v>
      </c>
      <c r="BC64" s="1">
        <v>2</v>
      </c>
      <c r="BD64" s="1">
        <v>8</v>
      </c>
      <c r="BE64" s="1">
        <v>0</v>
      </c>
      <c r="BF64" s="1">
        <v>0</v>
      </c>
      <c r="BG64" s="1">
        <v>6</v>
      </c>
      <c r="BH64" s="1">
        <v>7</v>
      </c>
      <c r="BI64" s="1">
        <v>2</v>
      </c>
      <c r="BJ64" s="1">
        <v>2</v>
      </c>
      <c r="BK64" s="1">
        <v>0</v>
      </c>
      <c r="BL64" s="1">
        <v>0</v>
      </c>
      <c r="BM64" s="1">
        <v>0</v>
      </c>
      <c r="BN64" s="1">
        <v>0</v>
      </c>
      <c r="BO64" s="1">
        <v>48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1</v>
      </c>
      <c r="CE64" s="1">
        <v>0</v>
      </c>
      <c r="CF64" s="1">
        <v>0</v>
      </c>
      <c r="CG64" s="1">
        <v>0</v>
      </c>
      <c r="CH64" s="1">
        <v>1</v>
      </c>
      <c r="CI64" s="1">
        <v>1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1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1</v>
      </c>
      <c r="DO64" s="1">
        <v>0</v>
      </c>
      <c r="DP64" s="1">
        <v>1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9">
        <v>0</v>
      </c>
    </row>
    <row r="65" spans="4:137" x14ac:dyDescent="0.25">
      <c r="D65" s="72"/>
      <c r="E65" s="9" t="s">
        <v>189</v>
      </c>
      <c r="F65" s="10"/>
      <c r="G65" s="13">
        <v>135</v>
      </c>
      <c r="H65" s="11">
        <v>2</v>
      </c>
      <c r="I65" s="1">
        <v>0</v>
      </c>
      <c r="J65" s="1">
        <v>0</v>
      </c>
      <c r="K65" s="1">
        <v>1</v>
      </c>
      <c r="L65" s="1">
        <v>3</v>
      </c>
      <c r="M65" s="1">
        <v>0</v>
      </c>
      <c r="N65" s="1">
        <v>1</v>
      </c>
      <c r="O65" s="1">
        <v>0</v>
      </c>
      <c r="P65" s="1">
        <v>7</v>
      </c>
      <c r="Q65" s="1">
        <v>11</v>
      </c>
      <c r="R65" s="1">
        <v>0</v>
      </c>
      <c r="S65" s="1">
        <v>0</v>
      </c>
      <c r="T65" s="1">
        <v>0</v>
      </c>
      <c r="U65" s="1">
        <v>2</v>
      </c>
      <c r="V65" s="1">
        <v>1</v>
      </c>
      <c r="W65" s="1">
        <v>1</v>
      </c>
      <c r="X65" s="1">
        <v>3</v>
      </c>
      <c r="Y65" s="1">
        <v>5</v>
      </c>
      <c r="Z65" s="1">
        <v>4</v>
      </c>
      <c r="AA65" s="1">
        <v>2</v>
      </c>
      <c r="AB65" s="1">
        <v>1</v>
      </c>
      <c r="AC65" s="1">
        <v>1</v>
      </c>
      <c r="AD65" s="1">
        <v>4</v>
      </c>
      <c r="AE65" s="1">
        <v>4</v>
      </c>
      <c r="AF65" s="1">
        <v>4</v>
      </c>
      <c r="AG65" s="1">
        <v>1</v>
      </c>
      <c r="AH65" s="1">
        <v>1</v>
      </c>
      <c r="AI65" s="1">
        <v>10</v>
      </c>
      <c r="AJ65" s="1">
        <v>0</v>
      </c>
      <c r="AK65" s="1">
        <v>3</v>
      </c>
      <c r="AL65" s="1">
        <v>0</v>
      </c>
      <c r="AM65" s="1">
        <v>1</v>
      </c>
      <c r="AN65" s="1">
        <v>1</v>
      </c>
      <c r="AO65" s="1">
        <v>1</v>
      </c>
      <c r="AP65" s="1">
        <v>1</v>
      </c>
      <c r="AQ65" s="1">
        <v>2</v>
      </c>
      <c r="AR65" s="1">
        <v>0</v>
      </c>
      <c r="AS65" s="1">
        <v>5</v>
      </c>
      <c r="AT65" s="1">
        <v>5</v>
      </c>
      <c r="AU65" s="1">
        <v>4</v>
      </c>
      <c r="AV65" s="1">
        <v>0</v>
      </c>
      <c r="AW65" s="1">
        <v>0</v>
      </c>
      <c r="AX65" s="1">
        <v>0</v>
      </c>
      <c r="AY65" s="1">
        <v>9</v>
      </c>
      <c r="AZ65" s="1">
        <v>4</v>
      </c>
      <c r="BA65" s="1">
        <v>2</v>
      </c>
      <c r="BB65" s="1">
        <v>0</v>
      </c>
      <c r="BC65" s="1">
        <v>0</v>
      </c>
      <c r="BD65" s="1">
        <v>2</v>
      </c>
      <c r="BE65" s="1">
        <v>5</v>
      </c>
      <c r="BF65" s="1">
        <v>0</v>
      </c>
      <c r="BG65" s="1">
        <v>0</v>
      </c>
      <c r="BH65" s="1">
        <v>1</v>
      </c>
      <c r="BI65" s="1">
        <v>2</v>
      </c>
      <c r="BJ65" s="1">
        <v>0</v>
      </c>
      <c r="BK65" s="1">
        <v>2</v>
      </c>
      <c r="BL65" s="1">
        <v>0</v>
      </c>
      <c r="BM65" s="1">
        <v>0</v>
      </c>
      <c r="BN65" s="1">
        <v>3</v>
      </c>
      <c r="BO65" s="1">
        <v>3</v>
      </c>
      <c r="BP65" s="1">
        <v>2</v>
      </c>
      <c r="BQ65" s="1">
        <v>2</v>
      </c>
      <c r="BR65" s="1">
        <v>1</v>
      </c>
      <c r="BS65" s="1">
        <v>1</v>
      </c>
      <c r="BT65" s="1">
        <v>0</v>
      </c>
      <c r="BU65" s="1">
        <v>0</v>
      </c>
      <c r="BV65" s="1">
        <v>0</v>
      </c>
      <c r="BW65" s="1">
        <v>1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1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1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9">
        <v>0</v>
      </c>
    </row>
    <row r="66" spans="4:137" x14ac:dyDescent="0.25">
      <c r="D66" s="72"/>
      <c r="E66" s="9" t="s">
        <v>190</v>
      </c>
      <c r="F66" s="10"/>
      <c r="G66" s="13">
        <v>280</v>
      </c>
      <c r="H66" s="11">
        <v>1</v>
      </c>
      <c r="I66" s="1">
        <v>2</v>
      </c>
      <c r="J66" s="1">
        <v>57</v>
      </c>
      <c r="K66" s="1">
        <v>0</v>
      </c>
      <c r="L66" s="1">
        <v>0</v>
      </c>
      <c r="M66" s="1">
        <v>3</v>
      </c>
      <c r="N66" s="1">
        <v>1</v>
      </c>
      <c r="O66" s="1">
        <v>0</v>
      </c>
      <c r="P66" s="1">
        <v>2</v>
      </c>
      <c r="Q66" s="1">
        <v>12</v>
      </c>
      <c r="R66" s="1">
        <v>5</v>
      </c>
      <c r="S66" s="1">
        <v>2</v>
      </c>
      <c r="T66" s="1">
        <v>1</v>
      </c>
      <c r="U66" s="1">
        <v>19</v>
      </c>
      <c r="V66" s="1">
        <v>4</v>
      </c>
      <c r="W66" s="1">
        <v>10</v>
      </c>
      <c r="X66" s="1">
        <v>0</v>
      </c>
      <c r="Y66" s="1">
        <v>1</v>
      </c>
      <c r="Z66" s="1">
        <v>32</v>
      </c>
      <c r="AA66" s="1">
        <v>4</v>
      </c>
      <c r="AB66" s="1">
        <v>0</v>
      </c>
      <c r="AC66" s="1">
        <v>3</v>
      </c>
      <c r="AD66" s="1">
        <v>3</v>
      </c>
      <c r="AE66" s="1">
        <v>9</v>
      </c>
      <c r="AF66" s="1">
        <v>0</v>
      </c>
      <c r="AG66" s="1">
        <v>2</v>
      </c>
      <c r="AH66" s="1">
        <v>1</v>
      </c>
      <c r="AI66" s="1">
        <v>1</v>
      </c>
      <c r="AJ66" s="1">
        <v>0</v>
      </c>
      <c r="AK66" s="1">
        <v>0</v>
      </c>
      <c r="AL66" s="1">
        <v>1</v>
      </c>
      <c r="AM66" s="1">
        <v>1</v>
      </c>
      <c r="AN66" s="1">
        <v>6</v>
      </c>
      <c r="AO66" s="1">
        <v>27</v>
      </c>
      <c r="AP66" s="1">
        <v>0</v>
      </c>
      <c r="AQ66" s="1">
        <v>10</v>
      </c>
      <c r="AR66" s="1">
        <v>0</v>
      </c>
      <c r="AS66" s="1">
        <v>13</v>
      </c>
      <c r="AT66" s="1">
        <v>5</v>
      </c>
      <c r="AU66" s="1">
        <v>8</v>
      </c>
      <c r="AV66" s="1">
        <v>0</v>
      </c>
      <c r="AW66" s="1">
        <v>5</v>
      </c>
      <c r="AX66" s="1">
        <v>0</v>
      </c>
      <c r="AY66" s="1">
        <v>1</v>
      </c>
      <c r="AZ66" s="1">
        <v>3</v>
      </c>
      <c r="BA66" s="1">
        <v>0</v>
      </c>
      <c r="BB66" s="1">
        <v>0</v>
      </c>
      <c r="BC66" s="1">
        <v>2</v>
      </c>
      <c r="BD66" s="1">
        <v>0</v>
      </c>
      <c r="BE66" s="1">
        <v>0</v>
      </c>
      <c r="BF66" s="1">
        <v>0</v>
      </c>
      <c r="BG66" s="1">
        <v>1</v>
      </c>
      <c r="BH66" s="1">
        <v>0</v>
      </c>
      <c r="BI66" s="1">
        <v>1</v>
      </c>
      <c r="BJ66" s="1">
        <v>1</v>
      </c>
      <c r="BK66" s="1">
        <v>2</v>
      </c>
      <c r="BL66" s="1">
        <v>0</v>
      </c>
      <c r="BM66" s="1">
        <v>1</v>
      </c>
      <c r="BN66" s="1">
        <v>0</v>
      </c>
      <c r="BO66" s="1">
        <v>9</v>
      </c>
      <c r="BP66" s="1">
        <v>0</v>
      </c>
      <c r="BQ66" s="1">
        <v>0</v>
      </c>
      <c r="BR66" s="1">
        <v>1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1</v>
      </c>
      <c r="CJ66" s="1">
        <v>0</v>
      </c>
      <c r="CK66" s="1">
        <v>0</v>
      </c>
      <c r="CL66" s="1">
        <v>1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1</v>
      </c>
      <c r="DV66" s="1">
        <v>0</v>
      </c>
      <c r="DW66" s="1">
        <v>1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9">
        <v>3</v>
      </c>
    </row>
    <row r="67" spans="4:137" x14ac:dyDescent="0.25">
      <c r="D67" s="73"/>
      <c r="E67" s="29" t="s">
        <v>139</v>
      </c>
      <c r="F67" s="35"/>
      <c r="G67" s="34">
        <v>9</v>
      </c>
      <c r="H67" s="30">
        <v>1</v>
      </c>
      <c r="I67" s="6">
        <v>0</v>
      </c>
      <c r="J67" s="6">
        <v>2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3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1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1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&amp;CN(7)</oddFooter>
  </headerFooter>
  <rowBreaks count="1" manualBreakCount="1">
    <brk id="6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4:L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2" width="8.59765625" style="23" customWidth="1"/>
    <col min="13" max="16384" width="8.8984375" style="23"/>
  </cols>
  <sheetData>
    <row r="4" spans="2:12" x14ac:dyDescent="0.25">
      <c r="B4" s="33" t="str">
        <f xml:space="preserve"> HYPERLINK("#'目次'!B14", "[8]")</f>
        <v>[8]</v>
      </c>
      <c r="C4" s="23" t="s">
        <v>297</v>
      </c>
    </row>
    <row r="7" spans="2:12" x14ac:dyDescent="0.25">
      <c r="C7" s="23" t="s">
        <v>10</v>
      </c>
    </row>
    <row r="8" spans="2:12" x14ac:dyDescent="0.25">
      <c r="D8" s="74"/>
      <c r="E8" s="75"/>
      <c r="F8" s="75"/>
      <c r="G8" s="39" t="s">
        <v>11</v>
      </c>
      <c r="H8" s="26" t="s">
        <v>298</v>
      </c>
      <c r="I8" s="4" t="s">
        <v>299</v>
      </c>
      <c r="J8" s="4" t="s">
        <v>300</v>
      </c>
      <c r="K8" s="4" t="s">
        <v>301</v>
      </c>
      <c r="L8" s="37" t="s">
        <v>142</v>
      </c>
    </row>
    <row r="9" spans="2:12" x14ac:dyDescent="0.25">
      <c r="D9" s="76"/>
      <c r="E9" s="77"/>
      <c r="F9" s="77"/>
      <c r="G9" s="32"/>
      <c r="H9" s="40"/>
      <c r="I9" s="5"/>
      <c r="J9" s="5"/>
      <c r="K9" s="5"/>
      <c r="L9" s="38"/>
    </row>
    <row r="10" spans="2:12" x14ac:dyDescent="0.25">
      <c r="D10" s="27"/>
      <c r="E10" s="28" t="s">
        <v>11</v>
      </c>
      <c r="F10" s="36"/>
      <c r="G10" s="31">
        <v>3000</v>
      </c>
      <c r="H10" s="3">
        <v>326</v>
      </c>
      <c r="I10" s="3">
        <v>1588</v>
      </c>
      <c r="J10" s="3">
        <v>943</v>
      </c>
      <c r="K10" s="3">
        <v>139</v>
      </c>
      <c r="L10" s="45">
        <v>4</v>
      </c>
    </row>
    <row r="11" spans="2:12" x14ac:dyDescent="0.25">
      <c r="D11" s="71" t="s">
        <v>143</v>
      </c>
      <c r="E11" s="12" t="s">
        <v>144</v>
      </c>
      <c r="F11" s="7"/>
      <c r="G11" s="14">
        <v>120</v>
      </c>
      <c r="H11" s="8">
        <v>16</v>
      </c>
      <c r="I11" s="2">
        <v>66</v>
      </c>
      <c r="J11" s="2">
        <v>31</v>
      </c>
      <c r="K11" s="2">
        <v>7</v>
      </c>
      <c r="L11" s="20">
        <v>0</v>
      </c>
    </row>
    <row r="12" spans="2:12" x14ac:dyDescent="0.25">
      <c r="D12" s="72"/>
      <c r="E12" s="9" t="s">
        <v>145</v>
      </c>
      <c r="F12" s="10"/>
      <c r="G12" s="13">
        <v>220</v>
      </c>
      <c r="H12" s="11">
        <v>18</v>
      </c>
      <c r="I12" s="1">
        <v>133</v>
      </c>
      <c r="J12" s="1">
        <v>48</v>
      </c>
      <c r="K12" s="1">
        <v>21</v>
      </c>
      <c r="L12" s="19">
        <v>0</v>
      </c>
    </row>
    <row r="13" spans="2:12" x14ac:dyDescent="0.25">
      <c r="D13" s="72"/>
      <c r="E13" s="9" t="s">
        <v>146</v>
      </c>
      <c r="F13" s="10"/>
      <c r="G13" s="13">
        <v>1050</v>
      </c>
      <c r="H13" s="11">
        <v>130</v>
      </c>
      <c r="I13" s="1">
        <v>519</v>
      </c>
      <c r="J13" s="1">
        <v>367</v>
      </c>
      <c r="K13" s="1">
        <v>31</v>
      </c>
      <c r="L13" s="19">
        <v>3</v>
      </c>
    </row>
    <row r="14" spans="2:12" x14ac:dyDescent="0.25">
      <c r="D14" s="72"/>
      <c r="E14" s="9" t="s">
        <v>147</v>
      </c>
      <c r="F14" s="10"/>
      <c r="G14" s="13">
        <v>540</v>
      </c>
      <c r="H14" s="11">
        <v>52</v>
      </c>
      <c r="I14" s="1">
        <v>296</v>
      </c>
      <c r="J14" s="1">
        <v>157</v>
      </c>
      <c r="K14" s="1">
        <v>35</v>
      </c>
      <c r="L14" s="19">
        <v>0</v>
      </c>
    </row>
    <row r="15" spans="2:12" x14ac:dyDescent="0.25">
      <c r="D15" s="72"/>
      <c r="E15" s="9" t="s">
        <v>148</v>
      </c>
      <c r="F15" s="10"/>
      <c r="G15" s="13">
        <v>480</v>
      </c>
      <c r="H15" s="11">
        <v>52</v>
      </c>
      <c r="I15" s="1">
        <v>258</v>
      </c>
      <c r="J15" s="1">
        <v>154</v>
      </c>
      <c r="K15" s="1">
        <v>16</v>
      </c>
      <c r="L15" s="19">
        <v>0</v>
      </c>
    </row>
    <row r="16" spans="2:12" x14ac:dyDescent="0.25">
      <c r="D16" s="72"/>
      <c r="E16" s="9" t="s">
        <v>149</v>
      </c>
      <c r="F16" s="10"/>
      <c r="G16" s="13">
        <v>180</v>
      </c>
      <c r="H16" s="11">
        <v>16</v>
      </c>
      <c r="I16" s="1">
        <v>95</v>
      </c>
      <c r="J16" s="1">
        <v>56</v>
      </c>
      <c r="K16" s="1">
        <v>12</v>
      </c>
      <c r="L16" s="19">
        <v>1</v>
      </c>
    </row>
    <row r="17" spans="4:12" x14ac:dyDescent="0.25">
      <c r="D17" s="72"/>
      <c r="E17" s="9" t="s">
        <v>150</v>
      </c>
      <c r="F17" s="10"/>
      <c r="G17" s="13">
        <v>90</v>
      </c>
      <c r="H17" s="11">
        <v>9</v>
      </c>
      <c r="I17" s="1">
        <v>44</v>
      </c>
      <c r="J17" s="1">
        <v>32</v>
      </c>
      <c r="K17" s="1">
        <v>5</v>
      </c>
      <c r="L17" s="19">
        <v>0</v>
      </c>
    </row>
    <row r="18" spans="4:12" x14ac:dyDescent="0.25">
      <c r="D18" s="72"/>
      <c r="E18" s="9" t="s">
        <v>151</v>
      </c>
      <c r="F18" s="10"/>
      <c r="G18" s="13">
        <v>320</v>
      </c>
      <c r="H18" s="11">
        <v>33</v>
      </c>
      <c r="I18" s="1">
        <v>177</v>
      </c>
      <c r="J18" s="1">
        <v>98</v>
      </c>
      <c r="K18" s="1">
        <v>12</v>
      </c>
      <c r="L18" s="19">
        <v>0</v>
      </c>
    </row>
    <row r="19" spans="4:12" x14ac:dyDescent="0.25">
      <c r="D19" s="71" t="s">
        <v>152</v>
      </c>
      <c r="E19" s="12" t="s">
        <v>153</v>
      </c>
      <c r="F19" s="7"/>
      <c r="G19" s="14">
        <v>900</v>
      </c>
      <c r="H19" s="8">
        <v>100</v>
      </c>
      <c r="I19" s="2">
        <v>445</v>
      </c>
      <c r="J19" s="2">
        <v>310</v>
      </c>
      <c r="K19" s="2">
        <v>44</v>
      </c>
      <c r="L19" s="20">
        <v>1</v>
      </c>
    </row>
    <row r="20" spans="4:12" x14ac:dyDescent="0.25">
      <c r="D20" s="72"/>
      <c r="E20" s="9" t="s">
        <v>154</v>
      </c>
      <c r="F20" s="10"/>
      <c r="G20" s="13">
        <v>220</v>
      </c>
      <c r="H20" s="11">
        <v>24</v>
      </c>
      <c r="I20" s="1">
        <v>105</v>
      </c>
      <c r="J20" s="1">
        <v>79</v>
      </c>
      <c r="K20" s="1">
        <v>11</v>
      </c>
      <c r="L20" s="19">
        <v>1</v>
      </c>
    </row>
    <row r="21" spans="4:12" x14ac:dyDescent="0.25">
      <c r="D21" s="72"/>
      <c r="E21" s="9" t="s">
        <v>155</v>
      </c>
      <c r="F21" s="10"/>
      <c r="G21" s="13">
        <v>680</v>
      </c>
      <c r="H21" s="11">
        <v>76</v>
      </c>
      <c r="I21" s="1">
        <v>340</v>
      </c>
      <c r="J21" s="1">
        <v>231</v>
      </c>
      <c r="K21" s="1">
        <v>33</v>
      </c>
      <c r="L21" s="19">
        <v>0</v>
      </c>
    </row>
    <row r="22" spans="4:12" x14ac:dyDescent="0.25">
      <c r="D22" s="72"/>
      <c r="E22" s="9" t="s">
        <v>156</v>
      </c>
      <c r="F22" s="10"/>
      <c r="G22" s="13">
        <v>1860</v>
      </c>
      <c r="H22" s="11">
        <v>203</v>
      </c>
      <c r="I22" s="1">
        <v>1001</v>
      </c>
      <c r="J22" s="1">
        <v>565</v>
      </c>
      <c r="K22" s="1">
        <v>88</v>
      </c>
      <c r="L22" s="19">
        <v>3</v>
      </c>
    </row>
    <row r="23" spans="4:12" x14ac:dyDescent="0.25">
      <c r="D23" s="72"/>
      <c r="E23" s="9" t="s">
        <v>157</v>
      </c>
      <c r="F23" s="10"/>
      <c r="G23" s="13">
        <v>1220</v>
      </c>
      <c r="H23" s="11">
        <v>142</v>
      </c>
      <c r="I23" s="1">
        <v>629</v>
      </c>
      <c r="J23" s="1">
        <v>395</v>
      </c>
      <c r="K23" s="1">
        <v>53</v>
      </c>
      <c r="L23" s="19">
        <v>1</v>
      </c>
    </row>
    <row r="24" spans="4:12" x14ac:dyDescent="0.25">
      <c r="D24" s="72"/>
      <c r="E24" s="9" t="s">
        <v>158</v>
      </c>
      <c r="F24" s="10"/>
      <c r="G24" s="13">
        <v>640</v>
      </c>
      <c r="H24" s="11">
        <v>61</v>
      </c>
      <c r="I24" s="1">
        <v>372</v>
      </c>
      <c r="J24" s="1">
        <v>170</v>
      </c>
      <c r="K24" s="1">
        <v>35</v>
      </c>
      <c r="L24" s="19">
        <v>2</v>
      </c>
    </row>
    <row r="25" spans="4:12" x14ac:dyDescent="0.25">
      <c r="D25" s="72"/>
      <c r="E25" s="9" t="s">
        <v>159</v>
      </c>
      <c r="F25" s="10"/>
      <c r="G25" s="13">
        <v>240</v>
      </c>
      <c r="H25" s="11">
        <v>23</v>
      </c>
      <c r="I25" s="1">
        <v>142</v>
      </c>
      <c r="J25" s="1">
        <v>68</v>
      </c>
      <c r="K25" s="1">
        <v>7</v>
      </c>
      <c r="L25" s="19">
        <v>0</v>
      </c>
    </row>
    <row r="26" spans="4:12" x14ac:dyDescent="0.25">
      <c r="D26" s="71" t="s">
        <v>160</v>
      </c>
      <c r="E26" s="12" t="s">
        <v>161</v>
      </c>
      <c r="F26" s="7"/>
      <c r="G26" s="14">
        <v>75</v>
      </c>
      <c r="H26" s="8">
        <v>11</v>
      </c>
      <c r="I26" s="2">
        <v>32</v>
      </c>
      <c r="J26" s="2">
        <v>28</v>
      </c>
      <c r="K26" s="2">
        <v>4</v>
      </c>
      <c r="L26" s="20">
        <v>0</v>
      </c>
    </row>
    <row r="27" spans="4:12" x14ac:dyDescent="0.25">
      <c r="D27" s="72"/>
      <c r="E27" s="9" t="s">
        <v>162</v>
      </c>
      <c r="F27" s="10"/>
      <c r="G27" s="13">
        <v>374</v>
      </c>
      <c r="H27" s="11">
        <v>54</v>
      </c>
      <c r="I27" s="1">
        <v>186</v>
      </c>
      <c r="J27" s="1">
        <v>124</v>
      </c>
      <c r="K27" s="1">
        <v>9</v>
      </c>
      <c r="L27" s="19">
        <v>1</v>
      </c>
    </row>
    <row r="28" spans="4:12" x14ac:dyDescent="0.25">
      <c r="D28" s="72"/>
      <c r="E28" s="9" t="s">
        <v>163</v>
      </c>
      <c r="F28" s="10"/>
      <c r="G28" s="13">
        <v>437</v>
      </c>
      <c r="H28" s="11">
        <v>51</v>
      </c>
      <c r="I28" s="1">
        <v>242</v>
      </c>
      <c r="J28" s="1">
        <v>123</v>
      </c>
      <c r="K28" s="1">
        <v>21</v>
      </c>
      <c r="L28" s="19">
        <v>0</v>
      </c>
    </row>
    <row r="29" spans="4:12" x14ac:dyDescent="0.25">
      <c r="D29" s="72"/>
      <c r="E29" s="9" t="s">
        <v>164</v>
      </c>
      <c r="F29" s="10"/>
      <c r="G29" s="13">
        <v>582</v>
      </c>
      <c r="H29" s="11">
        <v>83</v>
      </c>
      <c r="I29" s="1">
        <v>279</v>
      </c>
      <c r="J29" s="1">
        <v>198</v>
      </c>
      <c r="K29" s="1">
        <v>22</v>
      </c>
      <c r="L29" s="19">
        <v>0</v>
      </c>
    </row>
    <row r="30" spans="4:12" x14ac:dyDescent="0.25">
      <c r="D30" s="72"/>
      <c r="E30" s="9" t="s">
        <v>165</v>
      </c>
      <c r="F30" s="10"/>
      <c r="G30" s="13">
        <v>529</v>
      </c>
      <c r="H30" s="11">
        <v>61</v>
      </c>
      <c r="I30" s="1">
        <v>278</v>
      </c>
      <c r="J30" s="1">
        <v>163</v>
      </c>
      <c r="K30" s="1">
        <v>25</v>
      </c>
      <c r="L30" s="19">
        <v>2</v>
      </c>
    </row>
    <row r="31" spans="4:12" x14ac:dyDescent="0.25">
      <c r="D31" s="72"/>
      <c r="E31" s="9" t="s">
        <v>166</v>
      </c>
      <c r="F31" s="10"/>
      <c r="G31" s="13">
        <v>489</v>
      </c>
      <c r="H31" s="11">
        <v>44</v>
      </c>
      <c r="I31" s="1">
        <v>274</v>
      </c>
      <c r="J31" s="1">
        <v>145</v>
      </c>
      <c r="K31" s="1">
        <v>26</v>
      </c>
      <c r="L31" s="19">
        <v>0</v>
      </c>
    </row>
    <row r="32" spans="4:12" x14ac:dyDescent="0.25">
      <c r="D32" s="72"/>
      <c r="E32" s="9" t="s">
        <v>167</v>
      </c>
      <c r="F32" s="10"/>
      <c r="G32" s="13">
        <v>514</v>
      </c>
      <c r="H32" s="11">
        <v>22</v>
      </c>
      <c r="I32" s="1">
        <v>297</v>
      </c>
      <c r="J32" s="1">
        <v>162</v>
      </c>
      <c r="K32" s="1">
        <v>32</v>
      </c>
      <c r="L32" s="19">
        <v>1</v>
      </c>
    </row>
    <row r="33" spans="4:12" x14ac:dyDescent="0.25">
      <c r="D33" s="71" t="s">
        <v>168</v>
      </c>
      <c r="E33" s="12" t="s">
        <v>169</v>
      </c>
      <c r="F33" s="7"/>
      <c r="G33" s="14">
        <v>1503</v>
      </c>
      <c r="H33" s="8">
        <v>148</v>
      </c>
      <c r="I33" s="2">
        <v>804</v>
      </c>
      <c r="J33" s="2">
        <v>480</v>
      </c>
      <c r="K33" s="2">
        <v>68</v>
      </c>
      <c r="L33" s="20">
        <v>3</v>
      </c>
    </row>
    <row r="34" spans="4:12" x14ac:dyDescent="0.25">
      <c r="D34" s="72"/>
      <c r="E34" s="9" t="s">
        <v>170</v>
      </c>
      <c r="F34" s="10"/>
      <c r="G34" s="13">
        <v>1497</v>
      </c>
      <c r="H34" s="11">
        <v>178</v>
      </c>
      <c r="I34" s="1">
        <v>784</v>
      </c>
      <c r="J34" s="1">
        <v>463</v>
      </c>
      <c r="K34" s="1">
        <v>71</v>
      </c>
      <c r="L34" s="19">
        <v>1</v>
      </c>
    </row>
    <row r="35" spans="4:12" x14ac:dyDescent="0.25">
      <c r="D35" s="71" t="s">
        <v>171</v>
      </c>
      <c r="E35" s="12" t="s">
        <v>172</v>
      </c>
      <c r="F35" s="7"/>
      <c r="G35" s="14">
        <v>1503</v>
      </c>
      <c r="H35" s="8">
        <v>148</v>
      </c>
      <c r="I35" s="2">
        <v>804</v>
      </c>
      <c r="J35" s="2">
        <v>480</v>
      </c>
      <c r="K35" s="2">
        <v>68</v>
      </c>
      <c r="L35" s="20">
        <v>3</v>
      </c>
    </row>
    <row r="36" spans="4:12" x14ac:dyDescent="0.25">
      <c r="D36" s="72"/>
      <c r="E36" s="9" t="s">
        <v>161</v>
      </c>
      <c r="F36" s="10"/>
      <c r="G36" s="13">
        <v>41</v>
      </c>
      <c r="H36" s="11">
        <v>5</v>
      </c>
      <c r="I36" s="1">
        <v>18</v>
      </c>
      <c r="J36" s="1">
        <v>17</v>
      </c>
      <c r="K36" s="1">
        <v>1</v>
      </c>
      <c r="L36" s="19">
        <v>0</v>
      </c>
    </row>
    <row r="37" spans="4:12" x14ac:dyDescent="0.25">
      <c r="D37" s="72"/>
      <c r="E37" s="9" t="s">
        <v>162</v>
      </c>
      <c r="F37" s="10"/>
      <c r="G37" s="13">
        <v>193</v>
      </c>
      <c r="H37" s="11">
        <v>21</v>
      </c>
      <c r="I37" s="1">
        <v>90</v>
      </c>
      <c r="J37" s="1">
        <v>76</v>
      </c>
      <c r="K37" s="1">
        <v>5</v>
      </c>
      <c r="L37" s="19">
        <v>1</v>
      </c>
    </row>
    <row r="38" spans="4:12" x14ac:dyDescent="0.25">
      <c r="D38" s="72"/>
      <c r="E38" s="9" t="s">
        <v>163</v>
      </c>
      <c r="F38" s="10"/>
      <c r="G38" s="13">
        <v>223</v>
      </c>
      <c r="H38" s="11">
        <v>21</v>
      </c>
      <c r="I38" s="1">
        <v>122</v>
      </c>
      <c r="J38" s="1">
        <v>67</v>
      </c>
      <c r="K38" s="1">
        <v>13</v>
      </c>
      <c r="L38" s="19">
        <v>0</v>
      </c>
    </row>
    <row r="39" spans="4:12" x14ac:dyDescent="0.25">
      <c r="D39" s="72"/>
      <c r="E39" s="9" t="s">
        <v>164</v>
      </c>
      <c r="F39" s="10"/>
      <c r="G39" s="13">
        <v>299</v>
      </c>
      <c r="H39" s="11">
        <v>44</v>
      </c>
      <c r="I39" s="1">
        <v>137</v>
      </c>
      <c r="J39" s="1">
        <v>108</v>
      </c>
      <c r="K39" s="1">
        <v>10</v>
      </c>
      <c r="L39" s="19">
        <v>0</v>
      </c>
    </row>
    <row r="40" spans="4:12" x14ac:dyDescent="0.25">
      <c r="D40" s="72"/>
      <c r="E40" s="9" t="s">
        <v>165</v>
      </c>
      <c r="F40" s="10"/>
      <c r="G40" s="13">
        <v>267</v>
      </c>
      <c r="H40" s="11">
        <v>23</v>
      </c>
      <c r="I40" s="1">
        <v>150</v>
      </c>
      <c r="J40" s="1">
        <v>81</v>
      </c>
      <c r="K40" s="1">
        <v>12</v>
      </c>
      <c r="L40" s="19">
        <v>1</v>
      </c>
    </row>
    <row r="41" spans="4:12" x14ac:dyDescent="0.25">
      <c r="D41" s="72"/>
      <c r="E41" s="9" t="s">
        <v>166</v>
      </c>
      <c r="F41" s="10"/>
      <c r="G41" s="13">
        <v>241</v>
      </c>
      <c r="H41" s="11">
        <v>22</v>
      </c>
      <c r="I41" s="1">
        <v>140</v>
      </c>
      <c r="J41" s="1">
        <v>67</v>
      </c>
      <c r="K41" s="1">
        <v>12</v>
      </c>
      <c r="L41" s="19">
        <v>0</v>
      </c>
    </row>
    <row r="42" spans="4:12" x14ac:dyDescent="0.25">
      <c r="D42" s="72"/>
      <c r="E42" s="9" t="s">
        <v>167</v>
      </c>
      <c r="F42" s="10"/>
      <c r="G42" s="13">
        <v>239</v>
      </c>
      <c r="H42" s="11">
        <v>12</v>
      </c>
      <c r="I42" s="1">
        <v>147</v>
      </c>
      <c r="J42" s="1">
        <v>64</v>
      </c>
      <c r="K42" s="1">
        <v>15</v>
      </c>
      <c r="L42" s="19">
        <v>1</v>
      </c>
    </row>
    <row r="43" spans="4:12" x14ac:dyDescent="0.25">
      <c r="D43" s="72"/>
      <c r="E43" s="9" t="s">
        <v>173</v>
      </c>
      <c r="F43" s="10"/>
      <c r="G43" s="13">
        <v>1497</v>
      </c>
      <c r="H43" s="11">
        <v>178</v>
      </c>
      <c r="I43" s="1">
        <v>784</v>
      </c>
      <c r="J43" s="1">
        <v>463</v>
      </c>
      <c r="K43" s="1">
        <v>71</v>
      </c>
      <c r="L43" s="19">
        <v>1</v>
      </c>
    </row>
    <row r="44" spans="4:12" x14ac:dyDescent="0.25">
      <c r="D44" s="72"/>
      <c r="E44" s="9" t="s">
        <v>161</v>
      </c>
      <c r="F44" s="10"/>
      <c r="G44" s="13">
        <v>34</v>
      </c>
      <c r="H44" s="11">
        <v>6</v>
      </c>
      <c r="I44" s="1">
        <v>14</v>
      </c>
      <c r="J44" s="1">
        <v>11</v>
      </c>
      <c r="K44" s="1">
        <v>3</v>
      </c>
      <c r="L44" s="19">
        <v>0</v>
      </c>
    </row>
    <row r="45" spans="4:12" x14ac:dyDescent="0.25">
      <c r="D45" s="72"/>
      <c r="E45" s="9" t="s">
        <v>162</v>
      </c>
      <c r="F45" s="10"/>
      <c r="G45" s="13">
        <v>181</v>
      </c>
      <c r="H45" s="11">
        <v>33</v>
      </c>
      <c r="I45" s="1">
        <v>96</v>
      </c>
      <c r="J45" s="1">
        <v>48</v>
      </c>
      <c r="K45" s="1">
        <v>4</v>
      </c>
      <c r="L45" s="19">
        <v>0</v>
      </c>
    </row>
    <row r="46" spans="4:12" x14ac:dyDescent="0.25">
      <c r="D46" s="72"/>
      <c r="E46" s="9" t="s">
        <v>163</v>
      </c>
      <c r="F46" s="10"/>
      <c r="G46" s="13">
        <v>214</v>
      </c>
      <c r="H46" s="11">
        <v>30</v>
      </c>
      <c r="I46" s="1">
        <v>120</v>
      </c>
      <c r="J46" s="1">
        <v>56</v>
      </c>
      <c r="K46" s="1">
        <v>8</v>
      </c>
      <c r="L46" s="19">
        <v>0</v>
      </c>
    </row>
    <row r="47" spans="4:12" x14ac:dyDescent="0.25">
      <c r="D47" s="72"/>
      <c r="E47" s="9" t="s">
        <v>164</v>
      </c>
      <c r="F47" s="10"/>
      <c r="G47" s="13">
        <v>283</v>
      </c>
      <c r="H47" s="11">
        <v>39</v>
      </c>
      <c r="I47" s="1">
        <v>142</v>
      </c>
      <c r="J47" s="1">
        <v>90</v>
      </c>
      <c r="K47" s="1">
        <v>12</v>
      </c>
      <c r="L47" s="19">
        <v>0</v>
      </c>
    </row>
    <row r="48" spans="4:12" x14ac:dyDescent="0.25">
      <c r="D48" s="72"/>
      <c r="E48" s="9" t="s">
        <v>165</v>
      </c>
      <c r="F48" s="10"/>
      <c r="G48" s="13">
        <v>262</v>
      </c>
      <c r="H48" s="11">
        <v>38</v>
      </c>
      <c r="I48" s="1">
        <v>128</v>
      </c>
      <c r="J48" s="1">
        <v>82</v>
      </c>
      <c r="K48" s="1">
        <v>13</v>
      </c>
      <c r="L48" s="19">
        <v>1</v>
      </c>
    </row>
    <row r="49" spans="4:12" x14ac:dyDescent="0.25">
      <c r="D49" s="72"/>
      <c r="E49" s="9" t="s">
        <v>166</v>
      </c>
      <c r="F49" s="10"/>
      <c r="G49" s="13">
        <v>248</v>
      </c>
      <c r="H49" s="11">
        <v>22</v>
      </c>
      <c r="I49" s="1">
        <v>134</v>
      </c>
      <c r="J49" s="1">
        <v>78</v>
      </c>
      <c r="K49" s="1">
        <v>14</v>
      </c>
      <c r="L49" s="19">
        <v>0</v>
      </c>
    </row>
    <row r="50" spans="4:12" x14ac:dyDescent="0.25">
      <c r="D50" s="72"/>
      <c r="E50" s="9" t="s">
        <v>167</v>
      </c>
      <c r="F50" s="10"/>
      <c r="G50" s="13">
        <v>275</v>
      </c>
      <c r="H50" s="11">
        <v>10</v>
      </c>
      <c r="I50" s="1">
        <v>150</v>
      </c>
      <c r="J50" s="1">
        <v>98</v>
      </c>
      <c r="K50" s="1">
        <v>17</v>
      </c>
      <c r="L50" s="19">
        <v>0</v>
      </c>
    </row>
    <row r="51" spans="4:12" x14ac:dyDescent="0.25">
      <c r="D51" s="71" t="s">
        <v>174</v>
      </c>
      <c r="E51" s="12" t="s">
        <v>175</v>
      </c>
      <c r="F51" s="7"/>
      <c r="G51" s="14">
        <v>347</v>
      </c>
      <c r="H51" s="8">
        <v>35</v>
      </c>
      <c r="I51" s="2">
        <v>191</v>
      </c>
      <c r="J51" s="2">
        <v>104</v>
      </c>
      <c r="K51" s="2">
        <v>15</v>
      </c>
      <c r="L51" s="20">
        <v>2</v>
      </c>
    </row>
    <row r="52" spans="4:12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17</v>
      </c>
      <c r="J52" s="1">
        <v>8</v>
      </c>
      <c r="K52" s="1">
        <v>3</v>
      </c>
      <c r="L52" s="19">
        <v>0</v>
      </c>
    </row>
    <row r="53" spans="4:12" x14ac:dyDescent="0.25">
      <c r="D53" s="72"/>
      <c r="E53" s="9" t="s">
        <v>177</v>
      </c>
      <c r="F53" s="10"/>
      <c r="G53" s="13">
        <v>216</v>
      </c>
      <c r="H53" s="11">
        <v>27</v>
      </c>
      <c r="I53" s="1">
        <v>119</v>
      </c>
      <c r="J53" s="1">
        <v>61</v>
      </c>
      <c r="K53" s="1">
        <v>7</v>
      </c>
      <c r="L53" s="19">
        <v>2</v>
      </c>
    </row>
    <row r="54" spans="4:12" x14ac:dyDescent="0.25">
      <c r="D54" s="72"/>
      <c r="E54" s="9" t="s">
        <v>178</v>
      </c>
      <c r="F54" s="10"/>
      <c r="G54" s="13">
        <v>68</v>
      </c>
      <c r="H54" s="11">
        <v>5</v>
      </c>
      <c r="I54" s="1">
        <v>35</v>
      </c>
      <c r="J54" s="1">
        <v>24</v>
      </c>
      <c r="K54" s="1">
        <v>4</v>
      </c>
      <c r="L54" s="19">
        <v>0</v>
      </c>
    </row>
    <row r="55" spans="4:12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20</v>
      </c>
      <c r="J55" s="1">
        <v>11</v>
      </c>
      <c r="K55" s="1">
        <v>1</v>
      </c>
      <c r="L55" s="19">
        <v>0</v>
      </c>
    </row>
    <row r="56" spans="4:12" x14ac:dyDescent="0.25">
      <c r="D56" s="72"/>
      <c r="E56" s="9" t="s">
        <v>180</v>
      </c>
      <c r="F56" s="10"/>
      <c r="G56" s="13">
        <v>1224</v>
      </c>
      <c r="H56" s="11">
        <v>136</v>
      </c>
      <c r="I56" s="1">
        <v>649</v>
      </c>
      <c r="J56" s="1">
        <v>393</v>
      </c>
      <c r="K56" s="1">
        <v>45</v>
      </c>
      <c r="L56" s="19">
        <v>1</v>
      </c>
    </row>
    <row r="57" spans="4:12" x14ac:dyDescent="0.25">
      <c r="D57" s="72"/>
      <c r="E57" s="9" t="s">
        <v>181</v>
      </c>
      <c r="F57" s="10"/>
      <c r="G57" s="13">
        <v>107</v>
      </c>
      <c r="H57" s="11">
        <v>17</v>
      </c>
      <c r="I57" s="1">
        <v>51</v>
      </c>
      <c r="J57" s="1">
        <v>36</v>
      </c>
      <c r="K57" s="1">
        <v>3</v>
      </c>
      <c r="L57" s="19">
        <v>0</v>
      </c>
    </row>
    <row r="58" spans="4:12" x14ac:dyDescent="0.25">
      <c r="D58" s="72"/>
      <c r="E58" s="9" t="s">
        <v>182</v>
      </c>
      <c r="F58" s="10"/>
      <c r="G58" s="13">
        <v>230</v>
      </c>
      <c r="H58" s="11">
        <v>20</v>
      </c>
      <c r="I58" s="1">
        <v>119</v>
      </c>
      <c r="J58" s="1">
        <v>86</v>
      </c>
      <c r="K58" s="1">
        <v>5</v>
      </c>
      <c r="L58" s="19">
        <v>0</v>
      </c>
    </row>
    <row r="59" spans="4:12" x14ac:dyDescent="0.25">
      <c r="D59" s="72"/>
      <c r="E59" s="9" t="s">
        <v>183</v>
      </c>
      <c r="F59" s="10"/>
      <c r="G59" s="13">
        <v>366</v>
      </c>
      <c r="H59" s="11">
        <v>44</v>
      </c>
      <c r="I59" s="1">
        <v>200</v>
      </c>
      <c r="J59" s="1">
        <v>113</v>
      </c>
      <c r="K59" s="1">
        <v>9</v>
      </c>
      <c r="L59" s="19">
        <v>0</v>
      </c>
    </row>
    <row r="60" spans="4:12" x14ac:dyDescent="0.25">
      <c r="D60" s="72"/>
      <c r="E60" s="9" t="s">
        <v>184</v>
      </c>
      <c r="F60" s="10"/>
      <c r="G60" s="13">
        <v>341</v>
      </c>
      <c r="H60" s="11">
        <v>28</v>
      </c>
      <c r="I60" s="1">
        <v>188</v>
      </c>
      <c r="J60" s="1">
        <v>100</v>
      </c>
      <c r="K60" s="1">
        <v>24</v>
      </c>
      <c r="L60" s="19">
        <v>1</v>
      </c>
    </row>
    <row r="61" spans="4:12" x14ac:dyDescent="0.25">
      <c r="D61" s="72"/>
      <c r="E61" s="9" t="s">
        <v>185</v>
      </c>
      <c r="F61" s="10"/>
      <c r="G61" s="13">
        <v>180</v>
      </c>
      <c r="H61" s="11">
        <v>27</v>
      </c>
      <c r="I61" s="1">
        <v>91</v>
      </c>
      <c r="J61" s="1">
        <v>58</v>
      </c>
      <c r="K61" s="1">
        <v>4</v>
      </c>
      <c r="L61" s="19">
        <v>0</v>
      </c>
    </row>
    <row r="62" spans="4:12" x14ac:dyDescent="0.25">
      <c r="D62" s="72"/>
      <c r="E62" s="9" t="s">
        <v>186</v>
      </c>
      <c r="F62" s="10"/>
      <c r="G62" s="13">
        <v>1429</v>
      </c>
      <c r="H62" s="11">
        <v>155</v>
      </c>
      <c r="I62" s="1">
        <v>748</v>
      </c>
      <c r="J62" s="1">
        <v>446</v>
      </c>
      <c r="K62" s="1">
        <v>79</v>
      </c>
      <c r="L62" s="19">
        <v>1</v>
      </c>
    </row>
    <row r="63" spans="4:12" x14ac:dyDescent="0.25">
      <c r="D63" s="72"/>
      <c r="E63" s="9" t="s">
        <v>187</v>
      </c>
      <c r="F63" s="10"/>
      <c r="G63" s="13">
        <v>401</v>
      </c>
      <c r="H63" s="11">
        <v>51</v>
      </c>
      <c r="I63" s="1">
        <v>201</v>
      </c>
      <c r="J63" s="1">
        <v>124</v>
      </c>
      <c r="K63" s="1">
        <v>25</v>
      </c>
      <c r="L63" s="19">
        <v>0</v>
      </c>
    </row>
    <row r="64" spans="4:12" x14ac:dyDescent="0.25">
      <c r="D64" s="72"/>
      <c r="E64" s="9" t="s">
        <v>188</v>
      </c>
      <c r="F64" s="10"/>
      <c r="G64" s="13">
        <v>491</v>
      </c>
      <c r="H64" s="11">
        <v>56</v>
      </c>
      <c r="I64" s="1">
        <v>253</v>
      </c>
      <c r="J64" s="1">
        <v>154</v>
      </c>
      <c r="K64" s="1">
        <v>28</v>
      </c>
      <c r="L64" s="19">
        <v>0</v>
      </c>
    </row>
    <row r="65" spans="4:12" x14ac:dyDescent="0.25">
      <c r="D65" s="72"/>
      <c r="E65" s="9" t="s">
        <v>189</v>
      </c>
      <c r="F65" s="10"/>
      <c r="G65" s="13">
        <v>152</v>
      </c>
      <c r="H65" s="11">
        <v>21</v>
      </c>
      <c r="I65" s="1">
        <v>64</v>
      </c>
      <c r="J65" s="1">
        <v>62</v>
      </c>
      <c r="K65" s="1">
        <v>5</v>
      </c>
      <c r="L65" s="19">
        <v>0</v>
      </c>
    </row>
    <row r="66" spans="4:12" x14ac:dyDescent="0.25">
      <c r="D66" s="72"/>
      <c r="E66" s="9" t="s">
        <v>190</v>
      </c>
      <c r="F66" s="10"/>
      <c r="G66" s="13">
        <v>372</v>
      </c>
      <c r="H66" s="11">
        <v>25</v>
      </c>
      <c r="I66" s="1">
        <v>224</v>
      </c>
      <c r="J66" s="1">
        <v>101</v>
      </c>
      <c r="K66" s="1">
        <v>21</v>
      </c>
      <c r="L66" s="19">
        <v>1</v>
      </c>
    </row>
    <row r="67" spans="4:12" x14ac:dyDescent="0.25">
      <c r="D67" s="73"/>
      <c r="E67" s="29" t="s">
        <v>139</v>
      </c>
      <c r="F67" s="35"/>
      <c r="G67" s="34">
        <v>13</v>
      </c>
      <c r="H67" s="30">
        <v>2</v>
      </c>
      <c r="I67" s="6">
        <v>6</v>
      </c>
      <c r="J67" s="6">
        <v>5</v>
      </c>
      <c r="K67" s="6">
        <v>0</v>
      </c>
      <c r="L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&amp;CN(8)</oddFooter>
  </headerFooter>
  <rowBreaks count="1" manualBreakCount="1">
    <brk id="6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4:L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2" width="8.59765625" style="23" customWidth="1"/>
    <col min="13" max="16384" width="8.8984375" style="23"/>
  </cols>
  <sheetData>
    <row r="4" spans="2:12" x14ac:dyDescent="0.25">
      <c r="B4" s="33" t="str">
        <f xml:space="preserve"> HYPERLINK("#'目次'!B15", "[9]")</f>
        <v>[9]</v>
      </c>
      <c r="C4" s="23" t="s">
        <v>303</v>
      </c>
    </row>
    <row r="7" spans="2:12" x14ac:dyDescent="0.25">
      <c r="C7" s="23" t="s">
        <v>10</v>
      </c>
    </row>
    <row r="8" spans="2:12" ht="50.4" x14ac:dyDescent="0.25">
      <c r="D8" s="74"/>
      <c r="E8" s="75"/>
      <c r="F8" s="75"/>
      <c r="G8" s="39" t="s">
        <v>11</v>
      </c>
      <c r="H8" s="26" t="s">
        <v>304</v>
      </c>
      <c r="I8" s="4" t="s">
        <v>305</v>
      </c>
      <c r="J8" s="4" t="s">
        <v>306</v>
      </c>
      <c r="K8" s="4" t="s">
        <v>307</v>
      </c>
      <c r="L8" s="37" t="s">
        <v>142</v>
      </c>
    </row>
    <row r="9" spans="2:12" x14ac:dyDescent="0.25">
      <c r="D9" s="76"/>
      <c r="E9" s="77"/>
      <c r="F9" s="77"/>
      <c r="G9" s="32"/>
      <c r="H9" s="40"/>
      <c r="I9" s="5"/>
      <c r="J9" s="5"/>
      <c r="K9" s="5"/>
      <c r="L9" s="38"/>
    </row>
    <row r="10" spans="2:12" x14ac:dyDescent="0.25">
      <c r="D10" s="27"/>
      <c r="E10" s="28" t="s">
        <v>11</v>
      </c>
      <c r="F10" s="36"/>
      <c r="G10" s="31">
        <v>3000</v>
      </c>
      <c r="H10" s="3">
        <v>495</v>
      </c>
      <c r="I10" s="3">
        <v>716</v>
      </c>
      <c r="J10" s="3">
        <v>1775</v>
      </c>
      <c r="K10" s="3">
        <v>2491</v>
      </c>
      <c r="L10" s="45">
        <v>14</v>
      </c>
    </row>
    <row r="11" spans="2:12" x14ac:dyDescent="0.25">
      <c r="D11" s="71" t="s">
        <v>143</v>
      </c>
      <c r="E11" s="12" t="s">
        <v>144</v>
      </c>
      <c r="F11" s="7"/>
      <c r="G11" s="14">
        <v>120</v>
      </c>
      <c r="H11" s="8">
        <v>21</v>
      </c>
      <c r="I11" s="2">
        <v>23</v>
      </c>
      <c r="J11" s="2">
        <v>76</v>
      </c>
      <c r="K11" s="2">
        <v>99</v>
      </c>
      <c r="L11" s="20">
        <v>0</v>
      </c>
    </row>
    <row r="12" spans="2:12" x14ac:dyDescent="0.25">
      <c r="D12" s="72"/>
      <c r="E12" s="9" t="s">
        <v>145</v>
      </c>
      <c r="F12" s="10"/>
      <c r="G12" s="13">
        <v>220</v>
      </c>
      <c r="H12" s="11">
        <v>21</v>
      </c>
      <c r="I12" s="1">
        <v>46</v>
      </c>
      <c r="J12" s="1">
        <v>153</v>
      </c>
      <c r="K12" s="1">
        <v>199</v>
      </c>
      <c r="L12" s="19">
        <v>0</v>
      </c>
    </row>
    <row r="13" spans="2:12" x14ac:dyDescent="0.25">
      <c r="D13" s="72"/>
      <c r="E13" s="9" t="s">
        <v>146</v>
      </c>
      <c r="F13" s="10"/>
      <c r="G13" s="13">
        <v>1050</v>
      </c>
      <c r="H13" s="11">
        <v>181</v>
      </c>
      <c r="I13" s="1">
        <v>267</v>
      </c>
      <c r="J13" s="1">
        <v>595</v>
      </c>
      <c r="K13" s="1">
        <v>862</v>
      </c>
      <c r="L13" s="19">
        <v>7</v>
      </c>
    </row>
    <row r="14" spans="2:12" x14ac:dyDescent="0.25">
      <c r="D14" s="72"/>
      <c r="E14" s="9" t="s">
        <v>147</v>
      </c>
      <c r="F14" s="10"/>
      <c r="G14" s="13">
        <v>540</v>
      </c>
      <c r="H14" s="11">
        <v>98</v>
      </c>
      <c r="I14" s="1">
        <v>127</v>
      </c>
      <c r="J14" s="1">
        <v>312</v>
      </c>
      <c r="K14" s="1">
        <v>439</v>
      </c>
      <c r="L14" s="19">
        <v>3</v>
      </c>
    </row>
    <row r="15" spans="2:12" x14ac:dyDescent="0.25">
      <c r="D15" s="72"/>
      <c r="E15" s="9" t="s">
        <v>148</v>
      </c>
      <c r="F15" s="10"/>
      <c r="G15" s="13">
        <v>480</v>
      </c>
      <c r="H15" s="11">
        <v>67</v>
      </c>
      <c r="I15" s="1">
        <v>121</v>
      </c>
      <c r="J15" s="1">
        <v>292</v>
      </c>
      <c r="K15" s="1">
        <v>413</v>
      </c>
      <c r="L15" s="19">
        <v>0</v>
      </c>
    </row>
    <row r="16" spans="2:12" x14ac:dyDescent="0.25">
      <c r="D16" s="72"/>
      <c r="E16" s="9" t="s">
        <v>149</v>
      </c>
      <c r="F16" s="10"/>
      <c r="G16" s="13">
        <v>180</v>
      </c>
      <c r="H16" s="11">
        <v>37</v>
      </c>
      <c r="I16" s="1">
        <v>45</v>
      </c>
      <c r="J16" s="1">
        <v>96</v>
      </c>
      <c r="K16" s="1">
        <v>141</v>
      </c>
      <c r="L16" s="19">
        <v>2</v>
      </c>
    </row>
    <row r="17" spans="4:12" x14ac:dyDescent="0.25">
      <c r="D17" s="72"/>
      <c r="E17" s="9" t="s">
        <v>150</v>
      </c>
      <c r="F17" s="10"/>
      <c r="G17" s="13">
        <v>90</v>
      </c>
      <c r="H17" s="11">
        <v>14</v>
      </c>
      <c r="I17" s="1">
        <v>21</v>
      </c>
      <c r="J17" s="1">
        <v>53</v>
      </c>
      <c r="K17" s="1">
        <v>74</v>
      </c>
      <c r="L17" s="19">
        <v>2</v>
      </c>
    </row>
    <row r="18" spans="4:12" x14ac:dyDescent="0.25">
      <c r="D18" s="72"/>
      <c r="E18" s="9" t="s">
        <v>151</v>
      </c>
      <c r="F18" s="10"/>
      <c r="G18" s="13">
        <v>320</v>
      </c>
      <c r="H18" s="11">
        <v>56</v>
      </c>
      <c r="I18" s="1">
        <v>66</v>
      </c>
      <c r="J18" s="1">
        <v>198</v>
      </c>
      <c r="K18" s="1">
        <v>264</v>
      </c>
      <c r="L18" s="19">
        <v>0</v>
      </c>
    </row>
    <row r="19" spans="4:12" x14ac:dyDescent="0.25">
      <c r="D19" s="71" t="s">
        <v>152</v>
      </c>
      <c r="E19" s="12" t="s">
        <v>153</v>
      </c>
      <c r="F19" s="7"/>
      <c r="G19" s="14">
        <v>900</v>
      </c>
      <c r="H19" s="8">
        <v>154</v>
      </c>
      <c r="I19" s="2">
        <v>210</v>
      </c>
      <c r="J19" s="2">
        <v>534</v>
      </c>
      <c r="K19" s="2">
        <v>744</v>
      </c>
      <c r="L19" s="20">
        <v>2</v>
      </c>
    </row>
    <row r="20" spans="4:12" x14ac:dyDescent="0.25">
      <c r="D20" s="72"/>
      <c r="E20" s="9" t="s">
        <v>154</v>
      </c>
      <c r="F20" s="10"/>
      <c r="G20" s="13">
        <v>220</v>
      </c>
      <c r="H20" s="11">
        <v>39</v>
      </c>
      <c r="I20" s="1">
        <v>55</v>
      </c>
      <c r="J20" s="1">
        <v>126</v>
      </c>
      <c r="K20" s="1">
        <v>181</v>
      </c>
      <c r="L20" s="19">
        <v>0</v>
      </c>
    </row>
    <row r="21" spans="4:12" x14ac:dyDescent="0.25">
      <c r="D21" s="72"/>
      <c r="E21" s="9" t="s">
        <v>155</v>
      </c>
      <c r="F21" s="10"/>
      <c r="G21" s="13">
        <v>680</v>
      </c>
      <c r="H21" s="11">
        <v>115</v>
      </c>
      <c r="I21" s="1">
        <v>155</v>
      </c>
      <c r="J21" s="1">
        <v>408</v>
      </c>
      <c r="K21" s="1">
        <v>563</v>
      </c>
      <c r="L21" s="19">
        <v>2</v>
      </c>
    </row>
    <row r="22" spans="4:12" x14ac:dyDescent="0.25">
      <c r="D22" s="72"/>
      <c r="E22" s="9" t="s">
        <v>156</v>
      </c>
      <c r="F22" s="10"/>
      <c r="G22" s="13">
        <v>1860</v>
      </c>
      <c r="H22" s="11">
        <v>306</v>
      </c>
      <c r="I22" s="1">
        <v>446</v>
      </c>
      <c r="J22" s="1">
        <v>1097</v>
      </c>
      <c r="K22" s="1">
        <v>1543</v>
      </c>
      <c r="L22" s="19">
        <v>11</v>
      </c>
    </row>
    <row r="23" spans="4:12" x14ac:dyDescent="0.25">
      <c r="D23" s="72"/>
      <c r="E23" s="9" t="s">
        <v>157</v>
      </c>
      <c r="F23" s="10"/>
      <c r="G23" s="13">
        <v>1220</v>
      </c>
      <c r="H23" s="11">
        <v>206</v>
      </c>
      <c r="I23" s="1">
        <v>308</v>
      </c>
      <c r="J23" s="1">
        <v>701</v>
      </c>
      <c r="K23" s="1">
        <v>1009</v>
      </c>
      <c r="L23" s="19">
        <v>5</v>
      </c>
    </row>
    <row r="24" spans="4:12" x14ac:dyDescent="0.25">
      <c r="D24" s="72"/>
      <c r="E24" s="9" t="s">
        <v>158</v>
      </c>
      <c r="F24" s="10"/>
      <c r="G24" s="13">
        <v>640</v>
      </c>
      <c r="H24" s="11">
        <v>100</v>
      </c>
      <c r="I24" s="1">
        <v>138</v>
      </c>
      <c r="J24" s="1">
        <v>396</v>
      </c>
      <c r="K24" s="1">
        <v>534</v>
      </c>
      <c r="L24" s="19">
        <v>6</v>
      </c>
    </row>
    <row r="25" spans="4:12" x14ac:dyDescent="0.25">
      <c r="D25" s="72"/>
      <c r="E25" s="9" t="s">
        <v>159</v>
      </c>
      <c r="F25" s="10"/>
      <c r="G25" s="13">
        <v>240</v>
      </c>
      <c r="H25" s="11">
        <v>35</v>
      </c>
      <c r="I25" s="1">
        <v>60</v>
      </c>
      <c r="J25" s="1">
        <v>144</v>
      </c>
      <c r="K25" s="1">
        <v>204</v>
      </c>
      <c r="L25" s="19">
        <v>1</v>
      </c>
    </row>
    <row r="26" spans="4:12" x14ac:dyDescent="0.25">
      <c r="D26" s="71" t="s">
        <v>160</v>
      </c>
      <c r="E26" s="12" t="s">
        <v>161</v>
      </c>
      <c r="F26" s="7"/>
      <c r="G26" s="14">
        <v>75</v>
      </c>
      <c r="H26" s="8">
        <v>22</v>
      </c>
      <c r="I26" s="2">
        <v>22</v>
      </c>
      <c r="J26" s="2">
        <v>31</v>
      </c>
      <c r="K26" s="2">
        <v>53</v>
      </c>
      <c r="L26" s="20">
        <v>0</v>
      </c>
    </row>
    <row r="27" spans="4:12" x14ac:dyDescent="0.25">
      <c r="D27" s="72"/>
      <c r="E27" s="9" t="s">
        <v>162</v>
      </c>
      <c r="F27" s="10"/>
      <c r="G27" s="13">
        <v>374</v>
      </c>
      <c r="H27" s="11">
        <v>57</v>
      </c>
      <c r="I27" s="1">
        <v>90</v>
      </c>
      <c r="J27" s="1">
        <v>226</v>
      </c>
      <c r="K27" s="1">
        <v>316</v>
      </c>
      <c r="L27" s="19">
        <v>1</v>
      </c>
    </row>
    <row r="28" spans="4:12" x14ac:dyDescent="0.25">
      <c r="D28" s="72"/>
      <c r="E28" s="9" t="s">
        <v>163</v>
      </c>
      <c r="F28" s="10"/>
      <c r="G28" s="13">
        <v>437</v>
      </c>
      <c r="H28" s="11">
        <v>43</v>
      </c>
      <c r="I28" s="1">
        <v>107</v>
      </c>
      <c r="J28" s="1">
        <v>285</v>
      </c>
      <c r="K28" s="1">
        <v>392</v>
      </c>
      <c r="L28" s="19">
        <v>2</v>
      </c>
    </row>
    <row r="29" spans="4:12" x14ac:dyDescent="0.25">
      <c r="D29" s="72"/>
      <c r="E29" s="9" t="s">
        <v>164</v>
      </c>
      <c r="F29" s="10"/>
      <c r="G29" s="13">
        <v>582</v>
      </c>
      <c r="H29" s="11">
        <v>78</v>
      </c>
      <c r="I29" s="1">
        <v>148</v>
      </c>
      <c r="J29" s="1">
        <v>356</v>
      </c>
      <c r="K29" s="1">
        <v>504</v>
      </c>
      <c r="L29" s="19">
        <v>0</v>
      </c>
    </row>
    <row r="30" spans="4:12" x14ac:dyDescent="0.25">
      <c r="D30" s="72"/>
      <c r="E30" s="9" t="s">
        <v>165</v>
      </c>
      <c r="F30" s="10"/>
      <c r="G30" s="13">
        <v>529</v>
      </c>
      <c r="H30" s="11">
        <v>81</v>
      </c>
      <c r="I30" s="1">
        <v>128</v>
      </c>
      <c r="J30" s="1">
        <v>318</v>
      </c>
      <c r="K30" s="1">
        <v>446</v>
      </c>
      <c r="L30" s="19">
        <v>2</v>
      </c>
    </row>
    <row r="31" spans="4:12" x14ac:dyDescent="0.25">
      <c r="D31" s="72"/>
      <c r="E31" s="9" t="s">
        <v>166</v>
      </c>
      <c r="F31" s="10"/>
      <c r="G31" s="13">
        <v>489</v>
      </c>
      <c r="H31" s="11">
        <v>93</v>
      </c>
      <c r="I31" s="1">
        <v>114</v>
      </c>
      <c r="J31" s="1">
        <v>279</v>
      </c>
      <c r="K31" s="1">
        <v>393</v>
      </c>
      <c r="L31" s="19">
        <v>3</v>
      </c>
    </row>
    <row r="32" spans="4:12" x14ac:dyDescent="0.25">
      <c r="D32" s="72"/>
      <c r="E32" s="9" t="s">
        <v>167</v>
      </c>
      <c r="F32" s="10"/>
      <c r="G32" s="13">
        <v>514</v>
      </c>
      <c r="H32" s="11">
        <v>121</v>
      </c>
      <c r="I32" s="1">
        <v>107</v>
      </c>
      <c r="J32" s="1">
        <v>280</v>
      </c>
      <c r="K32" s="1">
        <v>387</v>
      </c>
      <c r="L32" s="19">
        <v>6</v>
      </c>
    </row>
    <row r="33" spans="4:12" x14ac:dyDescent="0.25">
      <c r="D33" s="71" t="s">
        <v>168</v>
      </c>
      <c r="E33" s="12" t="s">
        <v>169</v>
      </c>
      <c r="F33" s="7"/>
      <c r="G33" s="14">
        <v>1503</v>
      </c>
      <c r="H33" s="8">
        <v>254</v>
      </c>
      <c r="I33" s="2">
        <v>383</v>
      </c>
      <c r="J33" s="2">
        <v>862</v>
      </c>
      <c r="K33" s="2">
        <v>1245</v>
      </c>
      <c r="L33" s="20">
        <v>4</v>
      </c>
    </row>
    <row r="34" spans="4:12" x14ac:dyDescent="0.25">
      <c r="D34" s="72"/>
      <c r="E34" s="9" t="s">
        <v>170</v>
      </c>
      <c r="F34" s="10"/>
      <c r="G34" s="13">
        <v>1497</v>
      </c>
      <c r="H34" s="11">
        <v>241</v>
      </c>
      <c r="I34" s="1">
        <v>333</v>
      </c>
      <c r="J34" s="1">
        <v>913</v>
      </c>
      <c r="K34" s="1">
        <v>1246</v>
      </c>
      <c r="L34" s="19">
        <v>10</v>
      </c>
    </row>
    <row r="35" spans="4:12" x14ac:dyDescent="0.25">
      <c r="D35" s="71" t="s">
        <v>171</v>
      </c>
      <c r="E35" s="12" t="s">
        <v>172</v>
      </c>
      <c r="F35" s="7"/>
      <c r="G35" s="14">
        <v>1503</v>
      </c>
      <c r="H35" s="8">
        <v>254</v>
      </c>
      <c r="I35" s="2">
        <v>383</v>
      </c>
      <c r="J35" s="2">
        <v>862</v>
      </c>
      <c r="K35" s="2">
        <v>1245</v>
      </c>
      <c r="L35" s="20">
        <v>4</v>
      </c>
    </row>
    <row r="36" spans="4:12" x14ac:dyDescent="0.25">
      <c r="D36" s="72"/>
      <c r="E36" s="9" t="s">
        <v>161</v>
      </c>
      <c r="F36" s="10"/>
      <c r="G36" s="13">
        <v>41</v>
      </c>
      <c r="H36" s="11">
        <v>15</v>
      </c>
      <c r="I36" s="1">
        <v>11</v>
      </c>
      <c r="J36" s="1">
        <v>15</v>
      </c>
      <c r="K36" s="1">
        <v>26</v>
      </c>
      <c r="L36" s="19">
        <v>0</v>
      </c>
    </row>
    <row r="37" spans="4:12" x14ac:dyDescent="0.25">
      <c r="D37" s="72"/>
      <c r="E37" s="9" t="s">
        <v>162</v>
      </c>
      <c r="F37" s="10"/>
      <c r="G37" s="13">
        <v>193</v>
      </c>
      <c r="H37" s="11">
        <v>44</v>
      </c>
      <c r="I37" s="1">
        <v>57</v>
      </c>
      <c r="J37" s="1">
        <v>91</v>
      </c>
      <c r="K37" s="1">
        <v>148</v>
      </c>
      <c r="L37" s="19">
        <v>1</v>
      </c>
    </row>
    <row r="38" spans="4:12" x14ac:dyDescent="0.25">
      <c r="D38" s="72"/>
      <c r="E38" s="9" t="s">
        <v>163</v>
      </c>
      <c r="F38" s="10"/>
      <c r="G38" s="13">
        <v>223</v>
      </c>
      <c r="H38" s="11">
        <v>31</v>
      </c>
      <c r="I38" s="1">
        <v>58</v>
      </c>
      <c r="J38" s="1">
        <v>134</v>
      </c>
      <c r="K38" s="1">
        <v>192</v>
      </c>
      <c r="L38" s="19">
        <v>0</v>
      </c>
    </row>
    <row r="39" spans="4:12" x14ac:dyDescent="0.25">
      <c r="D39" s="72"/>
      <c r="E39" s="9" t="s">
        <v>164</v>
      </c>
      <c r="F39" s="10"/>
      <c r="G39" s="13">
        <v>299</v>
      </c>
      <c r="H39" s="11">
        <v>49</v>
      </c>
      <c r="I39" s="1">
        <v>81</v>
      </c>
      <c r="J39" s="1">
        <v>169</v>
      </c>
      <c r="K39" s="1">
        <v>250</v>
      </c>
      <c r="L39" s="19">
        <v>0</v>
      </c>
    </row>
    <row r="40" spans="4:12" x14ac:dyDescent="0.25">
      <c r="D40" s="72"/>
      <c r="E40" s="9" t="s">
        <v>165</v>
      </c>
      <c r="F40" s="10"/>
      <c r="G40" s="13">
        <v>267</v>
      </c>
      <c r="H40" s="11">
        <v>36</v>
      </c>
      <c r="I40" s="1">
        <v>65</v>
      </c>
      <c r="J40" s="1">
        <v>165</v>
      </c>
      <c r="K40" s="1">
        <v>230</v>
      </c>
      <c r="L40" s="19">
        <v>1</v>
      </c>
    </row>
    <row r="41" spans="4:12" x14ac:dyDescent="0.25">
      <c r="D41" s="72"/>
      <c r="E41" s="9" t="s">
        <v>166</v>
      </c>
      <c r="F41" s="10"/>
      <c r="G41" s="13">
        <v>241</v>
      </c>
      <c r="H41" s="11">
        <v>32</v>
      </c>
      <c r="I41" s="1">
        <v>66</v>
      </c>
      <c r="J41" s="1">
        <v>143</v>
      </c>
      <c r="K41" s="1">
        <v>209</v>
      </c>
      <c r="L41" s="19">
        <v>0</v>
      </c>
    </row>
    <row r="42" spans="4:12" x14ac:dyDescent="0.25">
      <c r="D42" s="72"/>
      <c r="E42" s="9" t="s">
        <v>167</v>
      </c>
      <c r="F42" s="10"/>
      <c r="G42" s="13">
        <v>239</v>
      </c>
      <c r="H42" s="11">
        <v>47</v>
      </c>
      <c r="I42" s="1">
        <v>45</v>
      </c>
      <c r="J42" s="1">
        <v>145</v>
      </c>
      <c r="K42" s="1">
        <v>190</v>
      </c>
      <c r="L42" s="19">
        <v>2</v>
      </c>
    </row>
    <row r="43" spans="4:12" x14ac:dyDescent="0.25">
      <c r="D43" s="72"/>
      <c r="E43" s="9" t="s">
        <v>173</v>
      </c>
      <c r="F43" s="10"/>
      <c r="G43" s="13">
        <v>1497</v>
      </c>
      <c r="H43" s="11">
        <v>241</v>
      </c>
      <c r="I43" s="1">
        <v>333</v>
      </c>
      <c r="J43" s="1">
        <v>913</v>
      </c>
      <c r="K43" s="1">
        <v>1246</v>
      </c>
      <c r="L43" s="19">
        <v>10</v>
      </c>
    </row>
    <row r="44" spans="4:12" x14ac:dyDescent="0.25">
      <c r="D44" s="72"/>
      <c r="E44" s="9" t="s">
        <v>161</v>
      </c>
      <c r="F44" s="10"/>
      <c r="G44" s="13">
        <v>34</v>
      </c>
      <c r="H44" s="11">
        <v>7</v>
      </c>
      <c r="I44" s="1">
        <v>11</v>
      </c>
      <c r="J44" s="1">
        <v>16</v>
      </c>
      <c r="K44" s="1">
        <v>27</v>
      </c>
      <c r="L44" s="19">
        <v>0</v>
      </c>
    </row>
    <row r="45" spans="4:12" x14ac:dyDescent="0.25">
      <c r="D45" s="72"/>
      <c r="E45" s="9" t="s">
        <v>162</v>
      </c>
      <c r="F45" s="10"/>
      <c r="G45" s="13">
        <v>181</v>
      </c>
      <c r="H45" s="11">
        <v>13</v>
      </c>
      <c r="I45" s="1">
        <v>33</v>
      </c>
      <c r="J45" s="1">
        <v>135</v>
      </c>
      <c r="K45" s="1">
        <v>168</v>
      </c>
      <c r="L45" s="19">
        <v>0</v>
      </c>
    </row>
    <row r="46" spans="4:12" x14ac:dyDescent="0.25">
      <c r="D46" s="72"/>
      <c r="E46" s="9" t="s">
        <v>163</v>
      </c>
      <c r="F46" s="10"/>
      <c r="G46" s="13">
        <v>214</v>
      </c>
      <c r="H46" s="11">
        <v>12</v>
      </c>
      <c r="I46" s="1">
        <v>49</v>
      </c>
      <c r="J46" s="1">
        <v>151</v>
      </c>
      <c r="K46" s="1">
        <v>200</v>
      </c>
      <c r="L46" s="19">
        <v>2</v>
      </c>
    </row>
    <row r="47" spans="4:12" x14ac:dyDescent="0.25">
      <c r="D47" s="72"/>
      <c r="E47" s="9" t="s">
        <v>164</v>
      </c>
      <c r="F47" s="10"/>
      <c r="G47" s="13">
        <v>283</v>
      </c>
      <c r="H47" s="11">
        <v>29</v>
      </c>
      <c r="I47" s="1">
        <v>67</v>
      </c>
      <c r="J47" s="1">
        <v>187</v>
      </c>
      <c r="K47" s="1">
        <v>254</v>
      </c>
      <c r="L47" s="19">
        <v>0</v>
      </c>
    </row>
    <row r="48" spans="4:12" x14ac:dyDescent="0.25">
      <c r="D48" s="72"/>
      <c r="E48" s="9" t="s">
        <v>165</v>
      </c>
      <c r="F48" s="10"/>
      <c r="G48" s="13">
        <v>262</v>
      </c>
      <c r="H48" s="11">
        <v>45</v>
      </c>
      <c r="I48" s="1">
        <v>63</v>
      </c>
      <c r="J48" s="1">
        <v>153</v>
      </c>
      <c r="K48" s="1">
        <v>216</v>
      </c>
      <c r="L48" s="19">
        <v>1</v>
      </c>
    </row>
    <row r="49" spans="4:12" x14ac:dyDescent="0.25">
      <c r="D49" s="72"/>
      <c r="E49" s="9" t="s">
        <v>166</v>
      </c>
      <c r="F49" s="10"/>
      <c r="G49" s="13">
        <v>248</v>
      </c>
      <c r="H49" s="11">
        <v>61</v>
      </c>
      <c r="I49" s="1">
        <v>48</v>
      </c>
      <c r="J49" s="1">
        <v>136</v>
      </c>
      <c r="K49" s="1">
        <v>184</v>
      </c>
      <c r="L49" s="19">
        <v>3</v>
      </c>
    </row>
    <row r="50" spans="4:12" x14ac:dyDescent="0.25">
      <c r="D50" s="72"/>
      <c r="E50" s="9" t="s">
        <v>167</v>
      </c>
      <c r="F50" s="10"/>
      <c r="G50" s="13">
        <v>275</v>
      </c>
      <c r="H50" s="11">
        <v>74</v>
      </c>
      <c r="I50" s="1">
        <v>62</v>
      </c>
      <c r="J50" s="1">
        <v>135</v>
      </c>
      <c r="K50" s="1">
        <v>197</v>
      </c>
      <c r="L50" s="19">
        <v>4</v>
      </c>
    </row>
    <row r="51" spans="4:12" x14ac:dyDescent="0.25">
      <c r="D51" s="71" t="s">
        <v>174</v>
      </c>
      <c r="E51" s="12" t="s">
        <v>175</v>
      </c>
      <c r="F51" s="7"/>
      <c r="G51" s="14">
        <v>347</v>
      </c>
      <c r="H51" s="8">
        <v>50</v>
      </c>
      <c r="I51" s="2">
        <v>73</v>
      </c>
      <c r="J51" s="2">
        <v>222</v>
      </c>
      <c r="K51" s="2">
        <v>295</v>
      </c>
      <c r="L51" s="20">
        <v>2</v>
      </c>
    </row>
    <row r="52" spans="4:12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5</v>
      </c>
      <c r="J52" s="1">
        <v>22</v>
      </c>
      <c r="K52" s="1">
        <v>27</v>
      </c>
      <c r="L52" s="19">
        <v>0</v>
      </c>
    </row>
    <row r="53" spans="4:12" x14ac:dyDescent="0.25">
      <c r="D53" s="72"/>
      <c r="E53" s="9" t="s">
        <v>177</v>
      </c>
      <c r="F53" s="10"/>
      <c r="G53" s="13">
        <v>216</v>
      </c>
      <c r="H53" s="11">
        <v>29</v>
      </c>
      <c r="I53" s="1">
        <v>42</v>
      </c>
      <c r="J53" s="1">
        <v>143</v>
      </c>
      <c r="K53" s="1">
        <v>185</v>
      </c>
      <c r="L53" s="19">
        <v>2</v>
      </c>
    </row>
    <row r="54" spans="4:12" x14ac:dyDescent="0.25">
      <c r="D54" s="72"/>
      <c r="E54" s="9" t="s">
        <v>178</v>
      </c>
      <c r="F54" s="10"/>
      <c r="G54" s="13">
        <v>68</v>
      </c>
      <c r="H54" s="11">
        <v>12</v>
      </c>
      <c r="I54" s="1">
        <v>20</v>
      </c>
      <c r="J54" s="1">
        <v>36</v>
      </c>
      <c r="K54" s="1">
        <v>56</v>
      </c>
      <c r="L54" s="19">
        <v>0</v>
      </c>
    </row>
    <row r="55" spans="4:12" x14ac:dyDescent="0.25">
      <c r="D55" s="72"/>
      <c r="E55" s="9" t="s">
        <v>179</v>
      </c>
      <c r="F55" s="10"/>
      <c r="G55" s="13">
        <v>34</v>
      </c>
      <c r="H55" s="11">
        <v>7</v>
      </c>
      <c r="I55" s="1">
        <v>6</v>
      </c>
      <c r="J55" s="1">
        <v>21</v>
      </c>
      <c r="K55" s="1">
        <v>27</v>
      </c>
      <c r="L55" s="19">
        <v>0</v>
      </c>
    </row>
    <row r="56" spans="4:12" x14ac:dyDescent="0.25">
      <c r="D56" s="72"/>
      <c r="E56" s="9" t="s">
        <v>180</v>
      </c>
      <c r="F56" s="10"/>
      <c r="G56" s="13">
        <v>1224</v>
      </c>
      <c r="H56" s="11">
        <v>190</v>
      </c>
      <c r="I56" s="1">
        <v>319</v>
      </c>
      <c r="J56" s="1">
        <v>711</v>
      </c>
      <c r="K56" s="1">
        <v>1030</v>
      </c>
      <c r="L56" s="19">
        <v>4</v>
      </c>
    </row>
    <row r="57" spans="4:12" x14ac:dyDescent="0.25">
      <c r="D57" s="72"/>
      <c r="E57" s="9" t="s">
        <v>181</v>
      </c>
      <c r="F57" s="10"/>
      <c r="G57" s="13">
        <v>107</v>
      </c>
      <c r="H57" s="11">
        <v>16</v>
      </c>
      <c r="I57" s="1">
        <v>31</v>
      </c>
      <c r="J57" s="1">
        <v>59</v>
      </c>
      <c r="K57" s="1">
        <v>90</v>
      </c>
      <c r="L57" s="19">
        <v>1</v>
      </c>
    </row>
    <row r="58" spans="4:12" x14ac:dyDescent="0.25">
      <c r="D58" s="72"/>
      <c r="E58" s="9" t="s">
        <v>182</v>
      </c>
      <c r="F58" s="10"/>
      <c r="G58" s="13">
        <v>230</v>
      </c>
      <c r="H58" s="11">
        <v>43</v>
      </c>
      <c r="I58" s="1">
        <v>71</v>
      </c>
      <c r="J58" s="1">
        <v>116</v>
      </c>
      <c r="K58" s="1">
        <v>187</v>
      </c>
      <c r="L58" s="19">
        <v>0</v>
      </c>
    </row>
    <row r="59" spans="4:12" x14ac:dyDescent="0.25">
      <c r="D59" s="72"/>
      <c r="E59" s="9" t="s">
        <v>183</v>
      </c>
      <c r="F59" s="10"/>
      <c r="G59" s="13">
        <v>366</v>
      </c>
      <c r="H59" s="11">
        <v>65</v>
      </c>
      <c r="I59" s="1">
        <v>93</v>
      </c>
      <c r="J59" s="1">
        <v>207</v>
      </c>
      <c r="K59" s="1">
        <v>300</v>
      </c>
      <c r="L59" s="19">
        <v>1</v>
      </c>
    </row>
    <row r="60" spans="4:12" x14ac:dyDescent="0.25">
      <c r="D60" s="72"/>
      <c r="E60" s="9" t="s">
        <v>184</v>
      </c>
      <c r="F60" s="10"/>
      <c r="G60" s="13">
        <v>341</v>
      </c>
      <c r="H60" s="11">
        <v>43</v>
      </c>
      <c r="I60" s="1">
        <v>80</v>
      </c>
      <c r="J60" s="1">
        <v>217</v>
      </c>
      <c r="K60" s="1">
        <v>297</v>
      </c>
      <c r="L60" s="19">
        <v>1</v>
      </c>
    </row>
    <row r="61" spans="4:12" x14ac:dyDescent="0.25">
      <c r="D61" s="72"/>
      <c r="E61" s="9" t="s">
        <v>185</v>
      </c>
      <c r="F61" s="10"/>
      <c r="G61" s="13">
        <v>180</v>
      </c>
      <c r="H61" s="11">
        <v>23</v>
      </c>
      <c r="I61" s="1">
        <v>44</v>
      </c>
      <c r="J61" s="1">
        <v>112</v>
      </c>
      <c r="K61" s="1">
        <v>156</v>
      </c>
      <c r="L61" s="19">
        <v>1</v>
      </c>
    </row>
    <row r="62" spans="4:12" x14ac:dyDescent="0.25">
      <c r="D62" s="72"/>
      <c r="E62" s="9" t="s">
        <v>186</v>
      </c>
      <c r="F62" s="10"/>
      <c r="G62" s="13">
        <v>1429</v>
      </c>
      <c r="H62" s="11">
        <v>255</v>
      </c>
      <c r="I62" s="1">
        <v>324</v>
      </c>
      <c r="J62" s="1">
        <v>842</v>
      </c>
      <c r="K62" s="1">
        <v>1166</v>
      </c>
      <c r="L62" s="19">
        <v>8</v>
      </c>
    </row>
    <row r="63" spans="4:12" x14ac:dyDescent="0.25">
      <c r="D63" s="72"/>
      <c r="E63" s="9" t="s">
        <v>187</v>
      </c>
      <c r="F63" s="10"/>
      <c r="G63" s="13">
        <v>401</v>
      </c>
      <c r="H63" s="11">
        <v>48</v>
      </c>
      <c r="I63" s="1">
        <v>87</v>
      </c>
      <c r="J63" s="1">
        <v>263</v>
      </c>
      <c r="K63" s="1">
        <v>350</v>
      </c>
      <c r="L63" s="19">
        <v>3</v>
      </c>
    </row>
    <row r="64" spans="4:12" x14ac:dyDescent="0.25">
      <c r="D64" s="72"/>
      <c r="E64" s="9" t="s">
        <v>188</v>
      </c>
      <c r="F64" s="10"/>
      <c r="G64" s="13">
        <v>491</v>
      </c>
      <c r="H64" s="11">
        <v>100</v>
      </c>
      <c r="I64" s="1">
        <v>101</v>
      </c>
      <c r="J64" s="1">
        <v>287</v>
      </c>
      <c r="K64" s="1">
        <v>388</v>
      </c>
      <c r="L64" s="19">
        <v>3</v>
      </c>
    </row>
    <row r="65" spans="4:12" x14ac:dyDescent="0.25">
      <c r="D65" s="72"/>
      <c r="E65" s="9" t="s">
        <v>189</v>
      </c>
      <c r="F65" s="10"/>
      <c r="G65" s="13">
        <v>152</v>
      </c>
      <c r="H65" s="11">
        <v>36</v>
      </c>
      <c r="I65" s="1">
        <v>49</v>
      </c>
      <c r="J65" s="1">
        <v>67</v>
      </c>
      <c r="K65" s="1">
        <v>116</v>
      </c>
      <c r="L65" s="19">
        <v>0</v>
      </c>
    </row>
    <row r="66" spans="4:12" x14ac:dyDescent="0.25">
      <c r="D66" s="72"/>
      <c r="E66" s="9" t="s">
        <v>190</v>
      </c>
      <c r="F66" s="10"/>
      <c r="G66" s="13">
        <v>372</v>
      </c>
      <c r="H66" s="11">
        <v>68</v>
      </c>
      <c r="I66" s="1">
        <v>85</v>
      </c>
      <c r="J66" s="1">
        <v>217</v>
      </c>
      <c r="K66" s="1">
        <v>302</v>
      </c>
      <c r="L66" s="19">
        <v>2</v>
      </c>
    </row>
    <row r="67" spans="4:12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2</v>
      </c>
      <c r="J67" s="6">
        <v>8</v>
      </c>
      <c r="K67" s="6">
        <v>10</v>
      </c>
      <c r="L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&amp;CN(9)</oddFooter>
  </headerFooter>
  <rowBreaks count="1" manualBreakCount="1">
    <brk id="6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4:X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4" width="8.59765625" style="23" customWidth="1"/>
    <col min="25" max="16384" width="8.8984375" style="23"/>
  </cols>
  <sheetData>
    <row r="4" spans="2:24" x14ac:dyDescent="0.25">
      <c r="B4" s="33" t="str">
        <f xml:space="preserve"> HYPERLINK("#'目次'!B16", "[10]")</f>
        <v>[10]</v>
      </c>
      <c r="C4" s="23" t="s">
        <v>309</v>
      </c>
    </row>
    <row r="5" spans="2:24" x14ac:dyDescent="0.25">
      <c r="C5" s="23" t="s">
        <v>310</v>
      </c>
    </row>
    <row r="7" spans="2:24" x14ac:dyDescent="0.25">
      <c r="C7" s="23" t="s">
        <v>10</v>
      </c>
    </row>
    <row r="8" spans="2:24" ht="50.4" x14ac:dyDescent="0.25">
      <c r="D8" s="74"/>
      <c r="E8" s="75"/>
      <c r="F8" s="75"/>
      <c r="G8" s="39" t="s">
        <v>11</v>
      </c>
      <c r="H8" s="26" t="s">
        <v>311</v>
      </c>
      <c r="I8" s="4" t="s">
        <v>312</v>
      </c>
      <c r="J8" s="4" t="s">
        <v>313</v>
      </c>
      <c r="K8" s="4" t="s">
        <v>314</v>
      </c>
      <c r="L8" s="4" t="s">
        <v>315</v>
      </c>
      <c r="M8" s="4" t="s">
        <v>316</v>
      </c>
      <c r="N8" s="4" t="s">
        <v>317</v>
      </c>
      <c r="O8" s="4" t="s">
        <v>318</v>
      </c>
      <c r="P8" s="4" t="s">
        <v>319</v>
      </c>
      <c r="Q8" s="4" t="s">
        <v>320</v>
      </c>
      <c r="R8" s="4" t="s">
        <v>321</v>
      </c>
      <c r="S8" s="4" t="s">
        <v>322</v>
      </c>
      <c r="T8" s="4" t="s">
        <v>323</v>
      </c>
      <c r="U8" s="4" t="s">
        <v>324</v>
      </c>
      <c r="V8" s="4" t="s">
        <v>139</v>
      </c>
      <c r="W8" s="4" t="s">
        <v>286</v>
      </c>
      <c r="X8" s="37" t="s">
        <v>142</v>
      </c>
    </row>
    <row r="9" spans="2:2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38"/>
    </row>
    <row r="10" spans="2:24" x14ac:dyDescent="0.25">
      <c r="D10" s="27"/>
      <c r="E10" s="28" t="s">
        <v>11</v>
      </c>
      <c r="F10" s="36"/>
      <c r="G10" s="31">
        <v>495</v>
      </c>
      <c r="H10" s="3">
        <v>152</v>
      </c>
      <c r="I10" s="3">
        <v>120</v>
      </c>
      <c r="J10" s="3">
        <v>18</v>
      </c>
      <c r="K10" s="3">
        <v>42</v>
      </c>
      <c r="L10" s="3">
        <v>143</v>
      </c>
      <c r="M10" s="3">
        <v>19</v>
      </c>
      <c r="N10" s="3">
        <v>2</v>
      </c>
      <c r="O10" s="3">
        <v>10</v>
      </c>
      <c r="P10" s="3">
        <v>1</v>
      </c>
      <c r="Q10" s="3">
        <v>3</v>
      </c>
      <c r="R10" s="3">
        <v>2</v>
      </c>
      <c r="S10" s="3">
        <v>0</v>
      </c>
      <c r="T10" s="3">
        <v>0</v>
      </c>
      <c r="U10" s="3">
        <v>0</v>
      </c>
      <c r="V10" s="3">
        <v>1</v>
      </c>
      <c r="W10" s="3">
        <v>0</v>
      </c>
      <c r="X10" s="45">
        <v>1</v>
      </c>
    </row>
    <row r="11" spans="2:24" x14ac:dyDescent="0.25">
      <c r="D11" s="71" t="s">
        <v>143</v>
      </c>
      <c r="E11" s="12" t="s">
        <v>144</v>
      </c>
      <c r="F11" s="7"/>
      <c r="G11" s="14">
        <v>21</v>
      </c>
      <c r="H11" s="8">
        <v>7</v>
      </c>
      <c r="I11" s="2">
        <v>7</v>
      </c>
      <c r="J11" s="2">
        <v>1</v>
      </c>
      <c r="K11" s="2">
        <v>0</v>
      </c>
      <c r="L11" s="2">
        <v>5</v>
      </c>
      <c r="M11" s="2">
        <v>1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0">
        <v>0</v>
      </c>
    </row>
    <row r="12" spans="2:24" x14ac:dyDescent="0.25">
      <c r="D12" s="72"/>
      <c r="E12" s="9" t="s">
        <v>145</v>
      </c>
      <c r="F12" s="10"/>
      <c r="G12" s="13">
        <v>21</v>
      </c>
      <c r="H12" s="11">
        <v>5</v>
      </c>
      <c r="I12" s="1">
        <v>7</v>
      </c>
      <c r="J12" s="1">
        <v>0</v>
      </c>
      <c r="K12" s="1">
        <v>1</v>
      </c>
      <c r="L12" s="1">
        <v>7</v>
      </c>
      <c r="M12" s="1">
        <v>1</v>
      </c>
      <c r="N12" s="1">
        <v>0</v>
      </c>
      <c r="O12" s="1">
        <v>1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9">
        <v>0</v>
      </c>
    </row>
    <row r="13" spans="2:24" x14ac:dyDescent="0.25">
      <c r="D13" s="72"/>
      <c r="E13" s="9" t="s">
        <v>146</v>
      </c>
      <c r="F13" s="10"/>
      <c r="G13" s="13">
        <v>181</v>
      </c>
      <c r="H13" s="11">
        <v>52</v>
      </c>
      <c r="I13" s="1">
        <v>48</v>
      </c>
      <c r="J13" s="1">
        <v>4</v>
      </c>
      <c r="K13" s="1">
        <v>17</v>
      </c>
      <c r="L13" s="1">
        <v>53</v>
      </c>
      <c r="M13" s="1">
        <v>6</v>
      </c>
      <c r="N13" s="1">
        <v>0</v>
      </c>
      <c r="O13" s="1">
        <v>3</v>
      </c>
      <c r="P13" s="1">
        <v>0</v>
      </c>
      <c r="Q13" s="1">
        <v>2</v>
      </c>
      <c r="R13" s="1">
        <v>1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9">
        <v>1</v>
      </c>
    </row>
    <row r="14" spans="2:24" x14ac:dyDescent="0.25">
      <c r="D14" s="72"/>
      <c r="E14" s="9" t="s">
        <v>147</v>
      </c>
      <c r="F14" s="10"/>
      <c r="G14" s="13">
        <v>98</v>
      </c>
      <c r="H14" s="11">
        <v>33</v>
      </c>
      <c r="I14" s="1">
        <v>22</v>
      </c>
      <c r="J14" s="1">
        <v>2</v>
      </c>
      <c r="K14" s="1">
        <v>6</v>
      </c>
      <c r="L14" s="1">
        <v>30</v>
      </c>
      <c r="M14" s="1">
        <v>5</v>
      </c>
      <c r="N14" s="1">
        <v>0</v>
      </c>
      <c r="O14" s="1">
        <v>2</v>
      </c>
      <c r="P14" s="1">
        <v>1</v>
      </c>
      <c r="Q14" s="1">
        <v>1</v>
      </c>
      <c r="R14" s="1">
        <v>1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9">
        <v>0</v>
      </c>
    </row>
    <row r="15" spans="2:24" x14ac:dyDescent="0.25">
      <c r="D15" s="72"/>
      <c r="E15" s="9" t="s">
        <v>148</v>
      </c>
      <c r="F15" s="10"/>
      <c r="G15" s="13">
        <v>67</v>
      </c>
      <c r="H15" s="11">
        <v>20</v>
      </c>
      <c r="I15" s="1">
        <v>18</v>
      </c>
      <c r="J15" s="1">
        <v>5</v>
      </c>
      <c r="K15" s="1">
        <v>7</v>
      </c>
      <c r="L15" s="1">
        <v>14</v>
      </c>
      <c r="M15" s="1">
        <v>3</v>
      </c>
      <c r="N15" s="1">
        <v>0</v>
      </c>
      <c r="O15" s="1">
        <v>2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1</v>
      </c>
      <c r="W15" s="1">
        <v>0</v>
      </c>
      <c r="X15" s="19">
        <v>0</v>
      </c>
    </row>
    <row r="16" spans="2:24" x14ac:dyDescent="0.25">
      <c r="D16" s="72"/>
      <c r="E16" s="9" t="s">
        <v>149</v>
      </c>
      <c r="F16" s="10"/>
      <c r="G16" s="13">
        <v>37</v>
      </c>
      <c r="H16" s="11">
        <v>10</v>
      </c>
      <c r="I16" s="1">
        <v>7</v>
      </c>
      <c r="J16" s="1">
        <v>1</v>
      </c>
      <c r="K16" s="1">
        <v>6</v>
      </c>
      <c r="L16" s="1">
        <v>10</v>
      </c>
      <c r="M16" s="1">
        <v>3</v>
      </c>
      <c r="N16" s="1">
        <v>1</v>
      </c>
      <c r="O16" s="1">
        <v>2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9">
        <v>0</v>
      </c>
    </row>
    <row r="17" spans="4:24" x14ac:dyDescent="0.25">
      <c r="D17" s="72"/>
      <c r="E17" s="9" t="s">
        <v>150</v>
      </c>
      <c r="F17" s="10"/>
      <c r="G17" s="13">
        <v>14</v>
      </c>
      <c r="H17" s="11">
        <v>1</v>
      </c>
      <c r="I17" s="1">
        <v>2</v>
      </c>
      <c r="J17" s="1">
        <v>1</v>
      </c>
      <c r="K17" s="1">
        <v>0</v>
      </c>
      <c r="L17" s="1">
        <v>10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9">
        <v>0</v>
      </c>
    </row>
    <row r="18" spans="4:24" x14ac:dyDescent="0.25">
      <c r="D18" s="72"/>
      <c r="E18" s="9" t="s">
        <v>151</v>
      </c>
      <c r="F18" s="10"/>
      <c r="G18" s="13">
        <v>56</v>
      </c>
      <c r="H18" s="11">
        <v>24</v>
      </c>
      <c r="I18" s="1">
        <v>9</v>
      </c>
      <c r="J18" s="1">
        <v>4</v>
      </c>
      <c r="K18" s="1">
        <v>5</v>
      </c>
      <c r="L18" s="1">
        <v>14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9">
        <v>0</v>
      </c>
    </row>
    <row r="19" spans="4:24" x14ac:dyDescent="0.25">
      <c r="D19" s="71" t="s">
        <v>152</v>
      </c>
      <c r="E19" s="12" t="s">
        <v>153</v>
      </c>
      <c r="F19" s="7"/>
      <c r="G19" s="14">
        <v>154</v>
      </c>
      <c r="H19" s="8">
        <v>42</v>
      </c>
      <c r="I19" s="2">
        <v>44</v>
      </c>
      <c r="J19" s="2">
        <v>9</v>
      </c>
      <c r="K19" s="2">
        <v>11</v>
      </c>
      <c r="L19" s="2">
        <v>42</v>
      </c>
      <c r="M19" s="2">
        <v>5</v>
      </c>
      <c r="N19" s="2">
        <v>1</v>
      </c>
      <c r="O19" s="2">
        <v>2</v>
      </c>
      <c r="P19" s="2">
        <v>1</v>
      </c>
      <c r="Q19" s="2">
        <v>0</v>
      </c>
      <c r="R19" s="2">
        <v>1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0">
        <v>1</v>
      </c>
    </row>
    <row r="20" spans="4:24" x14ac:dyDescent="0.25">
      <c r="D20" s="72"/>
      <c r="E20" s="9" t="s">
        <v>154</v>
      </c>
      <c r="F20" s="10"/>
      <c r="G20" s="13">
        <v>39</v>
      </c>
      <c r="H20" s="11">
        <v>10</v>
      </c>
      <c r="I20" s="1">
        <v>13</v>
      </c>
      <c r="J20" s="1">
        <v>3</v>
      </c>
      <c r="K20" s="1">
        <v>2</v>
      </c>
      <c r="L20" s="1">
        <v>11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9">
        <v>0</v>
      </c>
    </row>
    <row r="21" spans="4:24" x14ac:dyDescent="0.25">
      <c r="D21" s="72"/>
      <c r="E21" s="9" t="s">
        <v>155</v>
      </c>
      <c r="F21" s="10"/>
      <c r="G21" s="13">
        <v>115</v>
      </c>
      <c r="H21" s="11">
        <v>32</v>
      </c>
      <c r="I21" s="1">
        <v>31</v>
      </c>
      <c r="J21" s="1">
        <v>6</v>
      </c>
      <c r="K21" s="1">
        <v>9</v>
      </c>
      <c r="L21" s="1">
        <v>31</v>
      </c>
      <c r="M21" s="1">
        <v>5</v>
      </c>
      <c r="N21" s="1">
        <v>1</v>
      </c>
      <c r="O21" s="1">
        <v>2</v>
      </c>
      <c r="P21" s="1">
        <v>1</v>
      </c>
      <c r="Q21" s="1">
        <v>0</v>
      </c>
      <c r="R21" s="1">
        <v>1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9">
        <v>1</v>
      </c>
    </row>
    <row r="22" spans="4:24" x14ac:dyDescent="0.25">
      <c r="D22" s="72"/>
      <c r="E22" s="9" t="s">
        <v>156</v>
      </c>
      <c r="F22" s="10"/>
      <c r="G22" s="13">
        <v>306</v>
      </c>
      <c r="H22" s="11">
        <v>98</v>
      </c>
      <c r="I22" s="1">
        <v>70</v>
      </c>
      <c r="J22" s="1">
        <v>9</v>
      </c>
      <c r="K22" s="1">
        <v>29</v>
      </c>
      <c r="L22" s="1">
        <v>88</v>
      </c>
      <c r="M22" s="1">
        <v>12</v>
      </c>
      <c r="N22" s="1">
        <v>0</v>
      </c>
      <c r="O22" s="1">
        <v>7</v>
      </c>
      <c r="P22" s="1">
        <v>0</v>
      </c>
      <c r="Q22" s="1">
        <v>3</v>
      </c>
      <c r="R22" s="1">
        <v>1</v>
      </c>
      <c r="S22" s="1">
        <v>0</v>
      </c>
      <c r="T22" s="1">
        <v>0</v>
      </c>
      <c r="U22" s="1">
        <v>0</v>
      </c>
      <c r="V22" s="1">
        <v>1</v>
      </c>
      <c r="W22" s="1">
        <v>0</v>
      </c>
      <c r="X22" s="19">
        <v>0</v>
      </c>
    </row>
    <row r="23" spans="4:24" x14ac:dyDescent="0.25">
      <c r="D23" s="72"/>
      <c r="E23" s="9" t="s">
        <v>157</v>
      </c>
      <c r="F23" s="10"/>
      <c r="G23" s="13">
        <v>206</v>
      </c>
      <c r="H23" s="11">
        <v>68</v>
      </c>
      <c r="I23" s="1">
        <v>50</v>
      </c>
      <c r="J23" s="1">
        <v>7</v>
      </c>
      <c r="K23" s="1">
        <v>17</v>
      </c>
      <c r="L23" s="1">
        <v>57</v>
      </c>
      <c r="M23" s="1">
        <v>7</v>
      </c>
      <c r="N23" s="1">
        <v>0</v>
      </c>
      <c r="O23" s="1">
        <v>5</v>
      </c>
      <c r="P23" s="1">
        <v>0</v>
      </c>
      <c r="Q23" s="1">
        <v>2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9">
        <v>0</v>
      </c>
    </row>
    <row r="24" spans="4:24" x14ac:dyDescent="0.25">
      <c r="D24" s="72"/>
      <c r="E24" s="9" t="s">
        <v>158</v>
      </c>
      <c r="F24" s="10"/>
      <c r="G24" s="13">
        <v>100</v>
      </c>
      <c r="H24" s="11">
        <v>30</v>
      </c>
      <c r="I24" s="1">
        <v>20</v>
      </c>
      <c r="J24" s="1">
        <v>2</v>
      </c>
      <c r="K24" s="1">
        <v>12</v>
      </c>
      <c r="L24" s="1">
        <v>31</v>
      </c>
      <c r="M24" s="1">
        <v>5</v>
      </c>
      <c r="N24" s="1">
        <v>0</v>
      </c>
      <c r="O24" s="1">
        <v>2</v>
      </c>
      <c r="P24" s="1">
        <v>0</v>
      </c>
      <c r="Q24" s="1">
        <v>1</v>
      </c>
      <c r="R24" s="1">
        <v>1</v>
      </c>
      <c r="S24" s="1">
        <v>0</v>
      </c>
      <c r="T24" s="1">
        <v>0</v>
      </c>
      <c r="U24" s="1">
        <v>0</v>
      </c>
      <c r="V24" s="1">
        <v>1</v>
      </c>
      <c r="W24" s="1">
        <v>0</v>
      </c>
      <c r="X24" s="19">
        <v>0</v>
      </c>
    </row>
    <row r="25" spans="4:24" x14ac:dyDescent="0.25">
      <c r="D25" s="72"/>
      <c r="E25" s="9" t="s">
        <v>159</v>
      </c>
      <c r="F25" s="10"/>
      <c r="G25" s="13">
        <v>35</v>
      </c>
      <c r="H25" s="11">
        <v>12</v>
      </c>
      <c r="I25" s="1">
        <v>6</v>
      </c>
      <c r="J25" s="1">
        <v>0</v>
      </c>
      <c r="K25" s="1">
        <v>2</v>
      </c>
      <c r="L25" s="1">
        <v>13</v>
      </c>
      <c r="M25" s="1">
        <v>2</v>
      </c>
      <c r="N25" s="1">
        <v>1</v>
      </c>
      <c r="O25" s="1">
        <v>1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9">
        <v>0</v>
      </c>
    </row>
    <row r="26" spans="4:24" x14ac:dyDescent="0.25">
      <c r="D26" s="71" t="s">
        <v>160</v>
      </c>
      <c r="E26" s="12" t="s">
        <v>161</v>
      </c>
      <c r="F26" s="7"/>
      <c r="G26" s="14">
        <v>22</v>
      </c>
      <c r="H26" s="8">
        <v>5</v>
      </c>
      <c r="I26" s="2">
        <v>1</v>
      </c>
      <c r="J26" s="2">
        <v>3</v>
      </c>
      <c r="K26" s="2">
        <v>3</v>
      </c>
      <c r="L26" s="2">
        <v>5</v>
      </c>
      <c r="M26" s="2">
        <v>5</v>
      </c>
      <c r="N26" s="2">
        <v>0</v>
      </c>
      <c r="O26" s="2">
        <v>5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0">
        <v>0</v>
      </c>
    </row>
    <row r="27" spans="4:24" x14ac:dyDescent="0.25">
      <c r="D27" s="72"/>
      <c r="E27" s="9" t="s">
        <v>162</v>
      </c>
      <c r="F27" s="10"/>
      <c r="G27" s="13">
        <v>57</v>
      </c>
      <c r="H27" s="11">
        <v>8</v>
      </c>
      <c r="I27" s="1">
        <v>9</v>
      </c>
      <c r="J27" s="1">
        <v>6</v>
      </c>
      <c r="K27" s="1">
        <v>12</v>
      </c>
      <c r="L27" s="1">
        <v>18</v>
      </c>
      <c r="M27" s="1">
        <v>4</v>
      </c>
      <c r="N27" s="1">
        <v>0</v>
      </c>
      <c r="O27" s="1">
        <v>3</v>
      </c>
      <c r="P27" s="1">
        <v>0</v>
      </c>
      <c r="Q27" s="1">
        <v>0</v>
      </c>
      <c r="R27" s="1">
        <v>1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9">
        <v>0</v>
      </c>
    </row>
    <row r="28" spans="4:24" x14ac:dyDescent="0.25">
      <c r="D28" s="72"/>
      <c r="E28" s="9" t="s">
        <v>163</v>
      </c>
      <c r="F28" s="10"/>
      <c r="G28" s="13">
        <v>43</v>
      </c>
      <c r="H28" s="11">
        <v>9</v>
      </c>
      <c r="I28" s="1">
        <v>9</v>
      </c>
      <c r="J28" s="1">
        <v>2</v>
      </c>
      <c r="K28" s="1">
        <v>10</v>
      </c>
      <c r="L28" s="1">
        <v>11</v>
      </c>
      <c r="M28" s="1">
        <v>2</v>
      </c>
      <c r="N28" s="1">
        <v>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1</v>
      </c>
      <c r="W28" s="1">
        <v>0</v>
      </c>
      <c r="X28" s="19">
        <v>0</v>
      </c>
    </row>
    <row r="29" spans="4:24" x14ac:dyDescent="0.25">
      <c r="D29" s="72"/>
      <c r="E29" s="9" t="s">
        <v>164</v>
      </c>
      <c r="F29" s="10"/>
      <c r="G29" s="13">
        <v>78</v>
      </c>
      <c r="H29" s="11">
        <v>24</v>
      </c>
      <c r="I29" s="1">
        <v>14</v>
      </c>
      <c r="J29" s="1">
        <v>3</v>
      </c>
      <c r="K29" s="1">
        <v>9</v>
      </c>
      <c r="L29" s="1">
        <v>24</v>
      </c>
      <c r="M29" s="1">
        <v>4</v>
      </c>
      <c r="N29" s="1">
        <v>0</v>
      </c>
      <c r="O29" s="1">
        <v>2</v>
      </c>
      <c r="P29" s="1">
        <v>1</v>
      </c>
      <c r="Q29" s="1">
        <v>0</v>
      </c>
      <c r="R29" s="1">
        <v>1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9">
        <v>0</v>
      </c>
    </row>
    <row r="30" spans="4:24" x14ac:dyDescent="0.25">
      <c r="D30" s="72"/>
      <c r="E30" s="9" t="s">
        <v>165</v>
      </c>
      <c r="F30" s="10"/>
      <c r="G30" s="13">
        <v>81</v>
      </c>
      <c r="H30" s="11">
        <v>22</v>
      </c>
      <c r="I30" s="1">
        <v>26</v>
      </c>
      <c r="J30" s="1">
        <v>3</v>
      </c>
      <c r="K30" s="1">
        <v>5</v>
      </c>
      <c r="L30" s="1">
        <v>23</v>
      </c>
      <c r="M30" s="1">
        <v>2</v>
      </c>
      <c r="N30" s="1">
        <v>1</v>
      </c>
      <c r="O30" s="1">
        <v>0</v>
      </c>
      <c r="P30" s="1">
        <v>0</v>
      </c>
      <c r="Q30" s="1">
        <v>1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9">
        <v>0</v>
      </c>
    </row>
    <row r="31" spans="4:24" x14ac:dyDescent="0.25">
      <c r="D31" s="72"/>
      <c r="E31" s="9" t="s">
        <v>166</v>
      </c>
      <c r="F31" s="10"/>
      <c r="G31" s="13">
        <v>93</v>
      </c>
      <c r="H31" s="11">
        <v>37</v>
      </c>
      <c r="I31" s="1">
        <v>30</v>
      </c>
      <c r="J31" s="1">
        <v>0</v>
      </c>
      <c r="K31" s="1">
        <v>2</v>
      </c>
      <c r="L31" s="1">
        <v>24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9">
        <v>0</v>
      </c>
    </row>
    <row r="32" spans="4:24" x14ac:dyDescent="0.25">
      <c r="D32" s="72"/>
      <c r="E32" s="9" t="s">
        <v>167</v>
      </c>
      <c r="F32" s="10"/>
      <c r="G32" s="13">
        <v>121</v>
      </c>
      <c r="H32" s="11">
        <v>47</v>
      </c>
      <c r="I32" s="1">
        <v>31</v>
      </c>
      <c r="J32" s="1">
        <v>1</v>
      </c>
      <c r="K32" s="1">
        <v>1</v>
      </c>
      <c r="L32" s="1">
        <v>38</v>
      </c>
      <c r="M32" s="1">
        <v>2</v>
      </c>
      <c r="N32" s="1">
        <v>0</v>
      </c>
      <c r="O32" s="1">
        <v>0</v>
      </c>
      <c r="P32" s="1">
        <v>0</v>
      </c>
      <c r="Q32" s="1">
        <v>2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9">
        <v>1</v>
      </c>
    </row>
    <row r="33" spans="4:24" x14ac:dyDescent="0.25">
      <c r="D33" s="71" t="s">
        <v>168</v>
      </c>
      <c r="E33" s="12" t="s">
        <v>169</v>
      </c>
      <c r="F33" s="7"/>
      <c r="G33" s="14">
        <v>254</v>
      </c>
      <c r="H33" s="8">
        <v>73</v>
      </c>
      <c r="I33" s="2">
        <v>38</v>
      </c>
      <c r="J33" s="2">
        <v>11</v>
      </c>
      <c r="K33" s="2">
        <v>35</v>
      </c>
      <c r="L33" s="2">
        <v>84</v>
      </c>
      <c r="M33" s="2">
        <v>12</v>
      </c>
      <c r="N33" s="2">
        <v>2</v>
      </c>
      <c r="O33" s="2">
        <v>6</v>
      </c>
      <c r="P33" s="2">
        <v>1</v>
      </c>
      <c r="Q33" s="2">
        <v>1</v>
      </c>
      <c r="R33" s="2">
        <v>1</v>
      </c>
      <c r="S33" s="2">
        <v>0</v>
      </c>
      <c r="T33" s="2">
        <v>0</v>
      </c>
      <c r="U33" s="2">
        <v>0</v>
      </c>
      <c r="V33" s="2">
        <v>1</v>
      </c>
      <c r="W33" s="2">
        <v>0</v>
      </c>
      <c r="X33" s="20">
        <v>1</v>
      </c>
    </row>
    <row r="34" spans="4:24" x14ac:dyDescent="0.25">
      <c r="D34" s="72"/>
      <c r="E34" s="9" t="s">
        <v>170</v>
      </c>
      <c r="F34" s="10"/>
      <c r="G34" s="13">
        <v>241</v>
      </c>
      <c r="H34" s="11">
        <v>79</v>
      </c>
      <c r="I34" s="1">
        <v>82</v>
      </c>
      <c r="J34" s="1">
        <v>7</v>
      </c>
      <c r="K34" s="1">
        <v>7</v>
      </c>
      <c r="L34" s="1">
        <v>59</v>
      </c>
      <c r="M34" s="1">
        <v>7</v>
      </c>
      <c r="N34" s="1">
        <v>0</v>
      </c>
      <c r="O34" s="1">
        <v>4</v>
      </c>
      <c r="P34" s="1">
        <v>0</v>
      </c>
      <c r="Q34" s="1">
        <v>2</v>
      </c>
      <c r="R34" s="1">
        <v>1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9">
        <v>0</v>
      </c>
    </row>
    <row r="35" spans="4:24" x14ac:dyDescent="0.25">
      <c r="D35" s="71" t="s">
        <v>171</v>
      </c>
      <c r="E35" s="12" t="s">
        <v>172</v>
      </c>
      <c r="F35" s="7"/>
      <c r="G35" s="14">
        <v>254</v>
      </c>
      <c r="H35" s="8">
        <v>73</v>
      </c>
      <c r="I35" s="2">
        <v>38</v>
      </c>
      <c r="J35" s="2">
        <v>11</v>
      </c>
      <c r="K35" s="2">
        <v>35</v>
      </c>
      <c r="L35" s="2">
        <v>84</v>
      </c>
      <c r="M35" s="2">
        <v>12</v>
      </c>
      <c r="N35" s="2">
        <v>2</v>
      </c>
      <c r="O35" s="2">
        <v>6</v>
      </c>
      <c r="P35" s="2">
        <v>1</v>
      </c>
      <c r="Q35" s="2">
        <v>1</v>
      </c>
      <c r="R35" s="2">
        <v>1</v>
      </c>
      <c r="S35" s="2">
        <v>0</v>
      </c>
      <c r="T35" s="2">
        <v>0</v>
      </c>
      <c r="U35" s="2">
        <v>0</v>
      </c>
      <c r="V35" s="2">
        <v>1</v>
      </c>
      <c r="W35" s="2">
        <v>0</v>
      </c>
      <c r="X35" s="20">
        <v>1</v>
      </c>
    </row>
    <row r="36" spans="4:24" x14ac:dyDescent="0.25">
      <c r="D36" s="72"/>
      <c r="E36" s="9" t="s">
        <v>161</v>
      </c>
      <c r="F36" s="10"/>
      <c r="G36" s="13">
        <v>15</v>
      </c>
      <c r="H36" s="11">
        <v>3</v>
      </c>
      <c r="I36" s="1">
        <v>1</v>
      </c>
      <c r="J36" s="1">
        <v>2</v>
      </c>
      <c r="K36" s="1">
        <v>3</v>
      </c>
      <c r="L36" s="1">
        <v>3</v>
      </c>
      <c r="M36" s="1">
        <v>3</v>
      </c>
      <c r="N36" s="1">
        <v>0</v>
      </c>
      <c r="O36" s="1">
        <v>3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9">
        <v>0</v>
      </c>
    </row>
    <row r="37" spans="4:24" x14ac:dyDescent="0.25">
      <c r="D37" s="72"/>
      <c r="E37" s="9" t="s">
        <v>162</v>
      </c>
      <c r="F37" s="10"/>
      <c r="G37" s="13">
        <v>44</v>
      </c>
      <c r="H37" s="11">
        <v>6</v>
      </c>
      <c r="I37" s="1">
        <v>7</v>
      </c>
      <c r="J37" s="1">
        <v>4</v>
      </c>
      <c r="K37" s="1">
        <v>10</v>
      </c>
      <c r="L37" s="1">
        <v>15</v>
      </c>
      <c r="M37" s="1">
        <v>2</v>
      </c>
      <c r="N37" s="1">
        <v>0</v>
      </c>
      <c r="O37" s="1">
        <v>2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9">
        <v>0</v>
      </c>
    </row>
    <row r="38" spans="4:24" x14ac:dyDescent="0.25">
      <c r="D38" s="72"/>
      <c r="E38" s="9" t="s">
        <v>163</v>
      </c>
      <c r="F38" s="10"/>
      <c r="G38" s="13">
        <v>31</v>
      </c>
      <c r="H38" s="11">
        <v>7</v>
      </c>
      <c r="I38" s="1">
        <v>5</v>
      </c>
      <c r="J38" s="1">
        <v>2</v>
      </c>
      <c r="K38" s="1">
        <v>8</v>
      </c>
      <c r="L38" s="1">
        <v>7</v>
      </c>
      <c r="M38" s="1">
        <v>2</v>
      </c>
      <c r="N38" s="1">
        <v>1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1</v>
      </c>
      <c r="W38" s="1">
        <v>0</v>
      </c>
      <c r="X38" s="19">
        <v>0</v>
      </c>
    </row>
    <row r="39" spans="4:24" x14ac:dyDescent="0.25">
      <c r="D39" s="72"/>
      <c r="E39" s="9" t="s">
        <v>164</v>
      </c>
      <c r="F39" s="10"/>
      <c r="G39" s="13">
        <v>49</v>
      </c>
      <c r="H39" s="11">
        <v>13</v>
      </c>
      <c r="I39" s="1">
        <v>5</v>
      </c>
      <c r="J39" s="1">
        <v>1</v>
      </c>
      <c r="K39" s="1">
        <v>8</v>
      </c>
      <c r="L39" s="1">
        <v>19</v>
      </c>
      <c r="M39" s="1">
        <v>3</v>
      </c>
      <c r="N39" s="1">
        <v>0</v>
      </c>
      <c r="O39" s="1">
        <v>1</v>
      </c>
      <c r="P39" s="1">
        <v>1</v>
      </c>
      <c r="Q39" s="1">
        <v>0</v>
      </c>
      <c r="R39" s="1">
        <v>1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9">
        <v>0</v>
      </c>
    </row>
    <row r="40" spans="4:24" x14ac:dyDescent="0.25">
      <c r="D40" s="72"/>
      <c r="E40" s="9" t="s">
        <v>165</v>
      </c>
      <c r="F40" s="10"/>
      <c r="G40" s="13">
        <v>36</v>
      </c>
      <c r="H40" s="11">
        <v>11</v>
      </c>
      <c r="I40" s="1">
        <v>5</v>
      </c>
      <c r="J40" s="1">
        <v>2</v>
      </c>
      <c r="K40" s="1">
        <v>4</v>
      </c>
      <c r="L40" s="1">
        <v>13</v>
      </c>
      <c r="M40" s="1">
        <v>1</v>
      </c>
      <c r="N40" s="1">
        <v>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9">
        <v>0</v>
      </c>
    </row>
    <row r="41" spans="4:24" x14ac:dyDescent="0.25">
      <c r="D41" s="72"/>
      <c r="E41" s="9" t="s">
        <v>166</v>
      </c>
      <c r="F41" s="10"/>
      <c r="G41" s="13">
        <v>32</v>
      </c>
      <c r="H41" s="11">
        <v>15</v>
      </c>
      <c r="I41" s="1">
        <v>5</v>
      </c>
      <c r="J41" s="1">
        <v>0</v>
      </c>
      <c r="K41" s="1">
        <v>1</v>
      </c>
      <c r="L41" s="1">
        <v>11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9">
        <v>0</v>
      </c>
    </row>
    <row r="42" spans="4:24" x14ac:dyDescent="0.25">
      <c r="D42" s="72"/>
      <c r="E42" s="9" t="s">
        <v>167</v>
      </c>
      <c r="F42" s="10"/>
      <c r="G42" s="13">
        <v>47</v>
      </c>
      <c r="H42" s="11">
        <v>18</v>
      </c>
      <c r="I42" s="1">
        <v>10</v>
      </c>
      <c r="J42" s="1">
        <v>0</v>
      </c>
      <c r="K42" s="1">
        <v>1</v>
      </c>
      <c r="L42" s="1">
        <v>16</v>
      </c>
      <c r="M42" s="1">
        <v>1</v>
      </c>
      <c r="N42" s="1">
        <v>0</v>
      </c>
      <c r="O42" s="1">
        <v>0</v>
      </c>
      <c r="P42" s="1">
        <v>0</v>
      </c>
      <c r="Q42" s="1">
        <v>1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9">
        <v>1</v>
      </c>
    </row>
    <row r="43" spans="4:24" x14ac:dyDescent="0.25">
      <c r="D43" s="72"/>
      <c r="E43" s="9" t="s">
        <v>173</v>
      </c>
      <c r="F43" s="10"/>
      <c r="G43" s="13">
        <v>241</v>
      </c>
      <c r="H43" s="11">
        <v>79</v>
      </c>
      <c r="I43" s="1">
        <v>82</v>
      </c>
      <c r="J43" s="1">
        <v>7</v>
      </c>
      <c r="K43" s="1">
        <v>7</v>
      </c>
      <c r="L43" s="1">
        <v>59</v>
      </c>
      <c r="M43" s="1">
        <v>7</v>
      </c>
      <c r="N43" s="1">
        <v>0</v>
      </c>
      <c r="O43" s="1">
        <v>4</v>
      </c>
      <c r="P43" s="1">
        <v>0</v>
      </c>
      <c r="Q43" s="1">
        <v>2</v>
      </c>
      <c r="R43" s="1">
        <v>1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9">
        <v>0</v>
      </c>
    </row>
    <row r="44" spans="4:24" x14ac:dyDescent="0.25">
      <c r="D44" s="72"/>
      <c r="E44" s="9" t="s">
        <v>161</v>
      </c>
      <c r="F44" s="10"/>
      <c r="G44" s="13">
        <v>7</v>
      </c>
      <c r="H44" s="11">
        <v>2</v>
      </c>
      <c r="I44" s="1">
        <v>0</v>
      </c>
      <c r="J44" s="1">
        <v>1</v>
      </c>
      <c r="K44" s="1">
        <v>0</v>
      </c>
      <c r="L44" s="1">
        <v>2</v>
      </c>
      <c r="M44" s="1">
        <v>2</v>
      </c>
      <c r="N44" s="1">
        <v>0</v>
      </c>
      <c r="O44" s="1">
        <v>2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9">
        <v>0</v>
      </c>
    </row>
    <row r="45" spans="4:24" x14ac:dyDescent="0.25">
      <c r="D45" s="72"/>
      <c r="E45" s="9" t="s">
        <v>162</v>
      </c>
      <c r="F45" s="10"/>
      <c r="G45" s="13">
        <v>13</v>
      </c>
      <c r="H45" s="11">
        <v>2</v>
      </c>
      <c r="I45" s="1">
        <v>2</v>
      </c>
      <c r="J45" s="1">
        <v>2</v>
      </c>
      <c r="K45" s="1">
        <v>2</v>
      </c>
      <c r="L45" s="1">
        <v>3</v>
      </c>
      <c r="M45" s="1">
        <v>2</v>
      </c>
      <c r="N45" s="1">
        <v>0</v>
      </c>
      <c r="O45" s="1">
        <v>1</v>
      </c>
      <c r="P45" s="1">
        <v>0</v>
      </c>
      <c r="Q45" s="1">
        <v>0</v>
      </c>
      <c r="R45" s="1">
        <v>1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9">
        <v>0</v>
      </c>
    </row>
    <row r="46" spans="4:24" x14ac:dyDescent="0.25">
      <c r="D46" s="72"/>
      <c r="E46" s="9" t="s">
        <v>163</v>
      </c>
      <c r="F46" s="10"/>
      <c r="G46" s="13">
        <v>12</v>
      </c>
      <c r="H46" s="11">
        <v>2</v>
      </c>
      <c r="I46" s="1">
        <v>4</v>
      </c>
      <c r="J46" s="1">
        <v>0</v>
      </c>
      <c r="K46" s="1">
        <v>2</v>
      </c>
      <c r="L46" s="1">
        <v>4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9">
        <v>0</v>
      </c>
    </row>
    <row r="47" spans="4:24" x14ac:dyDescent="0.25">
      <c r="D47" s="72"/>
      <c r="E47" s="9" t="s">
        <v>164</v>
      </c>
      <c r="F47" s="10"/>
      <c r="G47" s="13">
        <v>29</v>
      </c>
      <c r="H47" s="11">
        <v>11</v>
      </c>
      <c r="I47" s="1">
        <v>9</v>
      </c>
      <c r="J47" s="1">
        <v>2</v>
      </c>
      <c r="K47" s="1">
        <v>1</v>
      </c>
      <c r="L47" s="1">
        <v>5</v>
      </c>
      <c r="M47" s="1">
        <v>1</v>
      </c>
      <c r="N47" s="1">
        <v>0</v>
      </c>
      <c r="O47" s="1">
        <v>1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9">
        <v>0</v>
      </c>
    </row>
    <row r="48" spans="4:24" x14ac:dyDescent="0.25">
      <c r="D48" s="72"/>
      <c r="E48" s="9" t="s">
        <v>165</v>
      </c>
      <c r="F48" s="10"/>
      <c r="G48" s="13">
        <v>45</v>
      </c>
      <c r="H48" s="11">
        <v>11</v>
      </c>
      <c r="I48" s="1">
        <v>21</v>
      </c>
      <c r="J48" s="1">
        <v>1</v>
      </c>
      <c r="K48" s="1">
        <v>1</v>
      </c>
      <c r="L48" s="1">
        <v>10</v>
      </c>
      <c r="M48" s="1">
        <v>1</v>
      </c>
      <c r="N48" s="1">
        <v>0</v>
      </c>
      <c r="O48" s="1">
        <v>0</v>
      </c>
      <c r="P48" s="1">
        <v>0</v>
      </c>
      <c r="Q48" s="1">
        <v>1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9">
        <v>0</v>
      </c>
    </row>
    <row r="49" spans="4:24" x14ac:dyDescent="0.25">
      <c r="D49" s="72"/>
      <c r="E49" s="9" t="s">
        <v>166</v>
      </c>
      <c r="F49" s="10"/>
      <c r="G49" s="13">
        <v>61</v>
      </c>
      <c r="H49" s="11">
        <v>22</v>
      </c>
      <c r="I49" s="1">
        <v>25</v>
      </c>
      <c r="J49" s="1">
        <v>0</v>
      </c>
      <c r="K49" s="1">
        <v>1</v>
      </c>
      <c r="L49" s="1">
        <v>13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9">
        <v>0</v>
      </c>
    </row>
    <row r="50" spans="4:24" x14ac:dyDescent="0.25">
      <c r="D50" s="72"/>
      <c r="E50" s="9" t="s">
        <v>167</v>
      </c>
      <c r="F50" s="10"/>
      <c r="G50" s="13">
        <v>74</v>
      </c>
      <c r="H50" s="11">
        <v>29</v>
      </c>
      <c r="I50" s="1">
        <v>21</v>
      </c>
      <c r="J50" s="1">
        <v>1</v>
      </c>
      <c r="K50" s="1">
        <v>0</v>
      </c>
      <c r="L50" s="1">
        <v>22</v>
      </c>
      <c r="M50" s="1">
        <v>1</v>
      </c>
      <c r="N50" s="1">
        <v>0</v>
      </c>
      <c r="O50" s="1">
        <v>0</v>
      </c>
      <c r="P50" s="1">
        <v>0</v>
      </c>
      <c r="Q50" s="1">
        <v>1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9">
        <v>0</v>
      </c>
    </row>
    <row r="51" spans="4:24" x14ac:dyDescent="0.25">
      <c r="D51" s="71" t="s">
        <v>174</v>
      </c>
      <c r="E51" s="12" t="s">
        <v>175</v>
      </c>
      <c r="F51" s="7"/>
      <c r="G51" s="14">
        <v>50</v>
      </c>
      <c r="H51" s="8">
        <v>14</v>
      </c>
      <c r="I51" s="2">
        <v>10</v>
      </c>
      <c r="J51" s="2">
        <v>1</v>
      </c>
      <c r="K51" s="2">
        <v>0</v>
      </c>
      <c r="L51" s="2">
        <v>22</v>
      </c>
      <c r="M51" s="2">
        <v>3</v>
      </c>
      <c r="N51" s="2">
        <v>0</v>
      </c>
      <c r="O51" s="2">
        <v>2</v>
      </c>
      <c r="P51" s="2">
        <v>0</v>
      </c>
      <c r="Q51" s="2">
        <v>0</v>
      </c>
      <c r="R51" s="2">
        <v>1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0">
        <v>0</v>
      </c>
    </row>
    <row r="52" spans="4:24" x14ac:dyDescent="0.25">
      <c r="D52" s="72"/>
      <c r="E52" s="9" t="s">
        <v>176</v>
      </c>
      <c r="F52" s="10"/>
      <c r="G52" s="13">
        <v>2</v>
      </c>
      <c r="H52" s="11">
        <v>1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9">
        <v>0</v>
      </c>
    </row>
    <row r="53" spans="4:24" x14ac:dyDescent="0.25">
      <c r="D53" s="72"/>
      <c r="E53" s="9" t="s">
        <v>177</v>
      </c>
      <c r="F53" s="10"/>
      <c r="G53" s="13">
        <v>29</v>
      </c>
      <c r="H53" s="11">
        <v>7</v>
      </c>
      <c r="I53" s="1">
        <v>7</v>
      </c>
      <c r="J53" s="1">
        <v>0</v>
      </c>
      <c r="K53" s="1">
        <v>0</v>
      </c>
      <c r="L53" s="1">
        <v>13</v>
      </c>
      <c r="M53" s="1">
        <v>2</v>
      </c>
      <c r="N53" s="1">
        <v>0</v>
      </c>
      <c r="O53" s="1">
        <v>1</v>
      </c>
      <c r="P53" s="1">
        <v>0</v>
      </c>
      <c r="Q53" s="1">
        <v>0</v>
      </c>
      <c r="R53" s="1">
        <v>1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9">
        <v>0</v>
      </c>
    </row>
    <row r="54" spans="4:24" x14ac:dyDescent="0.25">
      <c r="D54" s="72"/>
      <c r="E54" s="9" t="s">
        <v>178</v>
      </c>
      <c r="F54" s="10"/>
      <c r="G54" s="13">
        <v>12</v>
      </c>
      <c r="H54" s="11">
        <v>2</v>
      </c>
      <c r="I54" s="1">
        <v>2</v>
      </c>
      <c r="J54" s="1">
        <v>0</v>
      </c>
      <c r="K54" s="1">
        <v>0</v>
      </c>
      <c r="L54" s="1">
        <v>7</v>
      </c>
      <c r="M54" s="1">
        <v>1</v>
      </c>
      <c r="N54" s="1">
        <v>0</v>
      </c>
      <c r="O54" s="1">
        <v>1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9">
        <v>0</v>
      </c>
    </row>
    <row r="55" spans="4:24" x14ac:dyDescent="0.25">
      <c r="D55" s="72"/>
      <c r="E55" s="9" t="s">
        <v>179</v>
      </c>
      <c r="F55" s="10"/>
      <c r="G55" s="13">
        <v>7</v>
      </c>
      <c r="H55" s="11">
        <v>4</v>
      </c>
      <c r="I55" s="1">
        <v>1</v>
      </c>
      <c r="J55" s="1">
        <v>1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9">
        <v>0</v>
      </c>
    </row>
    <row r="56" spans="4:24" x14ac:dyDescent="0.25">
      <c r="D56" s="72"/>
      <c r="E56" s="9" t="s">
        <v>180</v>
      </c>
      <c r="F56" s="10"/>
      <c r="G56" s="13">
        <v>190</v>
      </c>
      <c r="H56" s="11">
        <v>47</v>
      </c>
      <c r="I56" s="1">
        <v>38</v>
      </c>
      <c r="J56" s="1">
        <v>7</v>
      </c>
      <c r="K56" s="1">
        <v>38</v>
      </c>
      <c r="L56" s="1">
        <v>55</v>
      </c>
      <c r="M56" s="1">
        <v>5</v>
      </c>
      <c r="N56" s="1">
        <v>2</v>
      </c>
      <c r="O56" s="1">
        <v>0</v>
      </c>
      <c r="P56" s="1">
        <v>1</v>
      </c>
      <c r="Q56" s="1">
        <v>0</v>
      </c>
      <c r="R56" s="1">
        <v>1</v>
      </c>
      <c r="S56" s="1">
        <v>0</v>
      </c>
      <c r="T56" s="1">
        <v>0</v>
      </c>
      <c r="U56" s="1">
        <v>0</v>
      </c>
      <c r="V56" s="1">
        <v>1</v>
      </c>
      <c r="W56" s="1">
        <v>0</v>
      </c>
      <c r="X56" s="19">
        <v>0</v>
      </c>
    </row>
    <row r="57" spans="4:24" x14ac:dyDescent="0.25">
      <c r="D57" s="72"/>
      <c r="E57" s="9" t="s">
        <v>181</v>
      </c>
      <c r="F57" s="10"/>
      <c r="G57" s="13">
        <v>16</v>
      </c>
      <c r="H57" s="11">
        <v>6</v>
      </c>
      <c r="I57" s="1">
        <v>0</v>
      </c>
      <c r="J57" s="1">
        <v>0</v>
      </c>
      <c r="K57" s="1">
        <v>3</v>
      </c>
      <c r="L57" s="1">
        <v>7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9">
        <v>0</v>
      </c>
    </row>
    <row r="58" spans="4:24" x14ac:dyDescent="0.25">
      <c r="D58" s="72"/>
      <c r="E58" s="9" t="s">
        <v>182</v>
      </c>
      <c r="F58" s="10"/>
      <c r="G58" s="13">
        <v>43</v>
      </c>
      <c r="H58" s="11">
        <v>7</v>
      </c>
      <c r="I58" s="1">
        <v>11</v>
      </c>
      <c r="J58" s="1">
        <v>2</v>
      </c>
      <c r="K58" s="1">
        <v>8</v>
      </c>
      <c r="L58" s="1">
        <v>14</v>
      </c>
      <c r="M58" s="1">
        <v>1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1</v>
      </c>
      <c r="W58" s="1">
        <v>0</v>
      </c>
      <c r="X58" s="19">
        <v>0</v>
      </c>
    </row>
    <row r="59" spans="4:24" x14ac:dyDescent="0.25">
      <c r="D59" s="72"/>
      <c r="E59" s="9" t="s">
        <v>183</v>
      </c>
      <c r="F59" s="10"/>
      <c r="G59" s="13">
        <v>65</v>
      </c>
      <c r="H59" s="11">
        <v>13</v>
      </c>
      <c r="I59" s="1">
        <v>12</v>
      </c>
      <c r="J59" s="1">
        <v>4</v>
      </c>
      <c r="K59" s="1">
        <v>17</v>
      </c>
      <c r="L59" s="1">
        <v>17</v>
      </c>
      <c r="M59" s="1">
        <v>2</v>
      </c>
      <c r="N59" s="1">
        <v>1</v>
      </c>
      <c r="O59" s="1">
        <v>0</v>
      </c>
      <c r="P59" s="1">
        <v>0</v>
      </c>
      <c r="Q59" s="1">
        <v>0</v>
      </c>
      <c r="R59" s="1">
        <v>1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9">
        <v>0</v>
      </c>
    </row>
    <row r="60" spans="4:24" x14ac:dyDescent="0.25">
      <c r="D60" s="72"/>
      <c r="E60" s="9" t="s">
        <v>184</v>
      </c>
      <c r="F60" s="10"/>
      <c r="G60" s="13">
        <v>43</v>
      </c>
      <c r="H60" s="11">
        <v>12</v>
      </c>
      <c r="I60" s="1">
        <v>7</v>
      </c>
      <c r="J60" s="1">
        <v>1</v>
      </c>
      <c r="K60" s="1">
        <v>9</v>
      </c>
      <c r="L60" s="1">
        <v>12</v>
      </c>
      <c r="M60" s="1">
        <v>2</v>
      </c>
      <c r="N60" s="1">
        <v>1</v>
      </c>
      <c r="O60" s="1">
        <v>0</v>
      </c>
      <c r="P60" s="1">
        <v>1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9">
        <v>0</v>
      </c>
    </row>
    <row r="61" spans="4:24" x14ac:dyDescent="0.25">
      <c r="D61" s="72"/>
      <c r="E61" s="9" t="s">
        <v>185</v>
      </c>
      <c r="F61" s="10"/>
      <c r="G61" s="13">
        <v>23</v>
      </c>
      <c r="H61" s="11">
        <v>9</v>
      </c>
      <c r="I61" s="1">
        <v>8</v>
      </c>
      <c r="J61" s="1">
        <v>0</v>
      </c>
      <c r="K61" s="1">
        <v>1</v>
      </c>
      <c r="L61" s="1">
        <v>5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9">
        <v>0</v>
      </c>
    </row>
    <row r="62" spans="4:24" x14ac:dyDescent="0.25">
      <c r="D62" s="72"/>
      <c r="E62" s="9" t="s">
        <v>186</v>
      </c>
      <c r="F62" s="10"/>
      <c r="G62" s="13">
        <v>255</v>
      </c>
      <c r="H62" s="11">
        <v>91</v>
      </c>
      <c r="I62" s="1">
        <v>72</v>
      </c>
      <c r="J62" s="1">
        <v>10</v>
      </c>
      <c r="K62" s="1">
        <v>4</v>
      </c>
      <c r="L62" s="1">
        <v>66</v>
      </c>
      <c r="M62" s="1">
        <v>11</v>
      </c>
      <c r="N62" s="1">
        <v>0</v>
      </c>
      <c r="O62" s="1">
        <v>8</v>
      </c>
      <c r="P62" s="1">
        <v>0</v>
      </c>
      <c r="Q62" s="1">
        <v>3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9">
        <v>1</v>
      </c>
    </row>
    <row r="63" spans="4:24" x14ac:dyDescent="0.25">
      <c r="D63" s="72"/>
      <c r="E63" s="9" t="s">
        <v>187</v>
      </c>
      <c r="F63" s="10"/>
      <c r="G63" s="13">
        <v>48</v>
      </c>
      <c r="H63" s="11">
        <v>21</v>
      </c>
      <c r="I63" s="1">
        <v>14</v>
      </c>
      <c r="J63" s="1">
        <v>2</v>
      </c>
      <c r="K63" s="1">
        <v>1</v>
      </c>
      <c r="L63" s="1">
        <v>9</v>
      </c>
      <c r="M63" s="1">
        <v>1</v>
      </c>
      <c r="N63" s="1">
        <v>0</v>
      </c>
      <c r="O63" s="1">
        <v>0</v>
      </c>
      <c r="P63" s="1">
        <v>0</v>
      </c>
      <c r="Q63" s="1">
        <v>1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9">
        <v>0</v>
      </c>
    </row>
    <row r="64" spans="4:24" x14ac:dyDescent="0.25">
      <c r="D64" s="72"/>
      <c r="E64" s="9" t="s">
        <v>188</v>
      </c>
      <c r="F64" s="10"/>
      <c r="G64" s="13">
        <v>100</v>
      </c>
      <c r="H64" s="11">
        <v>35</v>
      </c>
      <c r="I64" s="1">
        <v>40</v>
      </c>
      <c r="J64" s="1">
        <v>2</v>
      </c>
      <c r="K64" s="1">
        <v>0</v>
      </c>
      <c r="L64" s="1">
        <v>22</v>
      </c>
      <c r="M64" s="1">
        <v>1</v>
      </c>
      <c r="N64" s="1">
        <v>0</v>
      </c>
      <c r="O64" s="1">
        <v>0</v>
      </c>
      <c r="P64" s="1">
        <v>0</v>
      </c>
      <c r="Q64" s="1">
        <v>1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9">
        <v>0</v>
      </c>
    </row>
    <row r="65" spans="4:24" x14ac:dyDescent="0.25">
      <c r="D65" s="72"/>
      <c r="E65" s="9" t="s">
        <v>189</v>
      </c>
      <c r="F65" s="10"/>
      <c r="G65" s="13">
        <v>36</v>
      </c>
      <c r="H65" s="11">
        <v>9</v>
      </c>
      <c r="I65" s="1">
        <v>1</v>
      </c>
      <c r="J65" s="1">
        <v>5</v>
      </c>
      <c r="K65" s="1">
        <v>1</v>
      </c>
      <c r="L65" s="1">
        <v>12</v>
      </c>
      <c r="M65" s="1">
        <v>8</v>
      </c>
      <c r="N65" s="1">
        <v>0</v>
      </c>
      <c r="O65" s="1">
        <v>8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9">
        <v>0</v>
      </c>
    </row>
    <row r="66" spans="4:24" x14ac:dyDescent="0.25">
      <c r="D66" s="72"/>
      <c r="E66" s="9" t="s">
        <v>190</v>
      </c>
      <c r="F66" s="10"/>
      <c r="G66" s="13">
        <v>68</v>
      </c>
      <c r="H66" s="11">
        <v>26</v>
      </c>
      <c r="I66" s="1">
        <v>17</v>
      </c>
      <c r="J66" s="1">
        <v>1</v>
      </c>
      <c r="K66" s="1">
        <v>1</v>
      </c>
      <c r="L66" s="1">
        <v>21</v>
      </c>
      <c r="M66" s="1">
        <v>1</v>
      </c>
      <c r="N66" s="1">
        <v>0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9">
        <v>1</v>
      </c>
    </row>
    <row r="67" spans="4:24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0</v>
      </c>
      <c r="J67" s="6">
        <v>0</v>
      </c>
      <c r="K67" s="6">
        <v>1</v>
      </c>
      <c r="L67" s="6">
        <v>2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&amp;CN(10)</oddFooter>
  </headerFooter>
  <rowBreaks count="1" manualBreakCount="1">
    <brk id="6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HYPERLINK("#'目次'!B17", "[11]")</f>
        <v>[11]</v>
      </c>
      <c r="C4" s="23" t="s">
        <v>327</v>
      </c>
    </row>
    <row r="5" spans="2:10" x14ac:dyDescent="0.25">
      <c r="C5" s="23" t="s">
        <v>328</v>
      </c>
    </row>
    <row r="7" spans="2:10" x14ac:dyDescent="0.25">
      <c r="C7" s="23" t="s">
        <v>10</v>
      </c>
    </row>
    <row r="8" spans="2:10" ht="25.2" x14ac:dyDescent="0.25">
      <c r="D8" s="74"/>
      <c r="E8" s="75"/>
      <c r="F8" s="75"/>
      <c r="G8" s="39" t="s">
        <v>11</v>
      </c>
      <c r="H8" s="26" t="s">
        <v>329</v>
      </c>
      <c r="I8" s="4" t="s">
        <v>330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2491</v>
      </c>
      <c r="H10" s="3">
        <v>376</v>
      </c>
      <c r="I10" s="3">
        <v>2094</v>
      </c>
      <c r="J10" s="45">
        <v>21</v>
      </c>
    </row>
    <row r="11" spans="2:10" x14ac:dyDescent="0.25">
      <c r="D11" s="71" t="s">
        <v>143</v>
      </c>
      <c r="E11" s="12" t="s">
        <v>144</v>
      </c>
      <c r="F11" s="7"/>
      <c r="G11" s="14">
        <v>99</v>
      </c>
      <c r="H11" s="8">
        <v>8</v>
      </c>
      <c r="I11" s="2">
        <v>89</v>
      </c>
      <c r="J11" s="20">
        <v>2</v>
      </c>
    </row>
    <row r="12" spans="2:10" x14ac:dyDescent="0.25">
      <c r="D12" s="72"/>
      <c r="E12" s="9" t="s">
        <v>145</v>
      </c>
      <c r="F12" s="10"/>
      <c r="G12" s="13">
        <v>199</v>
      </c>
      <c r="H12" s="11">
        <v>21</v>
      </c>
      <c r="I12" s="1">
        <v>173</v>
      </c>
      <c r="J12" s="19">
        <v>5</v>
      </c>
    </row>
    <row r="13" spans="2:10" x14ac:dyDescent="0.25">
      <c r="D13" s="72"/>
      <c r="E13" s="9" t="s">
        <v>146</v>
      </c>
      <c r="F13" s="10"/>
      <c r="G13" s="13">
        <v>862</v>
      </c>
      <c r="H13" s="11">
        <v>160</v>
      </c>
      <c r="I13" s="1">
        <v>694</v>
      </c>
      <c r="J13" s="19">
        <v>8</v>
      </c>
    </row>
    <row r="14" spans="2:10" x14ac:dyDescent="0.25">
      <c r="D14" s="72"/>
      <c r="E14" s="9" t="s">
        <v>147</v>
      </c>
      <c r="F14" s="10"/>
      <c r="G14" s="13">
        <v>439</v>
      </c>
      <c r="H14" s="11">
        <v>53</v>
      </c>
      <c r="I14" s="1">
        <v>385</v>
      </c>
      <c r="J14" s="19">
        <v>1</v>
      </c>
    </row>
    <row r="15" spans="2:10" x14ac:dyDescent="0.25">
      <c r="D15" s="72"/>
      <c r="E15" s="9" t="s">
        <v>148</v>
      </c>
      <c r="F15" s="10"/>
      <c r="G15" s="13">
        <v>413</v>
      </c>
      <c r="H15" s="11">
        <v>58</v>
      </c>
      <c r="I15" s="1">
        <v>354</v>
      </c>
      <c r="J15" s="19">
        <v>1</v>
      </c>
    </row>
    <row r="16" spans="2:10" x14ac:dyDescent="0.25">
      <c r="D16" s="72"/>
      <c r="E16" s="9" t="s">
        <v>149</v>
      </c>
      <c r="F16" s="10"/>
      <c r="G16" s="13">
        <v>141</v>
      </c>
      <c r="H16" s="11">
        <v>25</v>
      </c>
      <c r="I16" s="1">
        <v>116</v>
      </c>
      <c r="J16" s="19">
        <v>0</v>
      </c>
    </row>
    <row r="17" spans="4:10" x14ac:dyDescent="0.25">
      <c r="D17" s="72"/>
      <c r="E17" s="9" t="s">
        <v>150</v>
      </c>
      <c r="F17" s="10"/>
      <c r="G17" s="13">
        <v>74</v>
      </c>
      <c r="H17" s="11">
        <v>6</v>
      </c>
      <c r="I17" s="1">
        <v>66</v>
      </c>
      <c r="J17" s="19">
        <v>2</v>
      </c>
    </row>
    <row r="18" spans="4:10" x14ac:dyDescent="0.25">
      <c r="D18" s="72"/>
      <c r="E18" s="9" t="s">
        <v>151</v>
      </c>
      <c r="F18" s="10"/>
      <c r="G18" s="13">
        <v>264</v>
      </c>
      <c r="H18" s="11">
        <v>45</v>
      </c>
      <c r="I18" s="1">
        <v>217</v>
      </c>
      <c r="J18" s="19">
        <v>2</v>
      </c>
    </row>
    <row r="19" spans="4:10" x14ac:dyDescent="0.25">
      <c r="D19" s="71" t="s">
        <v>152</v>
      </c>
      <c r="E19" s="12" t="s">
        <v>153</v>
      </c>
      <c r="F19" s="7"/>
      <c r="G19" s="14">
        <v>744</v>
      </c>
      <c r="H19" s="8">
        <v>120</v>
      </c>
      <c r="I19" s="2">
        <v>613</v>
      </c>
      <c r="J19" s="20">
        <v>11</v>
      </c>
    </row>
    <row r="20" spans="4:10" x14ac:dyDescent="0.25">
      <c r="D20" s="72"/>
      <c r="E20" s="9" t="s">
        <v>154</v>
      </c>
      <c r="F20" s="10"/>
      <c r="G20" s="13">
        <v>181</v>
      </c>
      <c r="H20" s="11">
        <v>35</v>
      </c>
      <c r="I20" s="1">
        <v>143</v>
      </c>
      <c r="J20" s="19">
        <v>3</v>
      </c>
    </row>
    <row r="21" spans="4:10" x14ac:dyDescent="0.25">
      <c r="D21" s="72"/>
      <c r="E21" s="9" t="s">
        <v>155</v>
      </c>
      <c r="F21" s="10"/>
      <c r="G21" s="13">
        <v>563</v>
      </c>
      <c r="H21" s="11">
        <v>85</v>
      </c>
      <c r="I21" s="1">
        <v>470</v>
      </c>
      <c r="J21" s="19">
        <v>8</v>
      </c>
    </row>
    <row r="22" spans="4:10" x14ac:dyDescent="0.25">
      <c r="D22" s="72"/>
      <c r="E22" s="9" t="s">
        <v>156</v>
      </c>
      <c r="F22" s="10"/>
      <c r="G22" s="13">
        <v>1543</v>
      </c>
      <c r="H22" s="11">
        <v>224</v>
      </c>
      <c r="I22" s="1">
        <v>1309</v>
      </c>
      <c r="J22" s="19">
        <v>10</v>
      </c>
    </row>
    <row r="23" spans="4:10" x14ac:dyDescent="0.25">
      <c r="D23" s="72"/>
      <c r="E23" s="9" t="s">
        <v>157</v>
      </c>
      <c r="F23" s="10"/>
      <c r="G23" s="13">
        <v>1009</v>
      </c>
      <c r="H23" s="11">
        <v>162</v>
      </c>
      <c r="I23" s="1">
        <v>843</v>
      </c>
      <c r="J23" s="19">
        <v>4</v>
      </c>
    </row>
    <row r="24" spans="4:10" x14ac:dyDescent="0.25">
      <c r="D24" s="72"/>
      <c r="E24" s="9" t="s">
        <v>158</v>
      </c>
      <c r="F24" s="10"/>
      <c r="G24" s="13">
        <v>534</v>
      </c>
      <c r="H24" s="11">
        <v>62</v>
      </c>
      <c r="I24" s="1">
        <v>466</v>
      </c>
      <c r="J24" s="19">
        <v>6</v>
      </c>
    </row>
    <row r="25" spans="4:10" x14ac:dyDescent="0.25">
      <c r="D25" s="72"/>
      <c r="E25" s="9" t="s">
        <v>159</v>
      </c>
      <c r="F25" s="10"/>
      <c r="G25" s="13">
        <v>204</v>
      </c>
      <c r="H25" s="11">
        <v>32</v>
      </c>
      <c r="I25" s="1">
        <v>172</v>
      </c>
      <c r="J25" s="19">
        <v>0</v>
      </c>
    </row>
    <row r="26" spans="4:10" x14ac:dyDescent="0.25">
      <c r="D26" s="71" t="s">
        <v>160</v>
      </c>
      <c r="E26" s="12" t="s">
        <v>161</v>
      </c>
      <c r="F26" s="7"/>
      <c r="G26" s="14">
        <v>53</v>
      </c>
      <c r="H26" s="8">
        <v>6</v>
      </c>
      <c r="I26" s="2">
        <v>46</v>
      </c>
      <c r="J26" s="20">
        <v>1</v>
      </c>
    </row>
    <row r="27" spans="4:10" x14ac:dyDescent="0.25">
      <c r="D27" s="72"/>
      <c r="E27" s="9" t="s">
        <v>162</v>
      </c>
      <c r="F27" s="10"/>
      <c r="G27" s="13">
        <v>316</v>
      </c>
      <c r="H27" s="11">
        <v>49</v>
      </c>
      <c r="I27" s="1">
        <v>264</v>
      </c>
      <c r="J27" s="19">
        <v>3</v>
      </c>
    </row>
    <row r="28" spans="4:10" x14ac:dyDescent="0.25">
      <c r="D28" s="72"/>
      <c r="E28" s="9" t="s">
        <v>163</v>
      </c>
      <c r="F28" s="10"/>
      <c r="G28" s="13">
        <v>392</v>
      </c>
      <c r="H28" s="11">
        <v>75</v>
      </c>
      <c r="I28" s="1">
        <v>312</v>
      </c>
      <c r="J28" s="19">
        <v>5</v>
      </c>
    </row>
    <row r="29" spans="4:10" x14ac:dyDescent="0.25">
      <c r="D29" s="72"/>
      <c r="E29" s="9" t="s">
        <v>164</v>
      </c>
      <c r="F29" s="10"/>
      <c r="G29" s="13">
        <v>504</v>
      </c>
      <c r="H29" s="11">
        <v>91</v>
      </c>
      <c r="I29" s="1">
        <v>409</v>
      </c>
      <c r="J29" s="19">
        <v>4</v>
      </c>
    </row>
    <row r="30" spans="4:10" x14ac:dyDescent="0.25">
      <c r="D30" s="72"/>
      <c r="E30" s="9" t="s">
        <v>165</v>
      </c>
      <c r="F30" s="10"/>
      <c r="G30" s="13">
        <v>446</v>
      </c>
      <c r="H30" s="11">
        <v>61</v>
      </c>
      <c r="I30" s="1">
        <v>384</v>
      </c>
      <c r="J30" s="19">
        <v>1</v>
      </c>
    </row>
    <row r="31" spans="4:10" x14ac:dyDescent="0.25">
      <c r="D31" s="72"/>
      <c r="E31" s="9" t="s">
        <v>166</v>
      </c>
      <c r="F31" s="10"/>
      <c r="G31" s="13">
        <v>393</v>
      </c>
      <c r="H31" s="11">
        <v>57</v>
      </c>
      <c r="I31" s="1">
        <v>334</v>
      </c>
      <c r="J31" s="19">
        <v>2</v>
      </c>
    </row>
    <row r="32" spans="4:10" x14ac:dyDescent="0.25">
      <c r="D32" s="72"/>
      <c r="E32" s="9" t="s">
        <v>167</v>
      </c>
      <c r="F32" s="10"/>
      <c r="G32" s="13">
        <v>387</v>
      </c>
      <c r="H32" s="11">
        <v>37</v>
      </c>
      <c r="I32" s="1">
        <v>345</v>
      </c>
      <c r="J32" s="19">
        <v>5</v>
      </c>
    </row>
    <row r="33" spans="4:10" x14ac:dyDescent="0.25">
      <c r="D33" s="71" t="s">
        <v>168</v>
      </c>
      <c r="E33" s="12" t="s">
        <v>169</v>
      </c>
      <c r="F33" s="7"/>
      <c r="G33" s="14">
        <v>1245</v>
      </c>
      <c r="H33" s="8">
        <v>170</v>
      </c>
      <c r="I33" s="2">
        <v>1064</v>
      </c>
      <c r="J33" s="20">
        <v>11</v>
      </c>
    </row>
    <row r="34" spans="4:10" x14ac:dyDescent="0.25">
      <c r="D34" s="72"/>
      <c r="E34" s="9" t="s">
        <v>170</v>
      </c>
      <c r="F34" s="10"/>
      <c r="G34" s="13">
        <v>1246</v>
      </c>
      <c r="H34" s="11">
        <v>206</v>
      </c>
      <c r="I34" s="1">
        <v>1030</v>
      </c>
      <c r="J34" s="19">
        <v>10</v>
      </c>
    </row>
    <row r="35" spans="4:10" x14ac:dyDescent="0.25">
      <c r="D35" s="71" t="s">
        <v>171</v>
      </c>
      <c r="E35" s="12" t="s">
        <v>172</v>
      </c>
      <c r="F35" s="7"/>
      <c r="G35" s="14">
        <v>1245</v>
      </c>
      <c r="H35" s="8">
        <v>170</v>
      </c>
      <c r="I35" s="2">
        <v>1064</v>
      </c>
      <c r="J35" s="20">
        <v>11</v>
      </c>
    </row>
    <row r="36" spans="4:10" x14ac:dyDescent="0.25">
      <c r="D36" s="72"/>
      <c r="E36" s="9" t="s">
        <v>161</v>
      </c>
      <c r="F36" s="10"/>
      <c r="G36" s="13">
        <v>26</v>
      </c>
      <c r="H36" s="11">
        <v>2</v>
      </c>
      <c r="I36" s="1">
        <v>23</v>
      </c>
      <c r="J36" s="19">
        <v>1</v>
      </c>
    </row>
    <row r="37" spans="4:10" x14ac:dyDescent="0.25">
      <c r="D37" s="72"/>
      <c r="E37" s="9" t="s">
        <v>162</v>
      </c>
      <c r="F37" s="10"/>
      <c r="G37" s="13">
        <v>148</v>
      </c>
      <c r="H37" s="11">
        <v>19</v>
      </c>
      <c r="I37" s="1">
        <v>128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192</v>
      </c>
      <c r="H38" s="11">
        <v>33</v>
      </c>
      <c r="I38" s="1">
        <v>156</v>
      </c>
      <c r="J38" s="19">
        <v>3</v>
      </c>
    </row>
    <row r="39" spans="4:10" x14ac:dyDescent="0.25">
      <c r="D39" s="72"/>
      <c r="E39" s="9" t="s">
        <v>164</v>
      </c>
      <c r="F39" s="10"/>
      <c r="G39" s="13">
        <v>250</v>
      </c>
      <c r="H39" s="11">
        <v>39</v>
      </c>
      <c r="I39" s="1">
        <v>209</v>
      </c>
      <c r="J39" s="19">
        <v>2</v>
      </c>
    </row>
    <row r="40" spans="4:10" x14ac:dyDescent="0.25">
      <c r="D40" s="72"/>
      <c r="E40" s="9" t="s">
        <v>165</v>
      </c>
      <c r="F40" s="10"/>
      <c r="G40" s="13">
        <v>230</v>
      </c>
      <c r="H40" s="11">
        <v>32</v>
      </c>
      <c r="I40" s="1">
        <v>197</v>
      </c>
      <c r="J40" s="19">
        <v>1</v>
      </c>
    </row>
    <row r="41" spans="4:10" x14ac:dyDescent="0.25">
      <c r="D41" s="72"/>
      <c r="E41" s="9" t="s">
        <v>166</v>
      </c>
      <c r="F41" s="10"/>
      <c r="G41" s="13">
        <v>209</v>
      </c>
      <c r="H41" s="11">
        <v>32</v>
      </c>
      <c r="I41" s="1">
        <v>176</v>
      </c>
      <c r="J41" s="19">
        <v>1</v>
      </c>
    </row>
    <row r="42" spans="4:10" x14ac:dyDescent="0.25">
      <c r="D42" s="72"/>
      <c r="E42" s="9" t="s">
        <v>167</v>
      </c>
      <c r="F42" s="10"/>
      <c r="G42" s="13">
        <v>190</v>
      </c>
      <c r="H42" s="11">
        <v>13</v>
      </c>
      <c r="I42" s="1">
        <v>175</v>
      </c>
      <c r="J42" s="19">
        <v>2</v>
      </c>
    </row>
    <row r="43" spans="4:10" x14ac:dyDescent="0.25">
      <c r="D43" s="72"/>
      <c r="E43" s="9" t="s">
        <v>173</v>
      </c>
      <c r="F43" s="10"/>
      <c r="G43" s="13">
        <v>1246</v>
      </c>
      <c r="H43" s="11">
        <v>206</v>
      </c>
      <c r="I43" s="1">
        <v>1030</v>
      </c>
      <c r="J43" s="19">
        <v>10</v>
      </c>
    </row>
    <row r="44" spans="4:10" x14ac:dyDescent="0.25">
      <c r="D44" s="72"/>
      <c r="E44" s="9" t="s">
        <v>161</v>
      </c>
      <c r="F44" s="10"/>
      <c r="G44" s="13">
        <v>27</v>
      </c>
      <c r="H44" s="11">
        <v>4</v>
      </c>
      <c r="I44" s="1">
        <v>23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168</v>
      </c>
      <c r="H45" s="11">
        <v>30</v>
      </c>
      <c r="I45" s="1">
        <v>136</v>
      </c>
      <c r="J45" s="19">
        <v>2</v>
      </c>
    </row>
    <row r="46" spans="4:10" x14ac:dyDescent="0.25">
      <c r="D46" s="72"/>
      <c r="E46" s="9" t="s">
        <v>163</v>
      </c>
      <c r="F46" s="10"/>
      <c r="G46" s="13">
        <v>200</v>
      </c>
      <c r="H46" s="11">
        <v>42</v>
      </c>
      <c r="I46" s="1">
        <v>156</v>
      </c>
      <c r="J46" s="19">
        <v>2</v>
      </c>
    </row>
    <row r="47" spans="4:10" x14ac:dyDescent="0.25">
      <c r="D47" s="72"/>
      <c r="E47" s="9" t="s">
        <v>164</v>
      </c>
      <c r="F47" s="10"/>
      <c r="G47" s="13">
        <v>254</v>
      </c>
      <c r="H47" s="11">
        <v>52</v>
      </c>
      <c r="I47" s="1">
        <v>200</v>
      </c>
      <c r="J47" s="19">
        <v>2</v>
      </c>
    </row>
    <row r="48" spans="4:10" x14ac:dyDescent="0.25">
      <c r="D48" s="72"/>
      <c r="E48" s="9" t="s">
        <v>165</v>
      </c>
      <c r="F48" s="10"/>
      <c r="G48" s="13">
        <v>216</v>
      </c>
      <c r="H48" s="11">
        <v>29</v>
      </c>
      <c r="I48" s="1">
        <v>187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184</v>
      </c>
      <c r="H49" s="11">
        <v>25</v>
      </c>
      <c r="I49" s="1">
        <v>158</v>
      </c>
      <c r="J49" s="19">
        <v>1</v>
      </c>
    </row>
    <row r="50" spans="4:10" x14ac:dyDescent="0.25">
      <c r="D50" s="72"/>
      <c r="E50" s="9" t="s">
        <v>167</v>
      </c>
      <c r="F50" s="10"/>
      <c r="G50" s="13">
        <v>197</v>
      </c>
      <c r="H50" s="11">
        <v>24</v>
      </c>
      <c r="I50" s="1">
        <v>170</v>
      </c>
      <c r="J50" s="19">
        <v>3</v>
      </c>
    </row>
    <row r="51" spans="4:10" x14ac:dyDescent="0.25">
      <c r="D51" s="71" t="s">
        <v>174</v>
      </c>
      <c r="E51" s="12" t="s">
        <v>175</v>
      </c>
      <c r="F51" s="7"/>
      <c r="G51" s="14">
        <v>295</v>
      </c>
      <c r="H51" s="8">
        <v>38</v>
      </c>
      <c r="I51" s="2">
        <v>252</v>
      </c>
      <c r="J51" s="20">
        <v>5</v>
      </c>
    </row>
    <row r="52" spans="4:10" x14ac:dyDescent="0.25">
      <c r="D52" s="72"/>
      <c r="E52" s="9" t="s">
        <v>176</v>
      </c>
      <c r="F52" s="10"/>
      <c r="G52" s="13">
        <v>27</v>
      </c>
      <c r="H52" s="11">
        <v>2</v>
      </c>
      <c r="I52" s="1">
        <v>25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185</v>
      </c>
      <c r="H53" s="11">
        <v>21</v>
      </c>
      <c r="I53" s="1">
        <v>161</v>
      </c>
      <c r="J53" s="19">
        <v>3</v>
      </c>
    </row>
    <row r="54" spans="4:10" x14ac:dyDescent="0.25">
      <c r="D54" s="72"/>
      <c r="E54" s="9" t="s">
        <v>178</v>
      </c>
      <c r="F54" s="10"/>
      <c r="G54" s="13">
        <v>56</v>
      </c>
      <c r="H54" s="11">
        <v>11</v>
      </c>
      <c r="I54" s="1">
        <v>43</v>
      </c>
      <c r="J54" s="19">
        <v>2</v>
      </c>
    </row>
    <row r="55" spans="4:10" x14ac:dyDescent="0.25">
      <c r="D55" s="72"/>
      <c r="E55" s="9" t="s">
        <v>179</v>
      </c>
      <c r="F55" s="10"/>
      <c r="G55" s="13">
        <v>27</v>
      </c>
      <c r="H55" s="11">
        <v>4</v>
      </c>
      <c r="I55" s="1">
        <v>23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1030</v>
      </c>
      <c r="H56" s="11">
        <v>180</v>
      </c>
      <c r="I56" s="1">
        <v>844</v>
      </c>
      <c r="J56" s="19">
        <v>6</v>
      </c>
    </row>
    <row r="57" spans="4:10" x14ac:dyDescent="0.25">
      <c r="D57" s="72"/>
      <c r="E57" s="9" t="s">
        <v>181</v>
      </c>
      <c r="F57" s="10"/>
      <c r="G57" s="13">
        <v>90</v>
      </c>
      <c r="H57" s="11">
        <v>14</v>
      </c>
      <c r="I57" s="1">
        <v>74</v>
      </c>
      <c r="J57" s="19">
        <v>2</v>
      </c>
    </row>
    <row r="58" spans="4:10" x14ac:dyDescent="0.25">
      <c r="D58" s="72"/>
      <c r="E58" s="9" t="s">
        <v>182</v>
      </c>
      <c r="F58" s="10"/>
      <c r="G58" s="13">
        <v>187</v>
      </c>
      <c r="H58" s="11">
        <v>40</v>
      </c>
      <c r="I58" s="1">
        <v>146</v>
      </c>
      <c r="J58" s="19">
        <v>1</v>
      </c>
    </row>
    <row r="59" spans="4:10" x14ac:dyDescent="0.25">
      <c r="D59" s="72"/>
      <c r="E59" s="9" t="s">
        <v>183</v>
      </c>
      <c r="F59" s="10"/>
      <c r="G59" s="13">
        <v>300</v>
      </c>
      <c r="H59" s="11">
        <v>52</v>
      </c>
      <c r="I59" s="1">
        <v>246</v>
      </c>
      <c r="J59" s="19">
        <v>2</v>
      </c>
    </row>
    <row r="60" spans="4:10" x14ac:dyDescent="0.25">
      <c r="D60" s="72"/>
      <c r="E60" s="9" t="s">
        <v>184</v>
      </c>
      <c r="F60" s="10"/>
      <c r="G60" s="13">
        <v>297</v>
      </c>
      <c r="H60" s="11">
        <v>39</v>
      </c>
      <c r="I60" s="1">
        <v>257</v>
      </c>
      <c r="J60" s="19">
        <v>1</v>
      </c>
    </row>
    <row r="61" spans="4:10" x14ac:dyDescent="0.25">
      <c r="D61" s="72"/>
      <c r="E61" s="9" t="s">
        <v>185</v>
      </c>
      <c r="F61" s="10"/>
      <c r="G61" s="13">
        <v>156</v>
      </c>
      <c r="H61" s="11">
        <v>35</v>
      </c>
      <c r="I61" s="1">
        <v>121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1166</v>
      </c>
      <c r="H62" s="11">
        <v>158</v>
      </c>
      <c r="I62" s="1">
        <v>998</v>
      </c>
      <c r="J62" s="19">
        <v>10</v>
      </c>
    </row>
    <row r="63" spans="4:10" x14ac:dyDescent="0.25">
      <c r="D63" s="72"/>
      <c r="E63" s="9" t="s">
        <v>187</v>
      </c>
      <c r="F63" s="10"/>
      <c r="G63" s="13">
        <v>350</v>
      </c>
      <c r="H63" s="11">
        <v>48</v>
      </c>
      <c r="I63" s="1">
        <v>302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388</v>
      </c>
      <c r="H64" s="11">
        <v>60</v>
      </c>
      <c r="I64" s="1">
        <v>325</v>
      </c>
      <c r="J64" s="19">
        <v>3</v>
      </c>
    </row>
    <row r="65" spans="4:10" x14ac:dyDescent="0.25">
      <c r="D65" s="72"/>
      <c r="E65" s="9" t="s">
        <v>189</v>
      </c>
      <c r="F65" s="10"/>
      <c r="G65" s="13">
        <v>116</v>
      </c>
      <c r="H65" s="11">
        <v>19</v>
      </c>
      <c r="I65" s="1">
        <v>97</v>
      </c>
      <c r="J65" s="19">
        <v>0</v>
      </c>
    </row>
    <row r="66" spans="4:10" x14ac:dyDescent="0.25">
      <c r="D66" s="72"/>
      <c r="E66" s="9" t="s">
        <v>190</v>
      </c>
      <c r="F66" s="10"/>
      <c r="G66" s="13">
        <v>302</v>
      </c>
      <c r="H66" s="11">
        <v>30</v>
      </c>
      <c r="I66" s="1">
        <v>267</v>
      </c>
      <c r="J66" s="19">
        <v>5</v>
      </c>
    </row>
    <row r="67" spans="4:10" x14ac:dyDescent="0.25">
      <c r="D67" s="73"/>
      <c r="E67" s="29" t="s">
        <v>139</v>
      </c>
      <c r="F67" s="35"/>
      <c r="G67" s="34">
        <v>10</v>
      </c>
      <c r="H67" s="30">
        <v>1</v>
      </c>
      <c r="I67" s="6">
        <v>7</v>
      </c>
      <c r="J67" s="46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&amp;CN(11)</oddFooter>
  </headerFooter>
  <rowBreaks count="1" manualBreakCount="1">
    <brk id="6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4:X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4" width="8.59765625" style="23" customWidth="1"/>
    <col min="25" max="16384" width="8.8984375" style="23"/>
  </cols>
  <sheetData>
    <row r="4" spans="2:24" x14ac:dyDescent="0.25">
      <c r="B4" s="33" t="str">
        <f xml:space="preserve"> HYPERLINK("#'目次'!B18", "[12]")</f>
        <v>[12]</v>
      </c>
      <c r="C4" s="23" t="s">
        <v>333</v>
      </c>
    </row>
    <row r="5" spans="2:24" x14ac:dyDescent="0.25">
      <c r="C5" s="23" t="s">
        <v>334</v>
      </c>
    </row>
    <row r="7" spans="2:24" x14ac:dyDescent="0.25">
      <c r="C7" s="23" t="s">
        <v>10</v>
      </c>
    </row>
    <row r="8" spans="2:24" ht="50.4" x14ac:dyDescent="0.25">
      <c r="D8" s="74"/>
      <c r="E8" s="75"/>
      <c r="F8" s="75"/>
      <c r="G8" s="39" t="s">
        <v>11</v>
      </c>
      <c r="H8" s="26" t="s">
        <v>311</v>
      </c>
      <c r="I8" s="4" t="s">
        <v>312</v>
      </c>
      <c r="J8" s="4" t="s">
        <v>313</v>
      </c>
      <c r="K8" s="4" t="s">
        <v>314</v>
      </c>
      <c r="L8" s="4" t="s">
        <v>315</v>
      </c>
      <c r="M8" s="4" t="s">
        <v>316</v>
      </c>
      <c r="N8" s="4" t="s">
        <v>317</v>
      </c>
      <c r="O8" s="4" t="s">
        <v>318</v>
      </c>
      <c r="P8" s="4" t="s">
        <v>319</v>
      </c>
      <c r="Q8" s="4" t="s">
        <v>320</v>
      </c>
      <c r="R8" s="4" t="s">
        <v>321</v>
      </c>
      <c r="S8" s="4" t="s">
        <v>322</v>
      </c>
      <c r="T8" s="4" t="s">
        <v>323</v>
      </c>
      <c r="U8" s="4" t="s">
        <v>324</v>
      </c>
      <c r="V8" s="4" t="s">
        <v>139</v>
      </c>
      <c r="W8" s="4" t="s">
        <v>286</v>
      </c>
      <c r="X8" s="37" t="s">
        <v>142</v>
      </c>
    </row>
    <row r="9" spans="2:2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38"/>
    </row>
    <row r="10" spans="2:24" x14ac:dyDescent="0.25">
      <c r="D10" s="27"/>
      <c r="E10" s="28" t="s">
        <v>11</v>
      </c>
      <c r="F10" s="36"/>
      <c r="G10" s="31">
        <v>376</v>
      </c>
      <c r="H10" s="3">
        <v>133</v>
      </c>
      <c r="I10" s="3">
        <v>159</v>
      </c>
      <c r="J10" s="3">
        <v>28</v>
      </c>
      <c r="K10" s="3">
        <v>45</v>
      </c>
      <c r="L10" s="3">
        <v>156</v>
      </c>
      <c r="M10" s="3">
        <v>1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1</v>
      </c>
      <c r="W10" s="3">
        <v>0</v>
      </c>
      <c r="X10" s="45">
        <v>1</v>
      </c>
    </row>
    <row r="11" spans="2:24" x14ac:dyDescent="0.25">
      <c r="D11" s="71" t="s">
        <v>143</v>
      </c>
      <c r="E11" s="12" t="s">
        <v>144</v>
      </c>
      <c r="F11" s="7"/>
      <c r="G11" s="14">
        <v>8</v>
      </c>
      <c r="H11" s="8">
        <v>4</v>
      </c>
      <c r="I11" s="2">
        <v>4</v>
      </c>
      <c r="J11" s="2">
        <v>1</v>
      </c>
      <c r="K11" s="2">
        <v>1</v>
      </c>
      <c r="L11" s="2">
        <v>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0">
        <v>0</v>
      </c>
    </row>
    <row r="12" spans="2:24" x14ac:dyDescent="0.25">
      <c r="D12" s="72"/>
      <c r="E12" s="9" t="s">
        <v>145</v>
      </c>
      <c r="F12" s="10"/>
      <c r="G12" s="13">
        <v>21</v>
      </c>
      <c r="H12" s="11">
        <v>6</v>
      </c>
      <c r="I12" s="1">
        <v>8</v>
      </c>
      <c r="J12" s="1">
        <v>1</v>
      </c>
      <c r="K12" s="1">
        <v>4</v>
      </c>
      <c r="L12" s="1">
        <v>8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9">
        <v>0</v>
      </c>
    </row>
    <row r="13" spans="2:24" x14ac:dyDescent="0.25">
      <c r="D13" s="72"/>
      <c r="E13" s="9" t="s">
        <v>146</v>
      </c>
      <c r="F13" s="10"/>
      <c r="G13" s="13">
        <v>160</v>
      </c>
      <c r="H13" s="11">
        <v>53</v>
      </c>
      <c r="I13" s="1">
        <v>77</v>
      </c>
      <c r="J13" s="1">
        <v>12</v>
      </c>
      <c r="K13" s="1">
        <v>17</v>
      </c>
      <c r="L13" s="1">
        <v>61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9">
        <v>1</v>
      </c>
    </row>
    <row r="14" spans="2:24" x14ac:dyDescent="0.25">
      <c r="D14" s="72"/>
      <c r="E14" s="9" t="s">
        <v>147</v>
      </c>
      <c r="F14" s="10"/>
      <c r="G14" s="13">
        <v>53</v>
      </c>
      <c r="H14" s="11">
        <v>17</v>
      </c>
      <c r="I14" s="1">
        <v>25</v>
      </c>
      <c r="J14" s="1">
        <v>2</v>
      </c>
      <c r="K14" s="1">
        <v>4</v>
      </c>
      <c r="L14" s="1">
        <v>18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9">
        <v>0</v>
      </c>
    </row>
    <row r="15" spans="2:24" x14ac:dyDescent="0.25">
      <c r="D15" s="72"/>
      <c r="E15" s="9" t="s">
        <v>148</v>
      </c>
      <c r="F15" s="10"/>
      <c r="G15" s="13">
        <v>58</v>
      </c>
      <c r="H15" s="11">
        <v>20</v>
      </c>
      <c r="I15" s="1">
        <v>27</v>
      </c>
      <c r="J15" s="1">
        <v>5</v>
      </c>
      <c r="K15" s="1">
        <v>5</v>
      </c>
      <c r="L15" s="1">
        <v>25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9">
        <v>0</v>
      </c>
    </row>
    <row r="16" spans="2:24" x14ac:dyDescent="0.25">
      <c r="D16" s="72"/>
      <c r="E16" s="9" t="s">
        <v>149</v>
      </c>
      <c r="F16" s="10"/>
      <c r="G16" s="13">
        <v>25</v>
      </c>
      <c r="H16" s="11">
        <v>12</v>
      </c>
      <c r="I16" s="1">
        <v>8</v>
      </c>
      <c r="J16" s="1">
        <v>3</v>
      </c>
      <c r="K16" s="1">
        <v>4</v>
      </c>
      <c r="L16" s="1">
        <v>14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9">
        <v>0</v>
      </c>
    </row>
    <row r="17" spans="4:24" x14ac:dyDescent="0.25">
      <c r="D17" s="72"/>
      <c r="E17" s="9" t="s">
        <v>150</v>
      </c>
      <c r="F17" s="10"/>
      <c r="G17" s="13">
        <v>6</v>
      </c>
      <c r="H17" s="11">
        <v>5</v>
      </c>
      <c r="I17" s="1">
        <v>0</v>
      </c>
      <c r="J17" s="1">
        <v>1</v>
      </c>
      <c r="K17" s="1">
        <v>0</v>
      </c>
      <c r="L17" s="1">
        <v>3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9">
        <v>0</v>
      </c>
    </row>
    <row r="18" spans="4:24" x14ac:dyDescent="0.25">
      <c r="D18" s="72"/>
      <c r="E18" s="9" t="s">
        <v>151</v>
      </c>
      <c r="F18" s="10"/>
      <c r="G18" s="13">
        <v>45</v>
      </c>
      <c r="H18" s="11">
        <v>16</v>
      </c>
      <c r="I18" s="1">
        <v>10</v>
      </c>
      <c r="J18" s="1">
        <v>3</v>
      </c>
      <c r="K18" s="1">
        <v>10</v>
      </c>
      <c r="L18" s="1">
        <v>23</v>
      </c>
      <c r="M18" s="1">
        <v>1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1</v>
      </c>
      <c r="W18" s="1">
        <v>0</v>
      </c>
      <c r="X18" s="19">
        <v>0</v>
      </c>
    </row>
    <row r="19" spans="4:24" x14ac:dyDescent="0.25">
      <c r="D19" s="71" t="s">
        <v>152</v>
      </c>
      <c r="E19" s="12" t="s">
        <v>153</v>
      </c>
      <c r="F19" s="7"/>
      <c r="G19" s="14">
        <v>120</v>
      </c>
      <c r="H19" s="8">
        <v>31</v>
      </c>
      <c r="I19" s="2">
        <v>60</v>
      </c>
      <c r="J19" s="2">
        <v>8</v>
      </c>
      <c r="K19" s="2">
        <v>9</v>
      </c>
      <c r="L19" s="2">
        <v>47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0">
        <v>0</v>
      </c>
    </row>
    <row r="20" spans="4:24" x14ac:dyDescent="0.25">
      <c r="D20" s="72"/>
      <c r="E20" s="9" t="s">
        <v>154</v>
      </c>
      <c r="F20" s="10"/>
      <c r="G20" s="13">
        <v>35</v>
      </c>
      <c r="H20" s="11">
        <v>8</v>
      </c>
      <c r="I20" s="1">
        <v>18</v>
      </c>
      <c r="J20" s="1">
        <v>2</v>
      </c>
      <c r="K20" s="1">
        <v>1</v>
      </c>
      <c r="L20" s="1">
        <v>12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9">
        <v>0</v>
      </c>
    </row>
    <row r="21" spans="4:24" x14ac:dyDescent="0.25">
      <c r="D21" s="72"/>
      <c r="E21" s="9" t="s">
        <v>155</v>
      </c>
      <c r="F21" s="10"/>
      <c r="G21" s="13">
        <v>85</v>
      </c>
      <c r="H21" s="11">
        <v>23</v>
      </c>
      <c r="I21" s="1">
        <v>42</v>
      </c>
      <c r="J21" s="1">
        <v>6</v>
      </c>
      <c r="K21" s="1">
        <v>8</v>
      </c>
      <c r="L21" s="1">
        <v>35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9">
        <v>0</v>
      </c>
    </row>
    <row r="22" spans="4:24" x14ac:dyDescent="0.25">
      <c r="D22" s="72"/>
      <c r="E22" s="9" t="s">
        <v>156</v>
      </c>
      <c r="F22" s="10"/>
      <c r="G22" s="13">
        <v>224</v>
      </c>
      <c r="H22" s="11">
        <v>91</v>
      </c>
      <c r="I22" s="1">
        <v>87</v>
      </c>
      <c r="J22" s="1">
        <v>19</v>
      </c>
      <c r="K22" s="1">
        <v>34</v>
      </c>
      <c r="L22" s="1">
        <v>97</v>
      </c>
      <c r="M22" s="1">
        <v>1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1</v>
      </c>
      <c r="W22" s="1">
        <v>0</v>
      </c>
      <c r="X22" s="19">
        <v>1</v>
      </c>
    </row>
    <row r="23" spans="4:24" x14ac:dyDescent="0.25">
      <c r="D23" s="72"/>
      <c r="E23" s="9" t="s">
        <v>157</v>
      </c>
      <c r="F23" s="10"/>
      <c r="G23" s="13">
        <v>162</v>
      </c>
      <c r="H23" s="11">
        <v>66</v>
      </c>
      <c r="I23" s="1">
        <v>70</v>
      </c>
      <c r="J23" s="1">
        <v>13</v>
      </c>
      <c r="K23" s="1">
        <v>20</v>
      </c>
      <c r="L23" s="1">
        <v>68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9">
        <v>1</v>
      </c>
    </row>
    <row r="24" spans="4:24" x14ac:dyDescent="0.25">
      <c r="D24" s="72"/>
      <c r="E24" s="9" t="s">
        <v>158</v>
      </c>
      <c r="F24" s="10"/>
      <c r="G24" s="13">
        <v>62</v>
      </c>
      <c r="H24" s="11">
        <v>25</v>
      </c>
      <c r="I24" s="1">
        <v>17</v>
      </c>
      <c r="J24" s="1">
        <v>6</v>
      </c>
      <c r="K24" s="1">
        <v>14</v>
      </c>
      <c r="L24" s="1">
        <v>29</v>
      </c>
      <c r="M24" s="1">
        <v>1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1</v>
      </c>
      <c r="W24" s="1">
        <v>0</v>
      </c>
      <c r="X24" s="19">
        <v>0</v>
      </c>
    </row>
    <row r="25" spans="4:24" x14ac:dyDescent="0.25">
      <c r="D25" s="72"/>
      <c r="E25" s="9" t="s">
        <v>159</v>
      </c>
      <c r="F25" s="10"/>
      <c r="G25" s="13">
        <v>32</v>
      </c>
      <c r="H25" s="11">
        <v>11</v>
      </c>
      <c r="I25" s="1">
        <v>12</v>
      </c>
      <c r="J25" s="1">
        <v>1</v>
      </c>
      <c r="K25" s="1">
        <v>2</v>
      </c>
      <c r="L25" s="1">
        <v>12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9">
        <v>0</v>
      </c>
    </row>
    <row r="26" spans="4:24" x14ac:dyDescent="0.25">
      <c r="D26" s="71" t="s">
        <v>160</v>
      </c>
      <c r="E26" s="12" t="s">
        <v>161</v>
      </c>
      <c r="F26" s="7"/>
      <c r="G26" s="14">
        <v>6</v>
      </c>
      <c r="H26" s="8">
        <v>0</v>
      </c>
      <c r="I26" s="2">
        <v>2</v>
      </c>
      <c r="J26" s="2">
        <v>2</v>
      </c>
      <c r="K26" s="2">
        <v>0</v>
      </c>
      <c r="L26" s="2">
        <v>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0">
        <v>0</v>
      </c>
    </row>
    <row r="27" spans="4:24" x14ac:dyDescent="0.25">
      <c r="D27" s="72"/>
      <c r="E27" s="9" t="s">
        <v>162</v>
      </c>
      <c r="F27" s="10"/>
      <c r="G27" s="13">
        <v>49</v>
      </c>
      <c r="H27" s="11">
        <v>10</v>
      </c>
      <c r="I27" s="1">
        <v>19</v>
      </c>
      <c r="J27" s="1">
        <v>7</v>
      </c>
      <c r="K27" s="1">
        <v>10</v>
      </c>
      <c r="L27" s="1">
        <v>25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9">
        <v>1</v>
      </c>
    </row>
    <row r="28" spans="4:24" x14ac:dyDescent="0.25">
      <c r="D28" s="72"/>
      <c r="E28" s="9" t="s">
        <v>163</v>
      </c>
      <c r="F28" s="10"/>
      <c r="G28" s="13">
        <v>75</v>
      </c>
      <c r="H28" s="11">
        <v>20</v>
      </c>
      <c r="I28" s="1">
        <v>34</v>
      </c>
      <c r="J28" s="1">
        <v>7</v>
      </c>
      <c r="K28" s="1">
        <v>13</v>
      </c>
      <c r="L28" s="1">
        <v>32</v>
      </c>
      <c r="M28" s="1">
        <v>1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1</v>
      </c>
      <c r="W28" s="1">
        <v>0</v>
      </c>
      <c r="X28" s="19">
        <v>0</v>
      </c>
    </row>
    <row r="29" spans="4:24" x14ac:dyDescent="0.25">
      <c r="D29" s="72"/>
      <c r="E29" s="9" t="s">
        <v>164</v>
      </c>
      <c r="F29" s="10"/>
      <c r="G29" s="13">
        <v>91</v>
      </c>
      <c r="H29" s="11">
        <v>32</v>
      </c>
      <c r="I29" s="1">
        <v>38</v>
      </c>
      <c r="J29" s="1">
        <v>7</v>
      </c>
      <c r="K29" s="1">
        <v>15</v>
      </c>
      <c r="L29" s="1">
        <v>39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9">
        <v>0</v>
      </c>
    </row>
    <row r="30" spans="4:24" x14ac:dyDescent="0.25">
      <c r="D30" s="72"/>
      <c r="E30" s="9" t="s">
        <v>165</v>
      </c>
      <c r="F30" s="10"/>
      <c r="G30" s="13">
        <v>61</v>
      </c>
      <c r="H30" s="11">
        <v>25</v>
      </c>
      <c r="I30" s="1">
        <v>27</v>
      </c>
      <c r="J30" s="1">
        <v>2</v>
      </c>
      <c r="K30" s="1">
        <v>7</v>
      </c>
      <c r="L30" s="1">
        <v>26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9">
        <v>0</v>
      </c>
    </row>
    <row r="31" spans="4:24" x14ac:dyDescent="0.25">
      <c r="D31" s="72"/>
      <c r="E31" s="9" t="s">
        <v>166</v>
      </c>
      <c r="F31" s="10"/>
      <c r="G31" s="13">
        <v>57</v>
      </c>
      <c r="H31" s="11">
        <v>22</v>
      </c>
      <c r="I31" s="1">
        <v>33</v>
      </c>
      <c r="J31" s="1">
        <v>3</v>
      </c>
      <c r="K31" s="1">
        <v>0</v>
      </c>
      <c r="L31" s="1">
        <v>16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9">
        <v>0</v>
      </c>
    </row>
    <row r="32" spans="4:24" x14ac:dyDescent="0.25">
      <c r="D32" s="72"/>
      <c r="E32" s="9" t="s">
        <v>167</v>
      </c>
      <c r="F32" s="10"/>
      <c r="G32" s="13">
        <v>37</v>
      </c>
      <c r="H32" s="11">
        <v>24</v>
      </c>
      <c r="I32" s="1">
        <v>6</v>
      </c>
      <c r="J32" s="1">
        <v>0</v>
      </c>
      <c r="K32" s="1">
        <v>0</v>
      </c>
      <c r="L32" s="1">
        <v>13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9">
        <v>0</v>
      </c>
    </row>
    <row r="33" spans="4:24" x14ac:dyDescent="0.25">
      <c r="D33" s="71" t="s">
        <v>168</v>
      </c>
      <c r="E33" s="12" t="s">
        <v>169</v>
      </c>
      <c r="F33" s="7"/>
      <c r="G33" s="14">
        <v>170</v>
      </c>
      <c r="H33" s="8">
        <v>66</v>
      </c>
      <c r="I33" s="2">
        <v>53</v>
      </c>
      <c r="J33" s="2">
        <v>16</v>
      </c>
      <c r="K33" s="2">
        <v>34</v>
      </c>
      <c r="L33" s="2">
        <v>85</v>
      </c>
      <c r="M33" s="2">
        <v>1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1</v>
      </c>
      <c r="W33" s="2">
        <v>0</v>
      </c>
      <c r="X33" s="20">
        <v>0</v>
      </c>
    </row>
    <row r="34" spans="4:24" x14ac:dyDescent="0.25">
      <c r="D34" s="72"/>
      <c r="E34" s="9" t="s">
        <v>170</v>
      </c>
      <c r="F34" s="10"/>
      <c r="G34" s="13">
        <v>206</v>
      </c>
      <c r="H34" s="11">
        <v>67</v>
      </c>
      <c r="I34" s="1">
        <v>106</v>
      </c>
      <c r="J34" s="1">
        <v>12</v>
      </c>
      <c r="K34" s="1">
        <v>11</v>
      </c>
      <c r="L34" s="1">
        <v>71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9">
        <v>1</v>
      </c>
    </row>
    <row r="35" spans="4:24" x14ac:dyDescent="0.25">
      <c r="D35" s="71" t="s">
        <v>171</v>
      </c>
      <c r="E35" s="12" t="s">
        <v>172</v>
      </c>
      <c r="F35" s="7"/>
      <c r="G35" s="14">
        <v>170</v>
      </c>
      <c r="H35" s="8">
        <v>66</v>
      </c>
      <c r="I35" s="2">
        <v>53</v>
      </c>
      <c r="J35" s="2">
        <v>16</v>
      </c>
      <c r="K35" s="2">
        <v>34</v>
      </c>
      <c r="L35" s="2">
        <v>85</v>
      </c>
      <c r="M35" s="2">
        <v>1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1</v>
      </c>
      <c r="W35" s="2">
        <v>0</v>
      </c>
      <c r="X35" s="20">
        <v>0</v>
      </c>
    </row>
    <row r="36" spans="4:24" x14ac:dyDescent="0.25">
      <c r="D36" s="72"/>
      <c r="E36" s="9" t="s">
        <v>161</v>
      </c>
      <c r="F36" s="10"/>
      <c r="G36" s="13">
        <v>2</v>
      </c>
      <c r="H36" s="11">
        <v>0</v>
      </c>
      <c r="I36" s="1">
        <v>1</v>
      </c>
      <c r="J36" s="1">
        <v>1</v>
      </c>
      <c r="K36" s="1">
        <v>0</v>
      </c>
      <c r="L36" s="1">
        <v>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9">
        <v>0</v>
      </c>
    </row>
    <row r="37" spans="4:24" x14ac:dyDescent="0.25">
      <c r="D37" s="72"/>
      <c r="E37" s="9" t="s">
        <v>162</v>
      </c>
      <c r="F37" s="10"/>
      <c r="G37" s="13">
        <v>19</v>
      </c>
      <c r="H37" s="11">
        <v>4</v>
      </c>
      <c r="I37" s="1">
        <v>5</v>
      </c>
      <c r="J37" s="1">
        <v>3</v>
      </c>
      <c r="K37" s="1">
        <v>6</v>
      </c>
      <c r="L37" s="1">
        <v>10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9">
        <v>0</v>
      </c>
    </row>
    <row r="38" spans="4:24" x14ac:dyDescent="0.25">
      <c r="D38" s="72"/>
      <c r="E38" s="9" t="s">
        <v>163</v>
      </c>
      <c r="F38" s="10"/>
      <c r="G38" s="13">
        <v>33</v>
      </c>
      <c r="H38" s="11">
        <v>12</v>
      </c>
      <c r="I38" s="1">
        <v>6</v>
      </c>
      <c r="J38" s="1">
        <v>4</v>
      </c>
      <c r="K38" s="1">
        <v>11</v>
      </c>
      <c r="L38" s="1">
        <v>18</v>
      </c>
      <c r="M38" s="1">
        <v>1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1</v>
      </c>
      <c r="W38" s="1">
        <v>0</v>
      </c>
      <c r="X38" s="19">
        <v>0</v>
      </c>
    </row>
    <row r="39" spans="4:24" x14ac:dyDescent="0.25">
      <c r="D39" s="72"/>
      <c r="E39" s="9" t="s">
        <v>164</v>
      </c>
      <c r="F39" s="10"/>
      <c r="G39" s="13">
        <v>39</v>
      </c>
      <c r="H39" s="11">
        <v>14</v>
      </c>
      <c r="I39" s="1">
        <v>11</v>
      </c>
      <c r="J39" s="1">
        <v>4</v>
      </c>
      <c r="K39" s="1">
        <v>12</v>
      </c>
      <c r="L39" s="1">
        <v>23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9">
        <v>0</v>
      </c>
    </row>
    <row r="40" spans="4:24" x14ac:dyDescent="0.25">
      <c r="D40" s="72"/>
      <c r="E40" s="9" t="s">
        <v>165</v>
      </c>
      <c r="F40" s="10"/>
      <c r="G40" s="13">
        <v>32</v>
      </c>
      <c r="H40" s="11">
        <v>14</v>
      </c>
      <c r="I40" s="1">
        <v>9</v>
      </c>
      <c r="J40" s="1">
        <v>2</v>
      </c>
      <c r="K40" s="1">
        <v>5</v>
      </c>
      <c r="L40" s="1">
        <v>19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9">
        <v>0</v>
      </c>
    </row>
    <row r="41" spans="4:24" x14ac:dyDescent="0.25">
      <c r="D41" s="72"/>
      <c r="E41" s="9" t="s">
        <v>166</v>
      </c>
      <c r="F41" s="10"/>
      <c r="G41" s="13">
        <v>32</v>
      </c>
      <c r="H41" s="11">
        <v>13</v>
      </c>
      <c r="I41" s="1">
        <v>19</v>
      </c>
      <c r="J41" s="1">
        <v>2</v>
      </c>
      <c r="K41" s="1">
        <v>0</v>
      </c>
      <c r="L41" s="1">
        <v>10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9">
        <v>0</v>
      </c>
    </row>
    <row r="42" spans="4:24" x14ac:dyDescent="0.25">
      <c r="D42" s="72"/>
      <c r="E42" s="9" t="s">
        <v>167</v>
      </c>
      <c r="F42" s="10"/>
      <c r="G42" s="13">
        <v>13</v>
      </c>
      <c r="H42" s="11">
        <v>9</v>
      </c>
      <c r="I42" s="1">
        <v>2</v>
      </c>
      <c r="J42" s="1">
        <v>0</v>
      </c>
      <c r="K42" s="1">
        <v>0</v>
      </c>
      <c r="L42" s="1">
        <v>4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9">
        <v>0</v>
      </c>
    </row>
    <row r="43" spans="4:24" x14ac:dyDescent="0.25">
      <c r="D43" s="72"/>
      <c r="E43" s="9" t="s">
        <v>173</v>
      </c>
      <c r="F43" s="10"/>
      <c r="G43" s="13">
        <v>206</v>
      </c>
      <c r="H43" s="11">
        <v>67</v>
      </c>
      <c r="I43" s="1">
        <v>106</v>
      </c>
      <c r="J43" s="1">
        <v>12</v>
      </c>
      <c r="K43" s="1">
        <v>11</v>
      </c>
      <c r="L43" s="1">
        <v>71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9">
        <v>1</v>
      </c>
    </row>
    <row r="44" spans="4:24" x14ac:dyDescent="0.25">
      <c r="D44" s="72"/>
      <c r="E44" s="9" t="s">
        <v>161</v>
      </c>
      <c r="F44" s="10"/>
      <c r="G44" s="13">
        <v>4</v>
      </c>
      <c r="H44" s="11">
        <v>0</v>
      </c>
      <c r="I44" s="1">
        <v>1</v>
      </c>
      <c r="J44" s="1">
        <v>1</v>
      </c>
      <c r="K44" s="1">
        <v>0</v>
      </c>
      <c r="L44" s="1">
        <v>4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9">
        <v>0</v>
      </c>
    </row>
    <row r="45" spans="4:24" x14ac:dyDescent="0.25">
      <c r="D45" s="72"/>
      <c r="E45" s="9" t="s">
        <v>162</v>
      </c>
      <c r="F45" s="10"/>
      <c r="G45" s="13">
        <v>30</v>
      </c>
      <c r="H45" s="11">
        <v>6</v>
      </c>
      <c r="I45" s="1">
        <v>14</v>
      </c>
      <c r="J45" s="1">
        <v>4</v>
      </c>
      <c r="K45" s="1">
        <v>4</v>
      </c>
      <c r="L45" s="1">
        <v>15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9">
        <v>1</v>
      </c>
    </row>
    <row r="46" spans="4:24" x14ac:dyDescent="0.25">
      <c r="D46" s="72"/>
      <c r="E46" s="9" t="s">
        <v>163</v>
      </c>
      <c r="F46" s="10"/>
      <c r="G46" s="13">
        <v>42</v>
      </c>
      <c r="H46" s="11">
        <v>8</v>
      </c>
      <c r="I46" s="1">
        <v>28</v>
      </c>
      <c r="J46" s="1">
        <v>3</v>
      </c>
      <c r="K46" s="1">
        <v>2</v>
      </c>
      <c r="L46" s="1">
        <v>14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9">
        <v>0</v>
      </c>
    </row>
    <row r="47" spans="4:24" x14ac:dyDescent="0.25">
      <c r="D47" s="72"/>
      <c r="E47" s="9" t="s">
        <v>164</v>
      </c>
      <c r="F47" s="10"/>
      <c r="G47" s="13">
        <v>52</v>
      </c>
      <c r="H47" s="11">
        <v>18</v>
      </c>
      <c r="I47" s="1">
        <v>27</v>
      </c>
      <c r="J47" s="1">
        <v>3</v>
      </c>
      <c r="K47" s="1">
        <v>3</v>
      </c>
      <c r="L47" s="1">
        <v>16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9">
        <v>0</v>
      </c>
    </row>
    <row r="48" spans="4:24" x14ac:dyDescent="0.25">
      <c r="D48" s="72"/>
      <c r="E48" s="9" t="s">
        <v>165</v>
      </c>
      <c r="F48" s="10"/>
      <c r="G48" s="13">
        <v>29</v>
      </c>
      <c r="H48" s="11">
        <v>11</v>
      </c>
      <c r="I48" s="1">
        <v>18</v>
      </c>
      <c r="J48" s="1">
        <v>0</v>
      </c>
      <c r="K48" s="1">
        <v>2</v>
      </c>
      <c r="L48" s="1">
        <v>7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9">
        <v>0</v>
      </c>
    </row>
    <row r="49" spans="4:24" x14ac:dyDescent="0.25">
      <c r="D49" s="72"/>
      <c r="E49" s="9" t="s">
        <v>166</v>
      </c>
      <c r="F49" s="10"/>
      <c r="G49" s="13">
        <v>25</v>
      </c>
      <c r="H49" s="11">
        <v>9</v>
      </c>
      <c r="I49" s="1">
        <v>14</v>
      </c>
      <c r="J49" s="1">
        <v>1</v>
      </c>
      <c r="K49" s="1">
        <v>0</v>
      </c>
      <c r="L49" s="1">
        <v>6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9">
        <v>0</v>
      </c>
    </row>
    <row r="50" spans="4:24" x14ac:dyDescent="0.25">
      <c r="D50" s="72"/>
      <c r="E50" s="9" t="s">
        <v>167</v>
      </c>
      <c r="F50" s="10"/>
      <c r="G50" s="13">
        <v>24</v>
      </c>
      <c r="H50" s="11">
        <v>15</v>
      </c>
      <c r="I50" s="1">
        <v>4</v>
      </c>
      <c r="J50" s="1">
        <v>0</v>
      </c>
      <c r="K50" s="1">
        <v>0</v>
      </c>
      <c r="L50" s="1">
        <v>9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9">
        <v>0</v>
      </c>
    </row>
    <row r="51" spans="4:24" x14ac:dyDescent="0.25">
      <c r="D51" s="71" t="s">
        <v>174</v>
      </c>
      <c r="E51" s="12" t="s">
        <v>175</v>
      </c>
      <c r="F51" s="7"/>
      <c r="G51" s="14">
        <v>38</v>
      </c>
      <c r="H51" s="8">
        <v>12</v>
      </c>
      <c r="I51" s="2">
        <v>23</v>
      </c>
      <c r="J51" s="2">
        <v>2</v>
      </c>
      <c r="K51" s="2">
        <v>3</v>
      </c>
      <c r="L51" s="2">
        <v>15</v>
      </c>
      <c r="M51" s="2">
        <v>1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1</v>
      </c>
      <c r="W51" s="2">
        <v>0</v>
      </c>
      <c r="X51" s="20">
        <v>0</v>
      </c>
    </row>
    <row r="52" spans="4:24" x14ac:dyDescent="0.25">
      <c r="D52" s="72"/>
      <c r="E52" s="9" t="s">
        <v>176</v>
      </c>
      <c r="F52" s="10"/>
      <c r="G52" s="13">
        <v>2</v>
      </c>
      <c r="H52" s="11">
        <v>0</v>
      </c>
      <c r="I52" s="1">
        <v>0</v>
      </c>
      <c r="J52" s="1">
        <v>0</v>
      </c>
      <c r="K52" s="1">
        <v>1</v>
      </c>
      <c r="L52" s="1">
        <v>0</v>
      </c>
      <c r="M52" s="1">
        <v>1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1</v>
      </c>
      <c r="W52" s="1">
        <v>0</v>
      </c>
      <c r="X52" s="19">
        <v>0</v>
      </c>
    </row>
    <row r="53" spans="4:24" x14ac:dyDescent="0.25">
      <c r="D53" s="72"/>
      <c r="E53" s="9" t="s">
        <v>177</v>
      </c>
      <c r="F53" s="10"/>
      <c r="G53" s="13">
        <v>21</v>
      </c>
      <c r="H53" s="11">
        <v>8</v>
      </c>
      <c r="I53" s="1">
        <v>12</v>
      </c>
      <c r="J53" s="1">
        <v>0</v>
      </c>
      <c r="K53" s="1">
        <v>2</v>
      </c>
      <c r="L53" s="1">
        <v>9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9">
        <v>0</v>
      </c>
    </row>
    <row r="54" spans="4:24" x14ac:dyDescent="0.25">
      <c r="D54" s="72"/>
      <c r="E54" s="9" t="s">
        <v>178</v>
      </c>
      <c r="F54" s="10"/>
      <c r="G54" s="13">
        <v>11</v>
      </c>
      <c r="H54" s="11">
        <v>1</v>
      </c>
      <c r="I54" s="1">
        <v>9</v>
      </c>
      <c r="J54" s="1">
        <v>0</v>
      </c>
      <c r="K54" s="1">
        <v>0</v>
      </c>
      <c r="L54" s="1">
        <v>2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9">
        <v>0</v>
      </c>
    </row>
    <row r="55" spans="4:24" x14ac:dyDescent="0.25">
      <c r="D55" s="72"/>
      <c r="E55" s="9" t="s">
        <v>179</v>
      </c>
      <c r="F55" s="10"/>
      <c r="G55" s="13">
        <v>4</v>
      </c>
      <c r="H55" s="11">
        <v>3</v>
      </c>
      <c r="I55" s="1">
        <v>2</v>
      </c>
      <c r="J55" s="1">
        <v>2</v>
      </c>
      <c r="K55" s="1">
        <v>0</v>
      </c>
      <c r="L55" s="1">
        <v>4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9">
        <v>0</v>
      </c>
    </row>
    <row r="56" spans="4:24" x14ac:dyDescent="0.25">
      <c r="D56" s="72"/>
      <c r="E56" s="9" t="s">
        <v>180</v>
      </c>
      <c r="F56" s="10"/>
      <c r="G56" s="13">
        <v>180</v>
      </c>
      <c r="H56" s="11">
        <v>65</v>
      </c>
      <c r="I56" s="1">
        <v>69</v>
      </c>
      <c r="J56" s="1">
        <v>16</v>
      </c>
      <c r="K56" s="1">
        <v>37</v>
      </c>
      <c r="L56" s="1">
        <v>81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9">
        <v>0</v>
      </c>
    </row>
    <row r="57" spans="4:24" x14ac:dyDescent="0.25">
      <c r="D57" s="72"/>
      <c r="E57" s="9" t="s">
        <v>181</v>
      </c>
      <c r="F57" s="10"/>
      <c r="G57" s="13">
        <v>14</v>
      </c>
      <c r="H57" s="11">
        <v>7</v>
      </c>
      <c r="I57" s="1">
        <v>5</v>
      </c>
      <c r="J57" s="1">
        <v>0</v>
      </c>
      <c r="K57" s="1">
        <v>1</v>
      </c>
      <c r="L57" s="1">
        <v>7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9">
        <v>0</v>
      </c>
    </row>
    <row r="58" spans="4:24" x14ac:dyDescent="0.25">
      <c r="D58" s="72"/>
      <c r="E58" s="9" t="s">
        <v>182</v>
      </c>
      <c r="F58" s="10"/>
      <c r="G58" s="13">
        <v>40</v>
      </c>
      <c r="H58" s="11">
        <v>15</v>
      </c>
      <c r="I58" s="1">
        <v>17</v>
      </c>
      <c r="J58" s="1">
        <v>4</v>
      </c>
      <c r="K58" s="1">
        <v>10</v>
      </c>
      <c r="L58" s="1">
        <v>20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9">
        <v>0</v>
      </c>
    </row>
    <row r="59" spans="4:24" x14ac:dyDescent="0.25">
      <c r="D59" s="72"/>
      <c r="E59" s="9" t="s">
        <v>183</v>
      </c>
      <c r="F59" s="10"/>
      <c r="G59" s="13">
        <v>52</v>
      </c>
      <c r="H59" s="11">
        <v>20</v>
      </c>
      <c r="I59" s="1">
        <v>22</v>
      </c>
      <c r="J59" s="1">
        <v>6</v>
      </c>
      <c r="K59" s="1">
        <v>6</v>
      </c>
      <c r="L59" s="1">
        <v>17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9">
        <v>0</v>
      </c>
    </row>
    <row r="60" spans="4:24" x14ac:dyDescent="0.25">
      <c r="D60" s="72"/>
      <c r="E60" s="9" t="s">
        <v>184</v>
      </c>
      <c r="F60" s="10"/>
      <c r="G60" s="13">
        <v>39</v>
      </c>
      <c r="H60" s="11">
        <v>13</v>
      </c>
      <c r="I60" s="1">
        <v>9</v>
      </c>
      <c r="J60" s="1">
        <v>4</v>
      </c>
      <c r="K60" s="1">
        <v>8</v>
      </c>
      <c r="L60" s="1">
        <v>21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9">
        <v>0</v>
      </c>
    </row>
    <row r="61" spans="4:24" x14ac:dyDescent="0.25">
      <c r="D61" s="72"/>
      <c r="E61" s="9" t="s">
        <v>185</v>
      </c>
      <c r="F61" s="10"/>
      <c r="G61" s="13">
        <v>35</v>
      </c>
      <c r="H61" s="11">
        <v>10</v>
      </c>
      <c r="I61" s="1">
        <v>16</v>
      </c>
      <c r="J61" s="1">
        <v>2</v>
      </c>
      <c r="K61" s="1">
        <v>12</v>
      </c>
      <c r="L61" s="1">
        <v>16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9">
        <v>0</v>
      </c>
    </row>
    <row r="62" spans="4:24" x14ac:dyDescent="0.25">
      <c r="D62" s="72"/>
      <c r="E62" s="9" t="s">
        <v>186</v>
      </c>
      <c r="F62" s="10"/>
      <c r="G62" s="13">
        <v>158</v>
      </c>
      <c r="H62" s="11">
        <v>56</v>
      </c>
      <c r="I62" s="1">
        <v>67</v>
      </c>
      <c r="J62" s="1">
        <v>10</v>
      </c>
      <c r="K62" s="1">
        <v>5</v>
      </c>
      <c r="L62" s="1">
        <v>60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9">
        <v>1</v>
      </c>
    </row>
    <row r="63" spans="4:24" x14ac:dyDescent="0.25">
      <c r="D63" s="72"/>
      <c r="E63" s="9" t="s">
        <v>187</v>
      </c>
      <c r="F63" s="10"/>
      <c r="G63" s="13">
        <v>48</v>
      </c>
      <c r="H63" s="11">
        <v>19</v>
      </c>
      <c r="I63" s="1">
        <v>24</v>
      </c>
      <c r="J63" s="1">
        <v>2</v>
      </c>
      <c r="K63" s="1">
        <v>2</v>
      </c>
      <c r="L63" s="1">
        <v>13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9">
        <v>0</v>
      </c>
    </row>
    <row r="64" spans="4:24" x14ac:dyDescent="0.25">
      <c r="D64" s="72"/>
      <c r="E64" s="9" t="s">
        <v>188</v>
      </c>
      <c r="F64" s="10"/>
      <c r="G64" s="13">
        <v>60</v>
      </c>
      <c r="H64" s="11">
        <v>20</v>
      </c>
      <c r="I64" s="1">
        <v>29</v>
      </c>
      <c r="J64" s="1">
        <v>2</v>
      </c>
      <c r="K64" s="1">
        <v>0</v>
      </c>
      <c r="L64" s="1">
        <v>24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9">
        <v>0</v>
      </c>
    </row>
    <row r="65" spans="4:24" x14ac:dyDescent="0.25">
      <c r="D65" s="72"/>
      <c r="E65" s="9" t="s">
        <v>189</v>
      </c>
      <c r="F65" s="10"/>
      <c r="G65" s="13">
        <v>19</v>
      </c>
      <c r="H65" s="11">
        <v>1</v>
      </c>
      <c r="I65" s="1">
        <v>5</v>
      </c>
      <c r="J65" s="1">
        <v>6</v>
      </c>
      <c r="K65" s="1">
        <v>3</v>
      </c>
      <c r="L65" s="1">
        <v>12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9">
        <v>1</v>
      </c>
    </row>
    <row r="66" spans="4:24" x14ac:dyDescent="0.25">
      <c r="D66" s="72"/>
      <c r="E66" s="9" t="s">
        <v>190</v>
      </c>
      <c r="F66" s="10"/>
      <c r="G66" s="13">
        <v>30</v>
      </c>
      <c r="H66" s="11">
        <v>15</v>
      </c>
      <c r="I66" s="1">
        <v>8</v>
      </c>
      <c r="J66" s="1">
        <v>0</v>
      </c>
      <c r="K66" s="1">
        <v>0</v>
      </c>
      <c r="L66" s="1">
        <v>11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9">
        <v>0</v>
      </c>
    </row>
    <row r="67" spans="4:24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&amp;CN(12)</oddFooter>
  </headerFooter>
  <rowBreaks count="1" manualBreakCount="1">
    <brk id="6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HYPERLINK("#'目次'!B19", "[13]")</f>
        <v>[13]</v>
      </c>
      <c r="C4" s="23" t="s">
        <v>337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338</v>
      </c>
      <c r="I8" s="4" t="s">
        <v>339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579</v>
      </c>
      <c r="I10" s="3">
        <v>2420</v>
      </c>
      <c r="J10" s="45">
        <v>1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26</v>
      </c>
      <c r="I11" s="2">
        <v>94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40</v>
      </c>
      <c r="I12" s="1">
        <v>180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191</v>
      </c>
      <c r="I13" s="1">
        <v>859</v>
      </c>
      <c r="J13" s="19">
        <v>0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92</v>
      </c>
      <c r="I14" s="1">
        <v>448</v>
      </c>
      <c r="J14" s="19">
        <v>0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91</v>
      </c>
      <c r="I15" s="1">
        <v>389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48</v>
      </c>
      <c r="I16" s="1">
        <v>131</v>
      </c>
      <c r="J16" s="19">
        <v>1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15</v>
      </c>
      <c r="I17" s="1">
        <v>75</v>
      </c>
      <c r="J17" s="19">
        <v>0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76</v>
      </c>
      <c r="I18" s="1">
        <v>244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212</v>
      </c>
      <c r="I19" s="2">
        <v>688</v>
      </c>
      <c r="J19" s="20">
        <v>0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44</v>
      </c>
      <c r="I20" s="1">
        <v>176</v>
      </c>
      <c r="J20" s="19">
        <v>0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168</v>
      </c>
      <c r="I21" s="1">
        <v>512</v>
      </c>
      <c r="J21" s="19">
        <v>0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324</v>
      </c>
      <c r="I22" s="1">
        <v>1535</v>
      </c>
      <c r="J22" s="19">
        <v>1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226</v>
      </c>
      <c r="I23" s="1">
        <v>994</v>
      </c>
      <c r="J23" s="19">
        <v>0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98</v>
      </c>
      <c r="I24" s="1">
        <v>541</v>
      </c>
      <c r="J24" s="19">
        <v>1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43</v>
      </c>
      <c r="I25" s="1">
        <v>197</v>
      </c>
      <c r="J25" s="19">
        <v>0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23</v>
      </c>
      <c r="I26" s="2">
        <v>52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76</v>
      </c>
      <c r="I27" s="1">
        <v>298</v>
      </c>
      <c r="J27" s="19">
        <v>0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91</v>
      </c>
      <c r="I28" s="1">
        <v>346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139</v>
      </c>
      <c r="I29" s="1">
        <v>443</v>
      </c>
      <c r="J29" s="19">
        <v>0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97</v>
      </c>
      <c r="I30" s="1">
        <v>432</v>
      </c>
      <c r="J30" s="19">
        <v>0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78</v>
      </c>
      <c r="I31" s="1">
        <v>411</v>
      </c>
      <c r="J31" s="19">
        <v>0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75</v>
      </c>
      <c r="I32" s="1">
        <v>438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348</v>
      </c>
      <c r="I33" s="2">
        <v>1154</v>
      </c>
      <c r="J33" s="20">
        <v>1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231</v>
      </c>
      <c r="I34" s="1">
        <v>1266</v>
      </c>
      <c r="J34" s="19">
        <v>0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348</v>
      </c>
      <c r="I35" s="2">
        <v>1154</v>
      </c>
      <c r="J35" s="20">
        <v>1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11</v>
      </c>
      <c r="I36" s="1">
        <v>30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40</v>
      </c>
      <c r="I37" s="1">
        <v>153</v>
      </c>
      <c r="J37" s="19">
        <v>0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59</v>
      </c>
      <c r="I38" s="1">
        <v>164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81</v>
      </c>
      <c r="I39" s="1">
        <v>218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58</v>
      </c>
      <c r="I40" s="1">
        <v>209</v>
      </c>
      <c r="J40" s="19">
        <v>0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51</v>
      </c>
      <c r="I41" s="1">
        <v>190</v>
      </c>
      <c r="J41" s="19">
        <v>0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48</v>
      </c>
      <c r="I42" s="1">
        <v>190</v>
      </c>
      <c r="J42" s="19">
        <v>1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231</v>
      </c>
      <c r="I43" s="1">
        <v>1266</v>
      </c>
      <c r="J43" s="19">
        <v>0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12</v>
      </c>
      <c r="I44" s="1">
        <v>22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36</v>
      </c>
      <c r="I45" s="1">
        <v>145</v>
      </c>
      <c r="J45" s="19">
        <v>0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32</v>
      </c>
      <c r="I46" s="1">
        <v>182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58</v>
      </c>
      <c r="I47" s="1">
        <v>225</v>
      </c>
      <c r="J47" s="19">
        <v>0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39</v>
      </c>
      <c r="I48" s="1">
        <v>223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27</v>
      </c>
      <c r="I49" s="1">
        <v>221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27</v>
      </c>
      <c r="I50" s="1">
        <v>248</v>
      </c>
      <c r="J50" s="19">
        <v>0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63</v>
      </c>
      <c r="I51" s="2">
        <v>284</v>
      </c>
      <c r="J51" s="20">
        <v>0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5</v>
      </c>
      <c r="I52" s="1">
        <v>24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37</v>
      </c>
      <c r="I53" s="1">
        <v>179</v>
      </c>
      <c r="J53" s="19">
        <v>0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15</v>
      </c>
      <c r="I54" s="1">
        <v>53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6</v>
      </c>
      <c r="I55" s="1">
        <v>28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293</v>
      </c>
      <c r="I56" s="1">
        <v>931</v>
      </c>
      <c r="J56" s="19">
        <v>0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41</v>
      </c>
      <c r="I57" s="1">
        <v>66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49</v>
      </c>
      <c r="I58" s="1">
        <v>181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102</v>
      </c>
      <c r="I59" s="1">
        <v>264</v>
      </c>
      <c r="J59" s="19">
        <v>0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67</v>
      </c>
      <c r="I60" s="1">
        <v>274</v>
      </c>
      <c r="J60" s="19">
        <v>0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34</v>
      </c>
      <c r="I61" s="1">
        <v>146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223</v>
      </c>
      <c r="I62" s="1">
        <v>1205</v>
      </c>
      <c r="J62" s="19">
        <v>1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63</v>
      </c>
      <c r="I63" s="1">
        <v>338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61</v>
      </c>
      <c r="I64" s="1">
        <v>430</v>
      </c>
      <c r="J64" s="19">
        <v>0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43</v>
      </c>
      <c r="I65" s="1">
        <v>109</v>
      </c>
      <c r="J65" s="19">
        <v>0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53</v>
      </c>
      <c r="I66" s="1">
        <v>318</v>
      </c>
      <c r="J66" s="19">
        <v>1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10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&amp;CN(13)</oddFooter>
  </headerFooter>
  <rowBreaks count="1" manualBreakCount="1">
    <brk id="6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4:B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63" width="8.59765625" style="23" customWidth="1"/>
    <col min="64" max="16384" width="8.8984375" style="23"/>
  </cols>
  <sheetData>
    <row r="4" spans="2:63" x14ac:dyDescent="0.25">
      <c r="B4" s="33" t="str">
        <f xml:space="preserve"> HYPERLINK("#'目次'!B20", "[14]")</f>
        <v>[14]</v>
      </c>
      <c r="C4" s="23" t="s">
        <v>341</v>
      </c>
    </row>
    <row r="5" spans="2:63" x14ac:dyDescent="0.25">
      <c r="C5" s="23" t="s">
        <v>342</v>
      </c>
    </row>
    <row r="7" spans="2:63" x14ac:dyDescent="0.25">
      <c r="C7" s="23" t="s">
        <v>10</v>
      </c>
    </row>
    <row r="8" spans="2:63" ht="75.599999999999994" x14ac:dyDescent="0.25">
      <c r="D8" s="74"/>
      <c r="E8" s="75"/>
      <c r="F8" s="75"/>
      <c r="G8" s="39" t="s">
        <v>11</v>
      </c>
      <c r="H8" s="26" t="s">
        <v>343</v>
      </c>
      <c r="I8" s="4" t="s">
        <v>344</v>
      </c>
      <c r="J8" s="4" t="s">
        <v>345</v>
      </c>
      <c r="K8" s="4" t="s">
        <v>346</v>
      </c>
      <c r="L8" s="4" t="s">
        <v>347</v>
      </c>
      <c r="M8" s="4" t="s">
        <v>348</v>
      </c>
      <c r="N8" s="4" t="s">
        <v>349</v>
      </c>
      <c r="O8" s="4" t="s">
        <v>350</v>
      </c>
      <c r="P8" s="4" t="s">
        <v>351</v>
      </c>
      <c r="Q8" s="4" t="s">
        <v>352</v>
      </c>
      <c r="R8" s="4" t="s">
        <v>353</v>
      </c>
      <c r="S8" s="4" t="s">
        <v>354</v>
      </c>
      <c r="T8" s="4" t="s">
        <v>355</v>
      </c>
      <c r="U8" s="4" t="s">
        <v>356</v>
      </c>
      <c r="V8" s="4" t="s">
        <v>47</v>
      </c>
      <c r="W8" s="4" t="s">
        <v>357</v>
      </c>
      <c r="X8" s="4" t="s">
        <v>358</v>
      </c>
      <c r="Y8" s="4" t="s">
        <v>359</v>
      </c>
      <c r="Z8" s="4" t="s">
        <v>360</v>
      </c>
      <c r="AA8" s="4" t="s">
        <v>361</v>
      </c>
      <c r="AB8" s="4" t="s">
        <v>362</v>
      </c>
      <c r="AC8" s="4" t="s">
        <v>363</v>
      </c>
      <c r="AD8" s="4" t="s">
        <v>364</v>
      </c>
      <c r="AE8" s="4" t="s">
        <v>86</v>
      </c>
      <c r="AF8" s="4" t="s">
        <v>18</v>
      </c>
      <c r="AG8" s="4" t="s">
        <v>24</v>
      </c>
      <c r="AH8" s="4" t="s">
        <v>365</v>
      </c>
      <c r="AI8" s="4" t="s">
        <v>366</v>
      </c>
      <c r="AJ8" s="4" t="s">
        <v>31</v>
      </c>
      <c r="AK8" s="4" t="s">
        <v>32</v>
      </c>
      <c r="AL8" s="4" t="s">
        <v>367</v>
      </c>
      <c r="AM8" s="4" t="s">
        <v>368</v>
      </c>
      <c r="AN8" s="4" t="s">
        <v>369</v>
      </c>
      <c r="AO8" s="4" t="s">
        <v>43</v>
      </c>
      <c r="AP8" s="4" t="s">
        <v>44</v>
      </c>
      <c r="AQ8" s="4" t="s">
        <v>370</v>
      </c>
      <c r="AR8" s="4" t="s">
        <v>106</v>
      </c>
      <c r="AS8" s="4" t="s">
        <v>371</v>
      </c>
      <c r="AT8" s="4" t="s">
        <v>372</v>
      </c>
      <c r="AU8" s="4" t="s">
        <v>373</v>
      </c>
      <c r="AV8" s="4" t="s">
        <v>374</v>
      </c>
      <c r="AW8" s="4" t="s">
        <v>114</v>
      </c>
      <c r="AX8" s="4" t="s">
        <v>56</v>
      </c>
      <c r="AY8" s="4" t="s">
        <v>58</v>
      </c>
      <c r="AZ8" s="4" t="s">
        <v>123</v>
      </c>
      <c r="BA8" s="4" t="s">
        <v>375</v>
      </c>
      <c r="BB8" s="4" t="s">
        <v>376</v>
      </c>
      <c r="BC8" s="4" t="s">
        <v>66</v>
      </c>
      <c r="BD8" s="4" t="s">
        <v>132</v>
      </c>
      <c r="BE8" s="4" t="s">
        <v>377</v>
      </c>
      <c r="BF8" s="4" t="s">
        <v>74</v>
      </c>
      <c r="BG8" s="4" t="s">
        <v>138</v>
      </c>
      <c r="BH8" s="4" t="s">
        <v>139</v>
      </c>
      <c r="BI8" s="4" t="s">
        <v>140</v>
      </c>
      <c r="BJ8" s="4" t="s">
        <v>378</v>
      </c>
      <c r="BK8" s="37" t="s">
        <v>142</v>
      </c>
    </row>
    <row r="9" spans="2:63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38"/>
    </row>
    <row r="10" spans="2:63" x14ac:dyDescent="0.25">
      <c r="D10" s="27"/>
      <c r="E10" s="28" t="s">
        <v>11</v>
      </c>
      <c r="F10" s="36"/>
      <c r="G10" s="31">
        <v>579</v>
      </c>
      <c r="H10" s="3">
        <v>261</v>
      </c>
      <c r="I10" s="3">
        <v>85</v>
      </c>
      <c r="J10" s="3">
        <v>26</v>
      </c>
      <c r="K10" s="3">
        <v>89</v>
      </c>
      <c r="L10" s="3">
        <v>1</v>
      </c>
      <c r="M10" s="3">
        <v>12</v>
      </c>
      <c r="N10" s="3">
        <v>4</v>
      </c>
      <c r="O10" s="3">
        <v>38</v>
      </c>
      <c r="P10" s="3">
        <v>30</v>
      </c>
      <c r="Q10" s="3">
        <v>28</v>
      </c>
      <c r="R10" s="3">
        <v>4</v>
      </c>
      <c r="S10" s="3">
        <v>27</v>
      </c>
      <c r="T10" s="3">
        <v>2</v>
      </c>
      <c r="U10" s="3">
        <v>23</v>
      </c>
      <c r="V10" s="3">
        <v>13</v>
      </c>
      <c r="W10" s="3">
        <v>18</v>
      </c>
      <c r="X10" s="3">
        <v>17</v>
      </c>
      <c r="Y10" s="3">
        <v>3</v>
      </c>
      <c r="Z10" s="3">
        <v>15</v>
      </c>
      <c r="AA10" s="3">
        <v>5</v>
      </c>
      <c r="AB10" s="3">
        <v>23</v>
      </c>
      <c r="AC10" s="3">
        <v>5</v>
      </c>
      <c r="AD10" s="3">
        <v>6</v>
      </c>
      <c r="AE10" s="3">
        <v>1</v>
      </c>
      <c r="AF10" s="3">
        <v>3</v>
      </c>
      <c r="AG10" s="3">
        <v>4</v>
      </c>
      <c r="AH10" s="3">
        <v>1</v>
      </c>
      <c r="AI10" s="3">
        <v>1</v>
      </c>
      <c r="AJ10" s="3">
        <v>1</v>
      </c>
      <c r="AK10" s="3">
        <v>2</v>
      </c>
      <c r="AL10" s="3">
        <v>6</v>
      </c>
      <c r="AM10" s="3">
        <v>1</v>
      </c>
      <c r="AN10" s="3">
        <v>1</v>
      </c>
      <c r="AO10" s="3">
        <v>6</v>
      </c>
      <c r="AP10" s="3">
        <v>1</v>
      </c>
      <c r="AQ10" s="3">
        <v>2</v>
      </c>
      <c r="AR10" s="3">
        <v>1</v>
      </c>
      <c r="AS10" s="3">
        <v>1</v>
      </c>
      <c r="AT10" s="3">
        <v>1</v>
      </c>
      <c r="AU10" s="3">
        <v>2</v>
      </c>
      <c r="AV10" s="3">
        <v>1</v>
      </c>
      <c r="AW10" s="3">
        <v>1</v>
      </c>
      <c r="AX10" s="3">
        <v>3</v>
      </c>
      <c r="AY10" s="3">
        <v>2</v>
      </c>
      <c r="AZ10" s="3">
        <v>1</v>
      </c>
      <c r="BA10" s="3">
        <v>1</v>
      </c>
      <c r="BB10" s="3">
        <v>1</v>
      </c>
      <c r="BC10" s="3">
        <v>1</v>
      </c>
      <c r="BD10" s="3">
        <v>1</v>
      </c>
      <c r="BE10" s="3">
        <v>1</v>
      </c>
      <c r="BF10" s="3">
        <v>4</v>
      </c>
      <c r="BG10" s="3">
        <v>1</v>
      </c>
      <c r="BH10" s="3">
        <v>0</v>
      </c>
      <c r="BI10" s="3">
        <v>788</v>
      </c>
      <c r="BJ10" s="3">
        <v>0</v>
      </c>
      <c r="BK10" s="45">
        <v>2</v>
      </c>
    </row>
    <row r="11" spans="2:63" x14ac:dyDescent="0.25">
      <c r="D11" s="71" t="s">
        <v>143</v>
      </c>
      <c r="E11" s="12" t="s">
        <v>144</v>
      </c>
      <c r="F11" s="7"/>
      <c r="G11" s="14">
        <v>26</v>
      </c>
      <c r="H11" s="8">
        <v>13</v>
      </c>
      <c r="I11" s="2">
        <v>8</v>
      </c>
      <c r="J11" s="2">
        <v>1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1</v>
      </c>
      <c r="R11" s="2">
        <v>0</v>
      </c>
      <c r="S11" s="2">
        <v>1</v>
      </c>
      <c r="T11" s="2">
        <v>0</v>
      </c>
      <c r="U11" s="2">
        <v>0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1</v>
      </c>
      <c r="AC11" s="2">
        <v>0</v>
      </c>
      <c r="AD11" s="2">
        <v>0</v>
      </c>
      <c r="AE11" s="2">
        <v>1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1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30</v>
      </c>
      <c r="BJ11" s="2">
        <v>0</v>
      </c>
      <c r="BK11" s="20">
        <v>0</v>
      </c>
    </row>
    <row r="12" spans="2:63" x14ac:dyDescent="0.25">
      <c r="D12" s="72"/>
      <c r="E12" s="9" t="s">
        <v>145</v>
      </c>
      <c r="F12" s="10"/>
      <c r="G12" s="13">
        <v>40</v>
      </c>
      <c r="H12" s="11">
        <v>14</v>
      </c>
      <c r="I12" s="1">
        <v>9</v>
      </c>
      <c r="J12" s="1">
        <v>2</v>
      </c>
      <c r="K12" s="1">
        <v>6</v>
      </c>
      <c r="L12" s="1">
        <v>0</v>
      </c>
      <c r="M12" s="1">
        <v>1</v>
      </c>
      <c r="N12" s="1">
        <v>1</v>
      </c>
      <c r="O12" s="1">
        <v>6</v>
      </c>
      <c r="P12" s="1">
        <v>5</v>
      </c>
      <c r="Q12" s="1">
        <v>1</v>
      </c>
      <c r="R12" s="1">
        <v>1</v>
      </c>
      <c r="S12" s="1">
        <v>2</v>
      </c>
      <c r="T12" s="1">
        <v>0</v>
      </c>
      <c r="U12" s="1">
        <v>1</v>
      </c>
      <c r="V12" s="1">
        <v>2</v>
      </c>
      <c r="W12" s="1">
        <v>1</v>
      </c>
      <c r="X12" s="1">
        <v>3</v>
      </c>
      <c r="Y12" s="1">
        <v>0</v>
      </c>
      <c r="Z12" s="1">
        <v>1</v>
      </c>
      <c r="AA12" s="1">
        <v>0</v>
      </c>
      <c r="AB12" s="1">
        <v>0</v>
      </c>
      <c r="AC12" s="1">
        <v>1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57</v>
      </c>
      <c r="BJ12" s="1">
        <v>0</v>
      </c>
      <c r="BK12" s="19">
        <v>0</v>
      </c>
    </row>
    <row r="13" spans="2:63" x14ac:dyDescent="0.25">
      <c r="D13" s="72"/>
      <c r="E13" s="9" t="s">
        <v>146</v>
      </c>
      <c r="F13" s="10"/>
      <c r="G13" s="13">
        <v>191</v>
      </c>
      <c r="H13" s="11">
        <v>93</v>
      </c>
      <c r="I13" s="1">
        <v>14</v>
      </c>
      <c r="J13" s="1">
        <v>10</v>
      </c>
      <c r="K13" s="1">
        <v>29</v>
      </c>
      <c r="L13" s="1">
        <v>0</v>
      </c>
      <c r="M13" s="1">
        <v>7</v>
      </c>
      <c r="N13" s="1">
        <v>0</v>
      </c>
      <c r="O13" s="1">
        <v>10</v>
      </c>
      <c r="P13" s="1">
        <v>10</v>
      </c>
      <c r="Q13" s="1">
        <v>11</v>
      </c>
      <c r="R13" s="1">
        <v>2</v>
      </c>
      <c r="S13" s="1">
        <v>9</v>
      </c>
      <c r="T13" s="1">
        <v>0</v>
      </c>
      <c r="U13" s="1">
        <v>8</v>
      </c>
      <c r="V13" s="1">
        <v>2</v>
      </c>
      <c r="W13" s="1">
        <v>4</v>
      </c>
      <c r="X13" s="1">
        <v>6</v>
      </c>
      <c r="Y13" s="1">
        <v>2</v>
      </c>
      <c r="Z13" s="1">
        <v>7</v>
      </c>
      <c r="AA13" s="1">
        <v>3</v>
      </c>
      <c r="AB13" s="1">
        <v>8</v>
      </c>
      <c r="AC13" s="1">
        <v>1</v>
      </c>
      <c r="AD13" s="1">
        <v>2</v>
      </c>
      <c r="AE13" s="1">
        <v>0</v>
      </c>
      <c r="AF13" s="1">
        <v>2</v>
      </c>
      <c r="AG13" s="1">
        <v>0</v>
      </c>
      <c r="AH13" s="1">
        <v>0</v>
      </c>
      <c r="AI13" s="1">
        <v>1</v>
      </c>
      <c r="AJ13" s="1">
        <v>0</v>
      </c>
      <c r="AK13" s="1">
        <v>0</v>
      </c>
      <c r="AL13" s="1">
        <v>2</v>
      </c>
      <c r="AM13" s="1">
        <v>0</v>
      </c>
      <c r="AN13" s="1">
        <v>0</v>
      </c>
      <c r="AO13" s="1">
        <v>4</v>
      </c>
      <c r="AP13" s="1">
        <v>1</v>
      </c>
      <c r="AQ13" s="1">
        <v>1</v>
      </c>
      <c r="AR13" s="1">
        <v>0</v>
      </c>
      <c r="AS13" s="1">
        <v>0</v>
      </c>
      <c r="AT13" s="1">
        <v>0</v>
      </c>
      <c r="AU13" s="1">
        <v>2</v>
      </c>
      <c r="AV13" s="1">
        <v>0</v>
      </c>
      <c r="AW13" s="1">
        <v>0</v>
      </c>
      <c r="AX13" s="1">
        <v>1</v>
      </c>
      <c r="AY13" s="1">
        <v>0</v>
      </c>
      <c r="AZ13" s="1">
        <v>0</v>
      </c>
      <c r="BA13" s="1">
        <v>1</v>
      </c>
      <c r="BB13" s="1">
        <v>0</v>
      </c>
      <c r="BC13" s="1">
        <v>0</v>
      </c>
      <c r="BD13" s="1">
        <v>1</v>
      </c>
      <c r="BE13" s="1">
        <v>0</v>
      </c>
      <c r="BF13" s="1">
        <v>1</v>
      </c>
      <c r="BG13" s="1">
        <v>1</v>
      </c>
      <c r="BH13" s="1">
        <v>0</v>
      </c>
      <c r="BI13" s="1">
        <v>256</v>
      </c>
      <c r="BJ13" s="1">
        <v>0</v>
      </c>
      <c r="BK13" s="19">
        <v>1</v>
      </c>
    </row>
    <row r="14" spans="2:63" x14ac:dyDescent="0.25">
      <c r="D14" s="72"/>
      <c r="E14" s="9" t="s">
        <v>147</v>
      </c>
      <c r="F14" s="10"/>
      <c r="G14" s="13">
        <v>92</v>
      </c>
      <c r="H14" s="11">
        <v>40</v>
      </c>
      <c r="I14" s="1">
        <v>18</v>
      </c>
      <c r="J14" s="1">
        <v>5</v>
      </c>
      <c r="K14" s="1">
        <v>22</v>
      </c>
      <c r="L14" s="1">
        <v>0</v>
      </c>
      <c r="M14" s="1">
        <v>1</v>
      </c>
      <c r="N14" s="1">
        <v>2</v>
      </c>
      <c r="O14" s="1">
        <v>7</v>
      </c>
      <c r="P14" s="1">
        <v>1</v>
      </c>
      <c r="Q14" s="1">
        <v>5</v>
      </c>
      <c r="R14" s="1">
        <v>0</v>
      </c>
      <c r="S14" s="1">
        <v>1</v>
      </c>
      <c r="T14" s="1">
        <v>1</v>
      </c>
      <c r="U14" s="1">
        <v>3</v>
      </c>
      <c r="V14" s="1">
        <v>1</v>
      </c>
      <c r="W14" s="1">
        <v>4</v>
      </c>
      <c r="X14" s="1">
        <v>3</v>
      </c>
      <c r="Y14" s="1">
        <v>1</v>
      </c>
      <c r="Z14" s="1">
        <v>1</v>
      </c>
      <c r="AA14" s="1">
        <v>1</v>
      </c>
      <c r="AB14" s="1">
        <v>3</v>
      </c>
      <c r="AC14" s="1">
        <v>2</v>
      </c>
      <c r="AD14" s="1">
        <v>0</v>
      </c>
      <c r="AE14" s="1">
        <v>0</v>
      </c>
      <c r="AF14" s="1">
        <v>1</v>
      </c>
      <c r="AG14" s="1">
        <v>0</v>
      </c>
      <c r="AH14" s="1">
        <v>0</v>
      </c>
      <c r="AI14" s="1">
        <v>0</v>
      </c>
      <c r="AJ14" s="1">
        <v>1</v>
      </c>
      <c r="AK14" s="1">
        <v>1</v>
      </c>
      <c r="AL14" s="1">
        <v>2</v>
      </c>
      <c r="AM14" s="1">
        <v>1</v>
      </c>
      <c r="AN14" s="1">
        <v>0</v>
      </c>
      <c r="AO14" s="1">
        <v>1</v>
      </c>
      <c r="AP14" s="1">
        <v>0</v>
      </c>
      <c r="AQ14" s="1">
        <v>0</v>
      </c>
      <c r="AR14" s="1">
        <v>0</v>
      </c>
      <c r="AS14" s="1">
        <v>1</v>
      </c>
      <c r="AT14" s="1">
        <v>0</v>
      </c>
      <c r="AU14" s="1">
        <v>0</v>
      </c>
      <c r="AV14" s="1">
        <v>0</v>
      </c>
      <c r="AW14" s="1">
        <v>0</v>
      </c>
      <c r="AX14" s="1">
        <v>1</v>
      </c>
      <c r="AY14" s="1">
        <v>2</v>
      </c>
      <c r="AZ14" s="1">
        <v>0</v>
      </c>
      <c r="BA14" s="1">
        <v>0</v>
      </c>
      <c r="BB14" s="1">
        <v>1</v>
      </c>
      <c r="BC14" s="1">
        <v>0</v>
      </c>
      <c r="BD14" s="1">
        <v>0</v>
      </c>
      <c r="BE14" s="1">
        <v>0</v>
      </c>
      <c r="BF14" s="1">
        <v>1</v>
      </c>
      <c r="BG14" s="1">
        <v>0</v>
      </c>
      <c r="BH14" s="1">
        <v>0</v>
      </c>
      <c r="BI14" s="1">
        <v>135</v>
      </c>
      <c r="BJ14" s="1">
        <v>0</v>
      </c>
      <c r="BK14" s="19">
        <v>0</v>
      </c>
    </row>
    <row r="15" spans="2:63" x14ac:dyDescent="0.25">
      <c r="D15" s="72"/>
      <c r="E15" s="9" t="s">
        <v>148</v>
      </c>
      <c r="F15" s="10"/>
      <c r="G15" s="13">
        <v>91</v>
      </c>
      <c r="H15" s="11">
        <v>46</v>
      </c>
      <c r="I15" s="1">
        <v>18</v>
      </c>
      <c r="J15" s="1">
        <v>4</v>
      </c>
      <c r="K15" s="1">
        <v>10</v>
      </c>
      <c r="L15" s="1">
        <v>1</v>
      </c>
      <c r="M15" s="1">
        <v>3</v>
      </c>
      <c r="N15" s="1">
        <v>1</v>
      </c>
      <c r="O15" s="1">
        <v>3</v>
      </c>
      <c r="P15" s="1">
        <v>4</v>
      </c>
      <c r="Q15" s="1">
        <v>5</v>
      </c>
      <c r="R15" s="1">
        <v>1</v>
      </c>
      <c r="S15" s="1">
        <v>6</v>
      </c>
      <c r="T15" s="1">
        <v>0</v>
      </c>
      <c r="U15" s="1">
        <v>5</v>
      </c>
      <c r="V15" s="1">
        <v>2</v>
      </c>
      <c r="W15" s="1">
        <v>5</v>
      </c>
      <c r="X15" s="1">
        <v>1</v>
      </c>
      <c r="Y15" s="1">
        <v>0</v>
      </c>
      <c r="Z15" s="1">
        <v>1</v>
      </c>
      <c r="AA15" s="1">
        <v>1</v>
      </c>
      <c r="AB15" s="1">
        <v>4</v>
      </c>
      <c r="AC15" s="1">
        <v>1</v>
      </c>
      <c r="AD15" s="1">
        <v>2</v>
      </c>
      <c r="AE15" s="1">
        <v>0</v>
      </c>
      <c r="AF15" s="1">
        <v>0</v>
      </c>
      <c r="AG15" s="1">
        <v>2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1</v>
      </c>
      <c r="AP15" s="1">
        <v>0</v>
      </c>
      <c r="AQ15" s="1">
        <v>0</v>
      </c>
      <c r="AR15" s="1">
        <v>0</v>
      </c>
      <c r="AS15" s="1">
        <v>0</v>
      </c>
      <c r="AT15" s="1">
        <v>1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</v>
      </c>
      <c r="BD15" s="1">
        <v>0</v>
      </c>
      <c r="BE15" s="1">
        <v>0</v>
      </c>
      <c r="BF15" s="1">
        <v>1</v>
      </c>
      <c r="BG15" s="1">
        <v>0</v>
      </c>
      <c r="BH15" s="1">
        <v>0</v>
      </c>
      <c r="BI15" s="1">
        <v>131</v>
      </c>
      <c r="BJ15" s="1">
        <v>0</v>
      </c>
      <c r="BK15" s="19">
        <v>0</v>
      </c>
    </row>
    <row r="16" spans="2:63" x14ac:dyDescent="0.25">
      <c r="D16" s="72"/>
      <c r="E16" s="9" t="s">
        <v>149</v>
      </c>
      <c r="F16" s="10"/>
      <c r="G16" s="13">
        <v>48</v>
      </c>
      <c r="H16" s="11">
        <v>26</v>
      </c>
      <c r="I16" s="1">
        <v>11</v>
      </c>
      <c r="J16" s="1">
        <v>3</v>
      </c>
      <c r="K16" s="1">
        <v>10</v>
      </c>
      <c r="L16" s="1">
        <v>0</v>
      </c>
      <c r="M16" s="1">
        <v>0</v>
      </c>
      <c r="N16" s="1">
        <v>0</v>
      </c>
      <c r="O16" s="1">
        <v>4</v>
      </c>
      <c r="P16" s="1">
        <v>1</v>
      </c>
      <c r="Q16" s="1">
        <v>0</v>
      </c>
      <c r="R16" s="1">
        <v>0</v>
      </c>
      <c r="S16" s="1">
        <v>1</v>
      </c>
      <c r="T16" s="1">
        <v>1</v>
      </c>
      <c r="U16" s="1">
        <v>3</v>
      </c>
      <c r="V16" s="1">
        <v>3</v>
      </c>
      <c r="W16" s="1">
        <v>1</v>
      </c>
      <c r="X16" s="1">
        <v>0</v>
      </c>
      <c r="Y16" s="1">
        <v>0</v>
      </c>
      <c r="Z16" s="1">
        <v>0</v>
      </c>
      <c r="AA16" s="1">
        <v>0</v>
      </c>
      <c r="AB16" s="1">
        <v>3</v>
      </c>
      <c r="AC16" s="1">
        <v>0</v>
      </c>
      <c r="AD16" s="1">
        <v>0</v>
      </c>
      <c r="AE16" s="1">
        <v>0</v>
      </c>
      <c r="AF16" s="1">
        <v>0</v>
      </c>
      <c r="AG16" s="1">
        <v>1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68</v>
      </c>
      <c r="BJ16" s="1">
        <v>0</v>
      </c>
      <c r="BK16" s="19">
        <v>0</v>
      </c>
    </row>
    <row r="17" spans="4:63" x14ac:dyDescent="0.25">
      <c r="D17" s="72"/>
      <c r="E17" s="9" t="s">
        <v>150</v>
      </c>
      <c r="F17" s="10"/>
      <c r="G17" s="13">
        <v>15</v>
      </c>
      <c r="H17" s="11">
        <v>0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">
        <v>4</v>
      </c>
      <c r="P17" s="1">
        <v>1</v>
      </c>
      <c r="Q17" s="1">
        <v>1</v>
      </c>
      <c r="R17" s="1">
        <v>0</v>
      </c>
      <c r="S17" s="1">
        <v>2</v>
      </c>
      <c r="T17" s="1">
        <v>0</v>
      </c>
      <c r="U17" s="1">
        <v>1</v>
      </c>
      <c r="V17" s="1">
        <v>0</v>
      </c>
      <c r="W17" s="1">
        <v>0</v>
      </c>
      <c r="X17" s="1">
        <v>1</v>
      </c>
      <c r="Y17" s="1">
        <v>0</v>
      </c>
      <c r="Z17" s="1">
        <v>2</v>
      </c>
      <c r="AA17" s="1">
        <v>0</v>
      </c>
      <c r="AB17" s="1">
        <v>2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1</v>
      </c>
      <c r="AL17" s="1">
        <v>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1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18</v>
      </c>
      <c r="BJ17" s="1">
        <v>0</v>
      </c>
      <c r="BK17" s="19">
        <v>0</v>
      </c>
    </row>
    <row r="18" spans="4:63" x14ac:dyDescent="0.25">
      <c r="D18" s="72"/>
      <c r="E18" s="9" t="s">
        <v>151</v>
      </c>
      <c r="F18" s="10"/>
      <c r="G18" s="13">
        <v>76</v>
      </c>
      <c r="H18" s="11">
        <v>29</v>
      </c>
      <c r="I18" s="1">
        <v>7</v>
      </c>
      <c r="J18" s="1">
        <v>0</v>
      </c>
      <c r="K18" s="1">
        <v>11</v>
      </c>
      <c r="L18" s="1">
        <v>0</v>
      </c>
      <c r="M18" s="1">
        <v>0</v>
      </c>
      <c r="N18" s="1">
        <v>0</v>
      </c>
      <c r="O18" s="1">
        <v>4</v>
      </c>
      <c r="P18" s="1">
        <v>8</v>
      </c>
      <c r="Q18" s="1">
        <v>4</v>
      </c>
      <c r="R18" s="1">
        <v>0</v>
      </c>
      <c r="S18" s="1">
        <v>5</v>
      </c>
      <c r="T18" s="1">
        <v>0</v>
      </c>
      <c r="U18" s="1">
        <v>2</v>
      </c>
      <c r="V18" s="1">
        <v>3</v>
      </c>
      <c r="W18" s="1">
        <v>2</v>
      </c>
      <c r="X18" s="1">
        <v>3</v>
      </c>
      <c r="Y18" s="1">
        <v>0</v>
      </c>
      <c r="Z18" s="1">
        <v>3</v>
      </c>
      <c r="AA18" s="1">
        <v>0</v>
      </c>
      <c r="AB18" s="1">
        <v>2</v>
      </c>
      <c r="AC18" s="1">
        <v>0</v>
      </c>
      <c r="AD18" s="1">
        <v>2</v>
      </c>
      <c r="AE18" s="1">
        <v>0</v>
      </c>
      <c r="AF18" s="1">
        <v>0</v>
      </c>
      <c r="AG18" s="1">
        <v>1</v>
      </c>
      <c r="AH18" s="1">
        <v>1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1</v>
      </c>
      <c r="AR18" s="1">
        <v>0</v>
      </c>
      <c r="AS18" s="1">
        <v>0</v>
      </c>
      <c r="AT18" s="1">
        <v>0</v>
      </c>
      <c r="AU18" s="1">
        <v>0</v>
      </c>
      <c r="AV18" s="1">
        <v>1</v>
      </c>
      <c r="AW18" s="1">
        <v>0</v>
      </c>
      <c r="AX18" s="1">
        <v>1</v>
      </c>
      <c r="AY18" s="1">
        <v>0</v>
      </c>
      <c r="AZ18" s="1">
        <v>1</v>
      </c>
      <c r="BA18" s="1">
        <v>0</v>
      </c>
      <c r="BB18" s="1">
        <v>0</v>
      </c>
      <c r="BC18" s="1">
        <v>0</v>
      </c>
      <c r="BD18" s="1">
        <v>0</v>
      </c>
      <c r="BE18" s="1">
        <v>1</v>
      </c>
      <c r="BF18" s="1">
        <v>1</v>
      </c>
      <c r="BG18" s="1">
        <v>0</v>
      </c>
      <c r="BH18" s="1">
        <v>0</v>
      </c>
      <c r="BI18" s="1">
        <v>93</v>
      </c>
      <c r="BJ18" s="1">
        <v>0</v>
      </c>
      <c r="BK18" s="19">
        <v>1</v>
      </c>
    </row>
    <row r="19" spans="4:63" x14ac:dyDescent="0.25">
      <c r="D19" s="71" t="s">
        <v>152</v>
      </c>
      <c r="E19" s="12" t="s">
        <v>153</v>
      </c>
      <c r="F19" s="7"/>
      <c r="G19" s="14">
        <v>212</v>
      </c>
      <c r="H19" s="8">
        <v>113</v>
      </c>
      <c r="I19" s="2">
        <v>22</v>
      </c>
      <c r="J19" s="2">
        <v>6</v>
      </c>
      <c r="K19" s="2">
        <v>42</v>
      </c>
      <c r="L19" s="2">
        <v>1</v>
      </c>
      <c r="M19" s="2">
        <v>5</v>
      </c>
      <c r="N19" s="2">
        <v>2</v>
      </c>
      <c r="O19" s="2">
        <v>12</v>
      </c>
      <c r="P19" s="2">
        <v>11</v>
      </c>
      <c r="Q19" s="2">
        <v>7</v>
      </c>
      <c r="R19" s="2">
        <v>3</v>
      </c>
      <c r="S19" s="2">
        <v>13</v>
      </c>
      <c r="T19" s="2">
        <v>2</v>
      </c>
      <c r="U19" s="2">
        <v>7</v>
      </c>
      <c r="V19" s="2">
        <v>4</v>
      </c>
      <c r="W19" s="2">
        <v>5</v>
      </c>
      <c r="X19" s="2">
        <v>10</v>
      </c>
      <c r="Y19" s="2">
        <v>0</v>
      </c>
      <c r="Z19" s="2">
        <v>4</v>
      </c>
      <c r="AA19" s="2">
        <v>3</v>
      </c>
      <c r="AB19" s="2">
        <v>8</v>
      </c>
      <c r="AC19" s="2">
        <v>2</v>
      </c>
      <c r="AD19" s="2">
        <v>4</v>
      </c>
      <c r="AE19" s="2">
        <v>0</v>
      </c>
      <c r="AF19" s="2">
        <v>1</v>
      </c>
      <c r="AG19" s="2">
        <v>3</v>
      </c>
      <c r="AH19" s="2">
        <v>0</v>
      </c>
      <c r="AI19" s="2">
        <v>1</v>
      </c>
      <c r="AJ19" s="2">
        <v>0</v>
      </c>
      <c r="AK19" s="2">
        <v>1</v>
      </c>
      <c r="AL19" s="2">
        <v>1</v>
      </c>
      <c r="AM19" s="2">
        <v>1</v>
      </c>
      <c r="AN19" s="2">
        <v>0</v>
      </c>
      <c r="AO19" s="2">
        <v>1</v>
      </c>
      <c r="AP19" s="2">
        <v>1</v>
      </c>
      <c r="AQ19" s="2">
        <v>2</v>
      </c>
      <c r="AR19" s="2">
        <v>1</v>
      </c>
      <c r="AS19" s="2">
        <v>0</v>
      </c>
      <c r="AT19" s="2">
        <v>1</v>
      </c>
      <c r="AU19" s="2">
        <v>1</v>
      </c>
      <c r="AV19" s="2">
        <v>0</v>
      </c>
      <c r="AW19" s="2">
        <v>0</v>
      </c>
      <c r="AX19" s="2">
        <v>0</v>
      </c>
      <c r="AY19" s="2">
        <v>1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1</v>
      </c>
      <c r="BG19" s="2">
        <v>1</v>
      </c>
      <c r="BH19" s="2">
        <v>0</v>
      </c>
      <c r="BI19" s="2">
        <v>304</v>
      </c>
      <c r="BJ19" s="2">
        <v>0</v>
      </c>
      <c r="BK19" s="20">
        <v>0</v>
      </c>
    </row>
    <row r="20" spans="4:63" x14ac:dyDescent="0.25">
      <c r="D20" s="72"/>
      <c r="E20" s="9" t="s">
        <v>154</v>
      </c>
      <c r="F20" s="10"/>
      <c r="G20" s="13">
        <v>44</v>
      </c>
      <c r="H20" s="11">
        <v>22</v>
      </c>
      <c r="I20" s="1">
        <v>3</v>
      </c>
      <c r="J20" s="1">
        <v>2</v>
      </c>
      <c r="K20" s="1">
        <v>8</v>
      </c>
      <c r="L20" s="1">
        <v>0</v>
      </c>
      <c r="M20" s="1">
        <v>3</v>
      </c>
      <c r="N20" s="1">
        <v>0</v>
      </c>
      <c r="O20" s="1">
        <v>0</v>
      </c>
      <c r="P20" s="1">
        <v>3</v>
      </c>
      <c r="Q20" s="1">
        <v>3</v>
      </c>
      <c r="R20" s="1">
        <v>1</v>
      </c>
      <c r="S20" s="1">
        <v>3</v>
      </c>
      <c r="T20" s="1">
        <v>0</v>
      </c>
      <c r="U20" s="1">
        <v>1</v>
      </c>
      <c r="V20" s="1">
        <v>1</v>
      </c>
      <c r="W20" s="1">
        <v>0</v>
      </c>
      <c r="X20" s="1">
        <v>2</v>
      </c>
      <c r="Y20" s="1">
        <v>0</v>
      </c>
      <c r="Z20" s="1">
        <v>0</v>
      </c>
      <c r="AA20" s="1">
        <v>1</v>
      </c>
      <c r="AB20" s="1">
        <v>3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1</v>
      </c>
      <c r="AP20" s="1">
        <v>0</v>
      </c>
      <c r="AQ20" s="1">
        <v>1</v>
      </c>
      <c r="AR20" s="1">
        <v>0</v>
      </c>
      <c r="AS20" s="1">
        <v>0</v>
      </c>
      <c r="AT20" s="1">
        <v>0</v>
      </c>
      <c r="AU20" s="1">
        <v>1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</v>
      </c>
      <c r="BG20" s="1">
        <v>0</v>
      </c>
      <c r="BH20" s="1">
        <v>0</v>
      </c>
      <c r="BI20" s="1">
        <v>60</v>
      </c>
      <c r="BJ20" s="1">
        <v>0</v>
      </c>
      <c r="BK20" s="19">
        <v>0</v>
      </c>
    </row>
    <row r="21" spans="4:63" x14ac:dyDescent="0.25">
      <c r="D21" s="72"/>
      <c r="E21" s="9" t="s">
        <v>155</v>
      </c>
      <c r="F21" s="10"/>
      <c r="G21" s="13">
        <v>168</v>
      </c>
      <c r="H21" s="11">
        <v>91</v>
      </c>
      <c r="I21" s="1">
        <v>19</v>
      </c>
      <c r="J21" s="1">
        <v>4</v>
      </c>
      <c r="K21" s="1">
        <v>34</v>
      </c>
      <c r="L21" s="1">
        <v>1</v>
      </c>
      <c r="M21" s="1">
        <v>2</v>
      </c>
      <c r="N21" s="1">
        <v>2</v>
      </c>
      <c r="O21" s="1">
        <v>12</v>
      </c>
      <c r="P21" s="1">
        <v>8</v>
      </c>
      <c r="Q21" s="1">
        <v>4</v>
      </c>
      <c r="R21" s="1">
        <v>2</v>
      </c>
      <c r="S21" s="1">
        <v>10</v>
      </c>
      <c r="T21" s="1">
        <v>2</v>
      </c>
      <c r="U21" s="1">
        <v>6</v>
      </c>
      <c r="V21" s="1">
        <v>3</v>
      </c>
      <c r="W21" s="1">
        <v>5</v>
      </c>
      <c r="X21" s="1">
        <v>8</v>
      </c>
      <c r="Y21" s="1">
        <v>0</v>
      </c>
      <c r="Z21" s="1">
        <v>4</v>
      </c>
      <c r="AA21" s="1">
        <v>2</v>
      </c>
      <c r="AB21" s="1">
        <v>5</v>
      </c>
      <c r="AC21" s="1">
        <v>2</v>
      </c>
      <c r="AD21" s="1">
        <v>4</v>
      </c>
      <c r="AE21" s="1">
        <v>0</v>
      </c>
      <c r="AF21" s="1">
        <v>1</v>
      </c>
      <c r="AG21" s="1">
        <v>3</v>
      </c>
      <c r="AH21" s="1">
        <v>0</v>
      </c>
      <c r="AI21" s="1">
        <v>1</v>
      </c>
      <c r="AJ21" s="1">
        <v>0</v>
      </c>
      <c r="AK21" s="1">
        <v>1</v>
      </c>
      <c r="AL21" s="1">
        <v>1</v>
      </c>
      <c r="AM21" s="1">
        <v>1</v>
      </c>
      <c r="AN21" s="1">
        <v>0</v>
      </c>
      <c r="AO21" s="1">
        <v>0</v>
      </c>
      <c r="AP21" s="1">
        <v>1</v>
      </c>
      <c r="AQ21" s="1">
        <v>1</v>
      </c>
      <c r="AR21" s="1">
        <v>1</v>
      </c>
      <c r="AS21" s="1">
        <v>0</v>
      </c>
      <c r="AT21" s="1">
        <v>1</v>
      </c>
      <c r="AU21" s="1">
        <v>0</v>
      </c>
      <c r="AV21" s="1">
        <v>0</v>
      </c>
      <c r="AW21" s="1">
        <v>0</v>
      </c>
      <c r="AX21" s="1">
        <v>0</v>
      </c>
      <c r="AY21" s="1">
        <v>1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1</v>
      </c>
      <c r="BH21" s="1">
        <v>0</v>
      </c>
      <c r="BI21" s="1">
        <v>244</v>
      </c>
      <c r="BJ21" s="1">
        <v>0</v>
      </c>
      <c r="BK21" s="19">
        <v>0</v>
      </c>
    </row>
    <row r="22" spans="4:63" x14ac:dyDescent="0.25">
      <c r="D22" s="72"/>
      <c r="E22" s="9" t="s">
        <v>156</v>
      </c>
      <c r="F22" s="10"/>
      <c r="G22" s="13">
        <v>324</v>
      </c>
      <c r="H22" s="11">
        <v>129</v>
      </c>
      <c r="I22" s="1">
        <v>57</v>
      </c>
      <c r="J22" s="1">
        <v>20</v>
      </c>
      <c r="K22" s="1">
        <v>44</v>
      </c>
      <c r="L22" s="1">
        <v>0</v>
      </c>
      <c r="M22" s="1">
        <v>6</v>
      </c>
      <c r="N22" s="1">
        <v>1</v>
      </c>
      <c r="O22" s="1">
        <v>21</v>
      </c>
      <c r="P22" s="1">
        <v>18</v>
      </c>
      <c r="Q22" s="1">
        <v>17</v>
      </c>
      <c r="R22" s="1">
        <v>1</v>
      </c>
      <c r="S22" s="1">
        <v>12</v>
      </c>
      <c r="T22" s="1">
        <v>0</v>
      </c>
      <c r="U22" s="1">
        <v>15</v>
      </c>
      <c r="V22" s="1">
        <v>7</v>
      </c>
      <c r="W22" s="1">
        <v>11</v>
      </c>
      <c r="X22" s="1">
        <v>5</v>
      </c>
      <c r="Y22" s="1">
        <v>3</v>
      </c>
      <c r="Z22" s="1">
        <v>8</v>
      </c>
      <c r="AA22" s="1">
        <v>1</v>
      </c>
      <c r="AB22" s="1">
        <v>14</v>
      </c>
      <c r="AC22" s="1">
        <v>3</v>
      </c>
      <c r="AD22" s="1">
        <v>2</v>
      </c>
      <c r="AE22" s="1">
        <v>1</v>
      </c>
      <c r="AF22" s="1">
        <v>2</v>
      </c>
      <c r="AG22" s="1">
        <v>1</v>
      </c>
      <c r="AH22" s="1">
        <v>1</v>
      </c>
      <c r="AI22" s="1">
        <v>0</v>
      </c>
      <c r="AJ22" s="1">
        <v>1</v>
      </c>
      <c r="AK22" s="1">
        <v>1</v>
      </c>
      <c r="AL22" s="1">
        <v>5</v>
      </c>
      <c r="AM22" s="1">
        <v>0</v>
      </c>
      <c r="AN22" s="1">
        <v>1</v>
      </c>
      <c r="AO22" s="1">
        <v>4</v>
      </c>
      <c r="AP22" s="1">
        <v>0</v>
      </c>
      <c r="AQ22" s="1">
        <v>0</v>
      </c>
      <c r="AR22" s="1">
        <v>0</v>
      </c>
      <c r="AS22" s="1">
        <v>1</v>
      </c>
      <c r="AT22" s="1">
        <v>0</v>
      </c>
      <c r="AU22" s="1">
        <v>1</v>
      </c>
      <c r="AV22" s="1">
        <v>0</v>
      </c>
      <c r="AW22" s="1">
        <v>1</v>
      </c>
      <c r="AX22" s="1">
        <v>3</v>
      </c>
      <c r="AY22" s="1">
        <v>1</v>
      </c>
      <c r="AZ22" s="1">
        <v>1</v>
      </c>
      <c r="BA22" s="1">
        <v>1</v>
      </c>
      <c r="BB22" s="1">
        <v>1</v>
      </c>
      <c r="BC22" s="1">
        <v>1</v>
      </c>
      <c r="BD22" s="1">
        <v>1</v>
      </c>
      <c r="BE22" s="1">
        <v>1</v>
      </c>
      <c r="BF22" s="1">
        <v>3</v>
      </c>
      <c r="BG22" s="1">
        <v>0</v>
      </c>
      <c r="BH22" s="1">
        <v>0</v>
      </c>
      <c r="BI22" s="1">
        <v>428</v>
      </c>
      <c r="BJ22" s="1">
        <v>0</v>
      </c>
      <c r="BK22" s="19">
        <v>0</v>
      </c>
    </row>
    <row r="23" spans="4:63" x14ac:dyDescent="0.25">
      <c r="D23" s="72"/>
      <c r="E23" s="9" t="s">
        <v>157</v>
      </c>
      <c r="F23" s="10"/>
      <c r="G23" s="13">
        <v>226</v>
      </c>
      <c r="H23" s="11">
        <v>92</v>
      </c>
      <c r="I23" s="1">
        <v>39</v>
      </c>
      <c r="J23" s="1">
        <v>10</v>
      </c>
      <c r="K23" s="1">
        <v>31</v>
      </c>
      <c r="L23" s="1">
        <v>0</v>
      </c>
      <c r="M23" s="1">
        <v>5</v>
      </c>
      <c r="N23" s="1">
        <v>0</v>
      </c>
      <c r="O23" s="1">
        <v>17</v>
      </c>
      <c r="P23" s="1">
        <v>13</v>
      </c>
      <c r="Q23" s="1">
        <v>12</v>
      </c>
      <c r="R23" s="1">
        <v>1</v>
      </c>
      <c r="S23" s="1">
        <v>6</v>
      </c>
      <c r="T23" s="1">
        <v>0</v>
      </c>
      <c r="U23" s="1">
        <v>10</v>
      </c>
      <c r="V23" s="1">
        <v>6</v>
      </c>
      <c r="W23" s="1">
        <v>8</v>
      </c>
      <c r="X23" s="1">
        <v>2</v>
      </c>
      <c r="Y23" s="1">
        <v>2</v>
      </c>
      <c r="Z23" s="1">
        <v>5</v>
      </c>
      <c r="AA23" s="1">
        <v>0</v>
      </c>
      <c r="AB23" s="1">
        <v>10</v>
      </c>
      <c r="AC23" s="1">
        <v>3</v>
      </c>
      <c r="AD23" s="1">
        <v>1</v>
      </c>
      <c r="AE23" s="1">
        <v>1</v>
      </c>
      <c r="AF23" s="1">
        <v>2</v>
      </c>
      <c r="AG23" s="1">
        <v>1</v>
      </c>
      <c r="AH23" s="1">
        <v>0</v>
      </c>
      <c r="AI23" s="1">
        <v>0</v>
      </c>
      <c r="AJ23" s="1">
        <v>0</v>
      </c>
      <c r="AK23" s="1">
        <v>0</v>
      </c>
      <c r="AL23" s="1">
        <v>2</v>
      </c>
      <c r="AM23" s="1">
        <v>0</v>
      </c>
      <c r="AN23" s="1">
        <v>0</v>
      </c>
      <c r="AO23" s="1">
        <v>2</v>
      </c>
      <c r="AP23" s="1">
        <v>0</v>
      </c>
      <c r="AQ23" s="1">
        <v>0</v>
      </c>
      <c r="AR23" s="1">
        <v>0</v>
      </c>
      <c r="AS23" s="1">
        <v>1</v>
      </c>
      <c r="AT23" s="1">
        <v>0</v>
      </c>
      <c r="AU23" s="1">
        <v>1</v>
      </c>
      <c r="AV23" s="1">
        <v>0</v>
      </c>
      <c r="AW23" s="1">
        <v>1</v>
      </c>
      <c r="AX23" s="1">
        <v>2</v>
      </c>
      <c r="AY23" s="1">
        <v>1</v>
      </c>
      <c r="AZ23" s="1">
        <v>1</v>
      </c>
      <c r="BA23" s="1">
        <v>1</v>
      </c>
      <c r="BB23" s="1">
        <v>0</v>
      </c>
      <c r="BC23" s="1">
        <v>1</v>
      </c>
      <c r="BD23" s="1">
        <v>0</v>
      </c>
      <c r="BE23" s="1">
        <v>1</v>
      </c>
      <c r="BF23" s="1">
        <v>3</v>
      </c>
      <c r="BG23" s="1">
        <v>0</v>
      </c>
      <c r="BH23" s="1">
        <v>0</v>
      </c>
      <c r="BI23" s="1">
        <v>294</v>
      </c>
      <c r="BJ23" s="1">
        <v>0</v>
      </c>
      <c r="BK23" s="19">
        <v>0</v>
      </c>
    </row>
    <row r="24" spans="4:63" x14ac:dyDescent="0.25">
      <c r="D24" s="72"/>
      <c r="E24" s="9" t="s">
        <v>158</v>
      </c>
      <c r="F24" s="10"/>
      <c r="G24" s="13">
        <v>98</v>
      </c>
      <c r="H24" s="11">
        <v>37</v>
      </c>
      <c r="I24" s="1">
        <v>18</v>
      </c>
      <c r="J24" s="1">
        <v>10</v>
      </c>
      <c r="K24" s="1">
        <v>13</v>
      </c>
      <c r="L24" s="1">
        <v>0</v>
      </c>
      <c r="M24" s="1">
        <v>1</v>
      </c>
      <c r="N24" s="1">
        <v>1</v>
      </c>
      <c r="O24" s="1">
        <v>4</v>
      </c>
      <c r="P24" s="1">
        <v>5</v>
      </c>
      <c r="Q24" s="1">
        <v>5</v>
      </c>
      <c r="R24" s="1">
        <v>0</v>
      </c>
      <c r="S24" s="1">
        <v>6</v>
      </c>
      <c r="T24" s="1">
        <v>0</v>
      </c>
      <c r="U24" s="1">
        <v>5</v>
      </c>
      <c r="V24" s="1">
        <v>1</v>
      </c>
      <c r="W24" s="1">
        <v>3</v>
      </c>
      <c r="X24" s="1">
        <v>3</v>
      </c>
      <c r="Y24" s="1">
        <v>1</v>
      </c>
      <c r="Z24" s="1">
        <v>3</v>
      </c>
      <c r="AA24" s="1">
        <v>1</v>
      </c>
      <c r="AB24" s="1">
        <v>4</v>
      </c>
      <c r="AC24" s="1">
        <v>0</v>
      </c>
      <c r="AD24" s="1">
        <v>1</v>
      </c>
      <c r="AE24" s="1">
        <v>0</v>
      </c>
      <c r="AF24" s="1">
        <v>0</v>
      </c>
      <c r="AG24" s="1">
        <v>0</v>
      </c>
      <c r="AH24" s="1">
        <v>1</v>
      </c>
      <c r="AI24" s="1">
        <v>0</v>
      </c>
      <c r="AJ24" s="1">
        <v>1</v>
      </c>
      <c r="AK24" s="1">
        <v>1</v>
      </c>
      <c r="AL24" s="1">
        <v>3</v>
      </c>
      <c r="AM24" s="1">
        <v>0</v>
      </c>
      <c r="AN24" s="1">
        <v>1</v>
      </c>
      <c r="AO24" s="1">
        <v>2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1</v>
      </c>
      <c r="AY24" s="1">
        <v>0</v>
      </c>
      <c r="AZ24" s="1">
        <v>0</v>
      </c>
      <c r="BA24" s="1">
        <v>0</v>
      </c>
      <c r="BB24" s="1">
        <v>1</v>
      </c>
      <c r="BC24" s="1">
        <v>0</v>
      </c>
      <c r="BD24" s="1">
        <v>1</v>
      </c>
      <c r="BE24" s="1">
        <v>0</v>
      </c>
      <c r="BF24" s="1">
        <v>0</v>
      </c>
      <c r="BG24" s="1">
        <v>0</v>
      </c>
      <c r="BH24" s="1">
        <v>0</v>
      </c>
      <c r="BI24" s="1">
        <v>134</v>
      </c>
      <c r="BJ24" s="1">
        <v>0</v>
      </c>
      <c r="BK24" s="19">
        <v>0</v>
      </c>
    </row>
    <row r="25" spans="4:63" x14ac:dyDescent="0.25">
      <c r="D25" s="72"/>
      <c r="E25" s="9" t="s">
        <v>159</v>
      </c>
      <c r="F25" s="10"/>
      <c r="G25" s="13">
        <v>43</v>
      </c>
      <c r="H25" s="11">
        <v>19</v>
      </c>
      <c r="I25" s="1">
        <v>6</v>
      </c>
      <c r="J25" s="1">
        <v>0</v>
      </c>
      <c r="K25" s="1">
        <v>3</v>
      </c>
      <c r="L25" s="1">
        <v>0</v>
      </c>
      <c r="M25" s="1">
        <v>1</v>
      </c>
      <c r="N25" s="1">
        <v>1</v>
      </c>
      <c r="O25" s="1">
        <v>5</v>
      </c>
      <c r="P25" s="1">
        <v>1</v>
      </c>
      <c r="Q25" s="1">
        <v>4</v>
      </c>
      <c r="R25" s="1">
        <v>0</v>
      </c>
      <c r="S25" s="1">
        <v>2</v>
      </c>
      <c r="T25" s="1">
        <v>0</v>
      </c>
      <c r="U25" s="1">
        <v>1</v>
      </c>
      <c r="V25" s="1">
        <v>2</v>
      </c>
      <c r="W25" s="1">
        <v>2</v>
      </c>
      <c r="X25" s="1">
        <v>2</v>
      </c>
      <c r="Y25" s="1">
        <v>0</v>
      </c>
      <c r="Z25" s="1">
        <v>3</v>
      </c>
      <c r="AA25" s="1">
        <v>1</v>
      </c>
      <c r="AB25" s="1">
        <v>1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1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1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56</v>
      </c>
      <c r="BJ25" s="1">
        <v>0</v>
      </c>
      <c r="BK25" s="19">
        <v>2</v>
      </c>
    </row>
    <row r="26" spans="4:63" x14ac:dyDescent="0.25">
      <c r="D26" s="71" t="s">
        <v>160</v>
      </c>
      <c r="E26" s="12" t="s">
        <v>161</v>
      </c>
      <c r="F26" s="7"/>
      <c r="G26" s="14">
        <v>23</v>
      </c>
      <c r="H26" s="8">
        <v>4</v>
      </c>
      <c r="I26" s="2">
        <v>6</v>
      </c>
      <c r="J26" s="2">
        <v>2</v>
      </c>
      <c r="K26" s="2">
        <v>1</v>
      </c>
      <c r="L26" s="2">
        <v>0</v>
      </c>
      <c r="M26" s="2">
        <v>0</v>
      </c>
      <c r="N26" s="2">
        <v>0</v>
      </c>
      <c r="O26" s="2">
        <v>3</v>
      </c>
      <c r="P26" s="2">
        <v>2</v>
      </c>
      <c r="Q26" s="2">
        <v>4</v>
      </c>
      <c r="R26" s="2">
        <v>1</v>
      </c>
      <c r="S26" s="2">
        <v>0</v>
      </c>
      <c r="T26" s="2">
        <v>0</v>
      </c>
      <c r="U26" s="2">
        <v>1</v>
      </c>
      <c r="V26" s="2">
        <v>0</v>
      </c>
      <c r="W26" s="2">
        <v>0</v>
      </c>
      <c r="X26" s="2">
        <v>2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1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28</v>
      </c>
      <c r="BJ26" s="2">
        <v>0</v>
      </c>
      <c r="BK26" s="20">
        <v>0</v>
      </c>
    </row>
    <row r="27" spans="4:63" x14ac:dyDescent="0.25">
      <c r="D27" s="72"/>
      <c r="E27" s="9" t="s">
        <v>162</v>
      </c>
      <c r="F27" s="10"/>
      <c r="G27" s="13">
        <v>76</v>
      </c>
      <c r="H27" s="11">
        <v>43</v>
      </c>
      <c r="I27" s="1">
        <v>11</v>
      </c>
      <c r="J27" s="1">
        <v>5</v>
      </c>
      <c r="K27" s="1">
        <v>8</v>
      </c>
      <c r="L27" s="1">
        <v>0</v>
      </c>
      <c r="M27" s="1">
        <v>3</v>
      </c>
      <c r="N27" s="1">
        <v>0</v>
      </c>
      <c r="O27" s="1">
        <v>3</v>
      </c>
      <c r="P27" s="1">
        <v>7</v>
      </c>
      <c r="Q27" s="1">
        <v>7</v>
      </c>
      <c r="R27" s="1">
        <v>0</v>
      </c>
      <c r="S27" s="1">
        <v>5</v>
      </c>
      <c r="T27" s="1">
        <v>1</v>
      </c>
      <c r="U27" s="1">
        <v>3</v>
      </c>
      <c r="V27" s="1">
        <v>1</v>
      </c>
      <c r="W27" s="1">
        <v>1</v>
      </c>
      <c r="X27" s="1">
        <v>1</v>
      </c>
      <c r="Y27" s="1">
        <v>1</v>
      </c>
      <c r="Z27" s="1">
        <v>0</v>
      </c>
      <c r="AA27" s="1">
        <v>0</v>
      </c>
      <c r="AB27" s="1">
        <v>3</v>
      </c>
      <c r="AC27" s="1">
        <v>1</v>
      </c>
      <c r="AD27" s="1">
        <v>2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1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2</v>
      </c>
      <c r="BG27" s="1">
        <v>0</v>
      </c>
      <c r="BH27" s="1">
        <v>0</v>
      </c>
      <c r="BI27" s="1">
        <v>110</v>
      </c>
      <c r="BJ27" s="1">
        <v>0</v>
      </c>
      <c r="BK27" s="19">
        <v>0</v>
      </c>
    </row>
    <row r="28" spans="4:63" x14ac:dyDescent="0.25">
      <c r="D28" s="72"/>
      <c r="E28" s="9" t="s">
        <v>163</v>
      </c>
      <c r="F28" s="10"/>
      <c r="G28" s="13">
        <v>91</v>
      </c>
      <c r="H28" s="11">
        <v>48</v>
      </c>
      <c r="I28" s="1">
        <v>10</v>
      </c>
      <c r="J28" s="1">
        <v>8</v>
      </c>
      <c r="K28" s="1">
        <v>16</v>
      </c>
      <c r="L28" s="1">
        <v>1</v>
      </c>
      <c r="M28" s="1">
        <v>3</v>
      </c>
      <c r="N28" s="1">
        <v>1</v>
      </c>
      <c r="O28" s="1">
        <v>8</v>
      </c>
      <c r="P28" s="1">
        <v>4</v>
      </c>
      <c r="Q28" s="1">
        <v>4</v>
      </c>
      <c r="R28" s="1">
        <v>1</v>
      </c>
      <c r="S28" s="1">
        <v>6</v>
      </c>
      <c r="T28" s="1">
        <v>0</v>
      </c>
      <c r="U28" s="1">
        <v>4</v>
      </c>
      <c r="V28" s="1">
        <v>0</v>
      </c>
      <c r="W28" s="1">
        <v>2</v>
      </c>
      <c r="X28" s="1">
        <v>1</v>
      </c>
      <c r="Y28" s="1">
        <v>0</v>
      </c>
      <c r="Z28" s="1">
        <v>1</v>
      </c>
      <c r="AA28" s="1">
        <v>0</v>
      </c>
      <c r="AB28" s="1">
        <v>6</v>
      </c>
      <c r="AC28" s="1">
        <v>0</v>
      </c>
      <c r="AD28" s="1">
        <v>0</v>
      </c>
      <c r="AE28" s="1">
        <v>0</v>
      </c>
      <c r="AF28" s="1">
        <v>3</v>
      </c>
      <c r="AG28" s="1">
        <v>0</v>
      </c>
      <c r="AH28" s="1">
        <v>0</v>
      </c>
      <c r="AI28" s="1">
        <v>0</v>
      </c>
      <c r="AJ28" s="1">
        <v>0</v>
      </c>
      <c r="AK28" s="1">
        <v>1</v>
      </c>
      <c r="AL28" s="1">
        <v>0</v>
      </c>
      <c r="AM28" s="1">
        <v>0</v>
      </c>
      <c r="AN28" s="1">
        <v>1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1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131</v>
      </c>
      <c r="BJ28" s="1">
        <v>0</v>
      </c>
      <c r="BK28" s="19">
        <v>0</v>
      </c>
    </row>
    <row r="29" spans="4:63" x14ac:dyDescent="0.25">
      <c r="D29" s="72"/>
      <c r="E29" s="9" t="s">
        <v>164</v>
      </c>
      <c r="F29" s="10"/>
      <c r="G29" s="13">
        <v>139</v>
      </c>
      <c r="H29" s="11">
        <v>52</v>
      </c>
      <c r="I29" s="1">
        <v>24</v>
      </c>
      <c r="J29" s="1">
        <v>5</v>
      </c>
      <c r="K29" s="1">
        <v>26</v>
      </c>
      <c r="L29" s="1">
        <v>0</v>
      </c>
      <c r="M29" s="1">
        <v>3</v>
      </c>
      <c r="N29" s="1">
        <v>0</v>
      </c>
      <c r="O29" s="1">
        <v>10</v>
      </c>
      <c r="P29" s="1">
        <v>10</v>
      </c>
      <c r="Q29" s="1">
        <v>7</v>
      </c>
      <c r="R29" s="1">
        <v>0</v>
      </c>
      <c r="S29" s="1">
        <v>5</v>
      </c>
      <c r="T29" s="1">
        <v>0</v>
      </c>
      <c r="U29" s="1">
        <v>2</v>
      </c>
      <c r="V29" s="1">
        <v>5</v>
      </c>
      <c r="W29" s="1">
        <v>1</v>
      </c>
      <c r="X29" s="1">
        <v>1</v>
      </c>
      <c r="Y29" s="1">
        <v>0</v>
      </c>
      <c r="Z29" s="1">
        <v>4</v>
      </c>
      <c r="AA29" s="1">
        <v>2</v>
      </c>
      <c r="AB29" s="1">
        <v>6</v>
      </c>
      <c r="AC29" s="1">
        <v>4</v>
      </c>
      <c r="AD29" s="1">
        <v>1</v>
      </c>
      <c r="AE29" s="1">
        <v>0</v>
      </c>
      <c r="AF29" s="1">
        <v>0</v>
      </c>
      <c r="AG29" s="1">
        <v>2</v>
      </c>
      <c r="AH29" s="1">
        <v>1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3</v>
      </c>
      <c r="AP29" s="1">
        <v>0</v>
      </c>
      <c r="AQ29" s="1">
        <v>1</v>
      </c>
      <c r="AR29" s="1">
        <v>0</v>
      </c>
      <c r="AS29" s="1">
        <v>1</v>
      </c>
      <c r="AT29" s="1">
        <v>0</v>
      </c>
      <c r="AU29" s="1">
        <v>1</v>
      </c>
      <c r="AV29" s="1">
        <v>0</v>
      </c>
      <c r="AW29" s="1">
        <v>0</v>
      </c>
      <c r="AX29" s="1">
        <v>1</v>
      </c>
      <c r="AY29" s="1">
        <v>0</v>
      </c>
      <c r="AZ29" s="1">
        <v>0</v>
      </c>
      <c r="BA29" s="1">
        <v>0</v>
      </c>
      <c r="BB29" s="1">
        <v>0</v>
      </c>
      <c r="BC29" s="1">
        <v>1</v>
      </c>
      <c r="BD29" s="1">
        <v>0</v>
      </c>
      <c r="BE29" s="1">
        <v>0</v>
      </c>
      <c r="BF29" s="1">
        <v>1</v>
      </c>
      <c r="BG29" s="1">
        <v>0</v>
      </c>
      <c r="BH29" s="1">
        <v>0</v>
      </c>
      <c r="BI29" s="1">
        <v>180</v>
      </c>
      <c r="BJ29" s="1">
        <v>0</v>
      </c>
      <c r="BK29" s="19">
        <v>1</v>
      </c>
    </row>
    <row r="30" spans="4:63" x14ac:dyDescent="0.25">
      <c r="D30" s="72"/>
      <c r="E30" s="9" t="s">
        <v>165</v>
      </c>
      <c r="F30" s="10"/>
      <c r="G30" s="13">
        <v>97</v>
      </c>
      <c r="H30" s="11">
        <v>43</v>
      </c>
      <c r="I30" s="1">
        <v>13</v>
      </c>
      <c r="J30" s="1">
        <v>3</v>
      </c>
      <c r="K30" s="1">
        <v>15</v>
      </c>
      <c r="L30" s="1">
        <v>0</v>
      </c>
      <c r="M30" s="1">
        <v>0</v>
      </c>
      <c r="N30" s="1">
        <v>0</v>
      </c>
      <c r="O30" s="1">
        <v>5</v>
      </c>
      <c r="P30" s="1">
        <v>6</v>
      </c>
      <c r="Q30" s="1">
        <v>2</v>
      </c>
      <c r="R30" s="1">
        <v>1</v>
      </c>
      <c r="S30" s="1">
        <v>6</v>
      </c>
      <c r="T30" s="1">
        <v>1</v>
      </c>
      <c r="U30" s="1">
        <v>5</v>
      </c>
      <c r="V30" s="1">
        <v>2</v>
      </c>
      <c r="W30" s="1">
        <v>2</v>
      </c>
      <c r="X30" s="1">
        <v>2</v>
      </c>
      <c r="Y30" s="1">
        <v>0</v>
      </c>
      <c r="Z30" s="1">
        <v>3</v>
      </c>
      <c r="AA30" s="1">
        <v>2</v>
      </c>
      <c r="AB30" s="1">
        <v>6</v>
      </c>
      <c r="AC30" s="1">
        <v>0</v>
      </c>
      <c r="AD30" s="1">
        <v>2</v>
      </c>
      <c r="AE30" s="1">
        <v>0</v>
      </c>
      <c r="AF30" s="1">
        <v>0</v>
      </c>
      <c r="AG30" s="1">
        <v>1</v>
      </c>
      <c r="AH30" s="1">
        <v>0</v>
      </c>
      <c r="AI30" s="1">
        <v>1</v>
      </c>
      <c r="AJ30" s="1">
        <v>0</v>
      </c>
      <c r="AK30" s="1">
        <v>0</v>
      </c>
      <c r="AL30" s="1">
        <v>2</v>
      </c>
      <c r="AM30" s="1">
        <v>0</v>
      </c>
      <c r="AN30" s="1">
        <v>0</v>
      </c>
      <c r="AO30" s="1">
        <v>1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1</v>
      </c>
      <c r="AW30" s="1">
        <v>1</v>
      </c>
      <c r="AX30" s="1">
        <v>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1</v>
      </c>
      <c r="BE30" s="1">
        <v>1</v>
      </c>
      <c r="BF30" s="1">
        <v>1</v>
      </c>
      <c r="BG30" s="1">
        <v>0</v>
      </c>
      <c r="BH30" s="1">
        <v>0</v>
      </c>
      <c r="BI30" s="1">
        <v>130</v>
      </c>
      <c r="BJ30" s="1">
        <v>0</v>
      </c>
      <c r="BK30" s="19">
        <v>0</v>
      </c>
    </row>
    <row r="31" spans="4:63" x14ac:dyDescent="0.25">
      <c r="D31" s="72"/>
      <c r="E31" s="9" t="s">
        <v>166</v>
      </c>
      <c r="F31" s="10"/>
      <c r="G31" s="13">
        <v>78</v>
      </c>
      <c r="H31" s="11">
        <v>33</v>
      </c>
      <c r="I31" s="1">
        <v>8</v>
      </c>
      <c r="J31" s="1">
        <v>1</v>
      </c>
      <c r="K31" s="1">
        <v>14</v>
      </c>
      <c r="L31" s="1">
        <v>0</v>
      </c>
      <c r="M31" s="1">
        <v>1</v>
      </c>
      <c r="N31" s="1">
        <v>0</v>
      </c>
      <c r="O31" s="1">
        <v>5</v>
      </c>
      <c r="P31" s="1">
        <v>1</v>
      </c>
      <c r="Q31" s="1">
        <v>2</v>
      </c>
      <c r="R31" s="1">
        <v>1</v>
      </c>
      <c r="S31" s="1">
        <v>4</v>
      </c>
      <c r="T31" s="1">
        <v>0</v>
      </c>
      <c r="U31" s="1">
        <v>2</v>
      </c>
      <c r="V31" s="1">
        <v>3</v>
      </c>
      <c r="W31" s="1">
        <v>5</v>
      </c>
      <c r="X31" s="1">
        <v>3</v>
      </c>
      <c r="Y31" s="1">
        <v>1</v>
      </c>
      <c r="Z31" s="1">
        <v>4</v>
      </c>
      <c r="AA31" s="1">
        <v>0</v>
      </c>
      <c r="AB31" s="1">
        <v>1</v>
      </c>
      <c r="AC31" s="1">
        <v>0</v>
      </c>
      <c r="AD31" s="1">
        <v>0</v>
      </c>
      <c r="AE31" s="1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2</v>
      </c>
      <c r="AM31" s="1">
        <v>1</v>
      </c>
      <c r="AN31" s="1">
        <v>0</v>
      </c>
      <c r="AO31" s="1">
        <v>1</v>
      </c>
      <c r="AP31" s="1">
        <v>1</v>
      </c>
      <c r="AQ31" s="1">
        <v>1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1</v>
      </c>
      <c r="AY31" s="1">
        <v>0</v>
      </c>
      <c r="AZ31" s="1">
        <v>0</v>
      </c>
      <c r="BA31" s="1">
        <v>0</v>
      </c>
      <c r="BB31" s="1">
        <v>1</v>
      </c>
      <c r="BC31" s="1">
        <v>0</v>
      </c>
      <c r="BD31" s="1">
        <v>0</v>
      </c>
      <c r="BE31" s="1">
        <v>0</v>
      </c>
      <c r="BF31" s="1">
        <v>0</v>
      </c>
      <c r="BG31" s="1">
        <v>1</v>
      </c>
      <c r="BH31" s="1">
        <v>0</v>
      </c>
      <c r="BI31" s="1">
        <v>99</v>
      </c>
      <c r="BJ31" s="1">
        <v>0</v>
      </c>
      <c r="BK31" s="19">
        <v>1</v>
      </c>
    </row>
    <row r="32" spans="4:63" x14ac:dyDescent="0.25">
      <c r="D32" s="72"/>
      <c r="E32" s="9" t="s">
        <v>167</v>
      </c>
      <c r="F32" s="10"/>
      <c r="G32" s="13">
        <v>75</v>
      </c>
      <c r="H32" s="11">
        <v>38</v>
      </c>
      <c r="I32" s="1">
        <v>13</v>
      </c>
      <c r="J32" s="1">
        <v>2</v>
      </c>
      <c r="K32" s="1">
        <v>9</v>
      </c>
      <c r="L32" s="1">
        <v>0</v>
      </c>
      <c r="M32" s="1">
        <v>2</v>
      </c>
      <c r="N32" s="1">
        <v>3</v>
      </c>
      <c r="O32" s="1">
        <v>4</v>
      </c>
      <c r="P32" s="1">
        <v>0</v>
      </c>
      <c r="Q32" s="1">
        <v>2</v>
      </c>
      <c r="R32" s="1">
        <v>0</v>
      </c>
      <c r="S32" s="1">
        <v>1</v>
      </c>
      <c r="T32" s="1">
        <v>0</v>
      </c>
      <c r="U32" s="1">
        <v>6</v>
      </c>
      <c r="V32" s="1">
        <v>2</v>
      </c>
      <c r="W32" s="1">
        <v>7</v>
      </c>
      <c r="X32" s="1">
        <v>7</v>
      </c>
      <c r="Y32" s="1">
        <v>1</v>
      </c>
      <c r="Z32" s="1">
        <v>3</v>
      </c>
      <c r="AA32" s="1">
        <v>1</v>
      </c>
      <c r="AB32" s="1">
        <v>1</v>
      </c>
      <c r="AC32" s="1">
        <v>0</v>
      </c>
      <c r="AD32" s="1">
        <v>0</v>
      </c>
      <c r="AE32" s="1">
        <v>0</v>
      </c>
      <c r="AF32" s="1">
        <v>0</v>
      </c>
      <c r="AG32" s="1">
        <v>1</v>
      </c>
      <c r="AH32" s="1">
        <v>0</v>
      </c>
      <c r="AI32" s="1">
        <v>0</v>
      </c>
      <c r="AJ32" s="1">
        <v>1</v>
      </c>
      <c r="AK32" s="1">
        <v>1</v>
      </c>
      <c r="AL32" s="1">
        <v>2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1</v>
      </c>
      <c r="AS32" s="1">
        <v>0</v>
      </c>
      <c r="AT32" s="1">
        <v>0</v>
      </c>
      <c r="AU32" s="1">
        <v>1</v>
      </c>
      <c r="AV32" s="1">
        <v>0</v>
      </c>
      <c r="AW32" s="1">
        <v>0</v>
      </c>
      <c r="AX32" s="1">
        <v>0</v>
      </c>
      <c r="AY32" s="1">
        <v>1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110</v>
      </c>
      <c r="BJ32" s="1">
        <v>0</v>
      </c>
      <c r="BK32" s="19">
        <v>0</v>
      </c>
    </row>
    <row r="33" spans="4:63" x14ac:dyDescent="0.25">
      <c r="D33" s="71" t="s">
        <v>168</v>
      </c>
      <c r="E33" s="12" t="s">
        <v>169</v>
      </c>
      <c r="F33" s="7"/>
      <c r="G33" s="14">
        <v>348</v>
      </c>
      <c r="H33" s="8">
        <v>174</v>
      </c>
      <c r="I33" s="2">
        <v>63</v>
      </c>
      <c r="J33" s="2">
        <v>17</v>
      </c>
      <c r="K33" s="2">
        <v>59</v>
      </c>
      <c r="L33" s="2">
        <v>1</v>
      </c>
      <c r="M33" s="2">
        <v>6</v>
      </c>
      <c r="N33" s="2">
        <v>2</v>
      </c>
      <c r="O33" s="2">
        <v>20</v>
      </c>
      <c r="P33" s="2">
        <v>21</v>
      </c>
      <c r="Q33" s="2">
        <v>13</v>
      </c>
      <c r="R33" s="2">
        <v>1</v>
      </c>
      <c r="S33" s="2">
        <v>13</v>
      </c>
      <c r="T33" s="2">
        <v>2</v>
      </c>
      <c r="U33" s="2">
        <v>13</v>
      </c>
      <c r="V33" s="2">
        <v>7</v>
      </c>
      <c r="W33" s="2">
        <v>11</v>
      </c>
      <c r="X33" s="2">
        <v>10</v>
      </c>
      <c r="Y33" s="2">
        <v>0</v>
      </c>
      <c r="Z33" s="2">
        <v>14</v>
      </c>
      <c r="AA33" s="2">
        <v>1</v>
      </c>
      <c r="AB33" s="2">
        <v>19</v>
      </c>
      <c r="AC33" s="2">
        <v>4</v>
      </c>
      <c r="AD33" s="2">
        <v>2</v>
      </c>
      <c r="AE33" s="2">
        <v>1</v>
      </c>
      <c r="AF33" s="2">
        <v>0</v>
      </c>
      <c r="AG33" s="2">
        <v>1</v>
      </c>
      <c r="AH33" s="2">
        <v>1</v>
      </c>
      <c r="AI33" s="2">
        <v>0</v>
      </c>
      <c r="AJ33" s="2">
        <v>0</v>
      </c>
      <c r="AK33" s="2">
        <v>1</v>
      </c>
      <c r="AL33" s="2">
        <v>3</v>
      </c>
      <c r="AM33" s="2">
        <v>0</v>
      </c>
      <c r="AN33" s="2">
        <v>1</v>
      </c>
      <c r="AO33" s="2">
        <v>4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</v>
      </c>
      <c r="AW33" s="2">
        <v>0</v>
      </c>
      <c r="AX33" s="2">
        <v>1</v>
      </c>
      <c r="AY33" s="2">
        <v>1</v>
      </c>
      <c r="AZ33" s="2">
        <v>1</v>
      </c>
      <c r="BA33" s="2">
        <v>1</v>
      </c>
      <c r="BB33" s="2">
        <v>0</v>
      </c>
      <c r="BC33" s="2">
        <v>1</v>
      </c>
      <c r="BD33" s="2">
        <v>1</v>
      </c>
      <c r="BE33" s="2">
        <v>0</v>
      </c>
      <c r="BF33" s="2">
        <v>2</v>
      </c>
      <c r="BG33" s="2">
        <v>0</v>
      </c>
      <c r="BH33" s="2">
        <v>0</v>
      </c>
      <c r="BI33" s="2">
        <v>494</v>
      </c>
      <c r="BJ33" s="2">
        <v>0</v>
      </c>
      <c r="BK33" s="20">
        <v>0</v>
      </c>
    </row>
    <row r="34" spans="4:63" x14ac:dyDescent="0.25">
      <c r="D34" s="72"/>
      <c r="E34" s="9" t="s">
        <v>170</v>
      </c>
      <c r="F34" s="10"/>
      <c r="G34" s="13">
        <v>231</v>
      </c>
      <c r="H34" s="11">
        <v>87</v>
      </c>
      <c r="I34" s="1">
        <v>22</v>
      </c>
      <c r="J34" s="1">
        <v>9</v>
      </c>
      <c r="K34" s="1">
        <v>30</v>
      </c>
      <c r="L34" s="1">
        <v>0</v>
      </c>
      <c r="M34" s="1">
        <v>6</v>
      </c>
      <c r="N34" s="1">
        <v>2</v>
      </c>
      <c r="O34" s="1">
        <v>18</v>
      </c>
      <c r="P34" s="1">
        <v>9</v>
      </c>
      <c r="Q34" s="1">
        <v>15</v>
      </c>
      <c r="R34" s="1">
        <v>3</v>
      </c>
      <c r="S34" s="1">
        <v>14</v>
      </c>
      <c r="T34" s="1">
        <v>0</v>
      </c>
      <c r="U34" s="1">
        <v>10</v>
      </c>
      <c r="V34" s="1">
        <v>6</v>
      </c>
      <c r="W34" s="1">
        <v>7</v>
      </c>
      <c r="X34" s="1">
        <v>7</v>
      </c>
      <c r="Y34" s="1">
        <v>3</v>
      </c>
      <c r="Z34" s="1">
        <v>1</v>
      </c>
      <c r="AA34" s="1">
        <v>4</v>
      </c>
      <c r="AB34" s="1">
        <v>4</v>
      </c>
      <c r="AC34" s="1">
        <v>1</v>
      </c>
      <c r="AD34" s="1">
        <v>4</v>
      </c>
      <c r="AE34" s="1">
        <v>0</v>
      </c>
      <c r="AF34" s="1">
        <v>3</v>
      </c>
      <c r="AG34" s="1">
        <v>3</v>
      </c>
      <c r="AH34" s="1">
        <v>0</v>
      </c>
      <c r="AI34" s="1">
        <v>1</v>
      </c>
      <c r="AJ34" s="1">
        <v>1</v>
      </c>
      <c r="AK34" s="1">
        <v>1</v>
      </c>
      <c r="AL34" s="1">
        <v>3</v>
      </c>
      <c r="AM34" s="1">
        <v>1</v>
      </c>
      <c r="AN34" s="1">
        <v>0</v>
      </c>
      <c r="AO34" s="1">
        <v>2</v>
      </c>
      <c r="AP34" s="1">
        <v>1</v>
      </c>
      <c r="AQ34" s="1">
        <v>2</v>
      </c>
      <c r="AR34" s="1">
        <v>1</v>
      </c>
      <c r="AS34" s="1">
        <v>1</v>
      </c>
      <c r="AT34" s="1">
        <v>1</v>
      </c>
      <c r="AU34" s="1">
        <v>2</v>
      </c>
      <c r="AV34" s="1">
        <v>0</v>
      </c>
      <c r="AW34" s="1">
        <v>1</v>
      </c>
      <c r="AX34" s="1">
        <v>2</v>
      </c>
      <c r="AY34" s="1">
        <v>1</v>
      </c>
      <c r="AZ34" s="1">
        <v>0</v>
      </c>
      <c r="BA34" s="1">
        <v>0</v>
      </c>
      <c r="BB34" s="1">
        <v>1</v>
      </c>
      <c r="BC34" s="1">
        <v>0</v>
      </c>
      <c r="BD34" s="1">
        <v>0</v>
      </c>
      <c r="BE34" s="1">
        <v>1</v>
      </c>
      <c r="BF34" s="1">
        <v>2</v>
      </c>
      <c r="BG34" s="1">
        <v>1</v>
      </c>
      <c r="BH34" s="1">
        <v>0</v>
      </c>
      <c r="BI34" s="1">
        <v>294</v>
      </c>
      <c r="BJ34" s="1">
        <v>0</v>
      </c>
      <c r="BK34" s="19">
        <v>2</v>
      </c>
    </row>
    <row r="35" spans="4:63" x14ac:dyDescent="0.25">
      <c r="D35" s="71" t="s">
        <v>171</v>
      </c>
      <c r="E35" s="12" t="s">
        <v>172</v>
      </c>
      <c r="F35" s="7"/>
      <c r="G35" s="14">
        <v>348</v>
      </c>
      <c r="H35" s="8">
        <v>174</v>
      </c>
      <c r="I35" s="2">
        <v>63</v>
      </c>
      <c r="J35" s="2">
        <v>17</v>
      </c>
      <c r="K35" s="2">
        <v>59</v>
      </c>
      <c r="L35" s="2">
        <v>1</v>
      </c>
      <c r="M35" s="2">
        <v>6</v>
      </c>
      <c r="N35" s="2">
        <v>2</v>
      </c>
      <c r="O35" s="2">
        <v>20</v>
      </c>
      <c r="P35" s="2">
        <v>21</v>
      </c>
      <c r="Q35" s="2">
        <v>13</v>
      </c>
      <c r="R35" s="2">
        <v>1</v>
      </c>
      <c r="S35" s="2">
        <v>13</v>
      </c>
      <c r="T35" s="2">
        <v>2</v>
      </c>
      <c r="U35" s="2">
        <v>13</v>
      </c>
      <c r="V35" s="2">
        <v>7</v>
      </c>
      <c r="W35" s="2">
        <v>11</v>
      </c>
      <c r="X35" s="2">
        <v>10</v>
      </c>
      <c r="Y35" s="2">
        <v>0</v>
      </c>
      <c r="Z35" s="2">
        <v>14</v>
      </c>
      <c r="AA35" s="2">
        <v>1</v>
      </c>
      <c r="AB35" s="2">
        <v>19</v>
      </c>
      <c r="AC35" s="2">
        <v>4</v>
      </c>
      <c r="AD35" s="2">
        <v>2</v>
      </c>
      <c r="AE35" s="2">
        <v>1</v>
      </c>
      <c r="AF35" s="2">
        <v>0</v>
      </c>
      <c r="AG35" s="2">
        <v>1</v>
      </c>
      <c r="AH35" s="2">
        <v>1</v>
      </c>
      <c r="AI35" s="2">
        <v>0</v>
      </c>
      <c r="AJ35" s="2">
        <v>0</v>
      </c>
      <c r="AK35" s="2">
        <v>1</v>
      </c>
      <c r="AL35" s="2">
        <v>3</v>
      </c>
      <c r="AM35" s="2">
        <v>0</v>
      </c>
      <c r="AN35" s="2">
        <v>1</v>
      </c>
      <c r="AO35" s="2">
        <v>4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</v>
      </c>
      <c r="AW35" s="2">
        <v>0</v>
      </c>
      <c r="AX35" s="2">
        <v>1</v>
      </c>
      <c r="AY35" s="2">
        <v>1</v>
      </c>
      <c r="AZ35" s="2">
        <v>1</v>
      </c>
      <c r="BA35" s="2">
        <v>1</v>
      </c>
      <c r="BB35" s="2">
        <v>0</v>
      </c>
      <c r="BC35" s="2">
        <v>1</v>
      </c>
      <c r="BD35" s="2">
        <v>1</v>
      </c>
      <c r="BE35" s="2">
        <v>0</v>
      </c>
      <c r="BF35" s="2">
        <v>2</v>
      </c>
      <c r="BG35" s="2">
        <v>0</v>
      </c>
      <c r="BH35" s="2">
        <v>0</v>
      </c>
      <c r="BI35" s="2">
        <v>494</v>
      </c>
      <c r="BJ35" s="2">
        <v>0</v>
      </c>
      <c r="BK35" s="20">
        <v>0</v>
      </c>
    </row>
    <row r="36" spans="4:63" x14ac:dyDescent="0.25">
      <c r="D36" s="72"/>
      <c r="E36" s="9" t="s">
        <v>161</v>
      </c>
      <c r="F36" s="10"/>
      <c r="G36" s="13">
        <v>11</v>
      </c>
      <c r="H36" s="11">
        <v>3</v>
      </c>
      <c r="I36" s="1">
        <v>2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1</v>
      </c>
      <c r="P36" s="1">
        <v>2</v>
      </c>
      <c r="Q36" s="1">
        <v>2</v>
      </c>
      <c r="R36" s="1">
        <v>0</v>
      </c>
      <c r="S36" s="1">
        <v>0</v>
      </c>
      <c r="T36" s="1">
        <v>0</v>
      </c>
      <c r="U36" s="1">
        <v>1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13</v>
      </c>
      <c r="BJ36" s="1">
        <v>0</v>
      </c>
      <c r="BK36" s="19">
        <v>0</v>
      </c>
    </row>
    <row r="37" spans="4:63" x14ac:dyDescent="0.25">
      <c r="D37" s="72"/>
      <c r="E37" s="9" t="s">
        <v>162</v>
      </c>
      <c r="F37" s="10"/>
      <c r="G37" s="13">
        <v>40</v>
      </c>
      <c r="H37" s="11">
        <v>26</v>
      </c>
      <c r="I37" s="1">
        <v>8</v>
      </c>
      <c r="J37" s="1">
        <v>3</v>
      </c>
      <c r="K37" s="1">
        <v>4</v>
      </c>
      <c r="L37" s="1">
        <v>0</v>
      </c>
      <c r="M37" s="1">
        <v>0</v>
      </c>
      <c r="N37" s="1">
        <v>0</v>
      </c>
      <c r="O37" s="1">
        <v>1</v>
      </c>
      <c r="P37" s="1">
        <v>4</v>
      </c>
      <c r="Q37" s="1">
        <v>1</v>
      </c>
      <c r="R37" s="1">
        <v>0</v>
      </c>
      <c r="S37" s="1">
        <v>2</v>
      </c>
      <c r="T37" s="1">
        <v>1</v>
      </c>
      <c r="U37" s="1">
        <v>0</v>
      </c>
      <c r="V37" s="1">
        <v>0</v>
      </c>
      <c r="W37" s="1">
        <v>1</v>
      </c>
      <c r="X37" s="1">
        <v>0</v>
      </c>
      <c r="Y37" s="1">
        <v>0</v>
      </c>
      <c r="Z37" s="1">
        <v>0</v>
      </c>
      <c r="AA37" s="1">
        <v>0</v>
      </c>
      <c r="AB37" s="1">
        <v>3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1</v>
      </c>
      <c r="BG37" s="1">
        <v>0</v>
      </c>
      <c r="BH37" s="1">
        <v>0</v>
      </c>
      <c r="BI37" s="1">
        <v>55</v>
      </c>
      <c r="BJ37" s="1">
        <v>0</v>
      </c>
      <c r="BK37" s="19">
        <v>0</v>
      </c>
    </row>
    <row r="38" spans="4:63" x14ac:dyDescent="0.25">
      <c r="D38" s="72"/>
      <c r="E38" s="9" t="s">
        <v>163</v>
      </c>
      <c r="F38" s="10"/>
      <c r="G38" s="13">
        <v>59</v>
      </c>
      <c r="H38" s="11">
        <v>36</v>
      </c>
      <c r="I38" s="1">
        <v>8</v>
      </c>
      <c r="J38" s="1">
        <v>5</v>
      </c>
      <c r="K38" s="1">
        <v>10</v>
      </c>
      <c r="L38" s="1">
        <v>1</v>
      </c>
      <c r="M38" s="1">
        <v>3</v>
      </c>
      <c r="N38" s="1">
        <v>1</v>
      </c>
      <c r="O38" s="1">
        <v>5</v>
      </c>
      <c r="P38" s="1">
        <v>3</v>
      </c>
      <c r="Q38" s="1">
        <v>2</v>
      </c>
      <c r="R38" s="1">
        <v>1</v>
      </c>
      <c r="S38" s="1">
        <v>4</v>
      </c>
      <c r="T38" s="1">
        <v>0</v>
      </c>
      <c r="U38" s="1">
        <v>4</v>
      </c>
      <c r="V38" s="1">
        <v>0</v>
      </c>
      <c r="W38" s="1">
        <v>1</v>
      </c>
      <c r="X38" s="1">
        <v>1</v>
      </c>
      <c r="Y38" s="1">
        <v>0</v>
      </c>
      <c r="Z38" s="1">
        <v>1</v>
      </c>
      <c r="AA38" s="1">
        <v>0</v>
      </c>
      <c r="AB38" s="1">
        <v>5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1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1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93</v>
      </c>
      <c r="BJ38" s="1">
        <v>0</v>
      </c>
      <c r="BK38" s="19">
        <v>0</v>
      </c>
    </row>
    <row r="39" spans="4:63" x14ac:dyDescent="0.25">
      <c r="D39" s="72"/>
      <c r="E39" s="9" t="s">
        <v>164</v>
      </c>
      <c r="F39" s="10"/>
      <c r="G39" s="13">
        <v>81</v>
      </c>
      <c r="H39" s="11">
        <v>31</v>
      </c>
      <c r="I39" s="1">
        <v>16</v>
      </c>
      <c r="J39" s="1">
        <v>4</v>
      </c>
      <c r="K39" s="1">
        <v>15</v>
      </c>
      <c r="L39" s="1">
        <v>0</v>
      </c>
      <c r="M39" s="1">
        <v>1</v>
      </c>
      <c r="N39" s="1">
        <v>0</v>
      </c>
      <c r="O39" s="1">
        <v>6</v>
      </c>
      <c r="P39" s="1">
        <v>7</v>
      </c>
      <c r="Q39" s="1">
        <v>6</v>
      </c>
      <c r="R39" s="1">
        <v>0</v>
      </c>
      <c r="S39" s="1">
        <v>4</v>
      </c>
      <c r="T39" s="1">
        <v>0</v>
      </c>
      <c r="U39" s="1">
        <v>2</v>
      </c>
      <c r="V39" s="1">
        <v>3</v>
      </c>
      <c r="W39" s="1">
        <v>1</v>
      </c>
      <c r="X39" s="1">
        <v>1</v>
      </c>
      <c r="Y39" s="1">
        <v>0</v>
      </c>
      <c r="Z39" s="1">
        <v>4</v>
      </c>
      <c r="AA39" s="1">
        <v>0</v>
      </c>
      <c r="AB39" s="1">
        <v>5</v>
      </c>
      <c r="AC39" s="1">
        <v>4</v>
      </c>
      <c r="AD39" s="1">
        <v>0</v>
      </c>
      <c r="AE39" s="1">
        <v>0</v>
      </c>
      <c r="AF39" s="1">
        <v>0</v>
      </c>
      <c r="AG39" s="1">
        <v>0</v>
      </c>
      <c r="AH39" s="1">
        <v>1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2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114</v>
      </c>
      <c r="BJ39" s="1">
        <v>0</v>
      </c>
      <c r="BK39" s="19">
        <v>0</v>
      </c>
    </row>
    <row r="40" spans="4:63" x14ac:dyDescent="0.25">
      <c r="D40" s="72"/>
      <c r="E40" s="9" t="s">
        <v>165</v>
      </c>
      <c r="F40" s="10"/>
      <c r="G40" s="13">
        <v>58</v>
      </c>
      <c r="H40" s="11">
        <v>29</v>
      </c>
      <c r="I40" s="1">
        <v>11</v>
      </c>
      <c r="J40" s="1">
        <v>2</v>
      </c>
      <c r="K40" s="1">
        <v>11</v>
      </c>
      <c r="L40" s="1">
        <v>0</v>
      </c>
      <c r="M40" s="1">
        <v>0</v>
      </c>
      <c r="N40" s="1">
        <v>0</v>
      </c>
      <c r="O40" s="1">
        <v>2</v>
      </c>
      <c r="P40" s="1">
        <v>4</v>
      </c>
      <c r="Q40" s="1">
        <v>0</v>
      </c>
      <c r="R40" s="1">
        <v>0</v>
      </c>
      <c r="S40" s="1">
        <v>3</v>
      </c>
      <c r="T40" s="1">
        <v>1</v>
      </c>
      <c r="U40" s="1">
        <v>2</v>
      </c>
      <c r="V40" s="1">
        <v>1</v>
      </c>
      <c r="W40" s="1">
        <v>1</v>
      </c>
      <c r="X40" s="1">
        <v>1</v>
      </c>
      <c r="Y40" s="1">
        <v>0</v>
      </c>
      <c r="Z40" s="1">
        <v>3</v>
      </c>
      <c r="AA40" s="1">
        <v>1</v>
      </c>
      <c r="AB40" s="1">
        <v>5</v>
      </c>
      <c r="AC40" s="1">
        <v>0</v>
      </c>
      <c r="AD40" s="1">
        <v>2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1</v>
      </c>
      <c r="AM40" s="1">
        <v>0</v>
      </c>
      <c r="AN40" s="1">
        <v>0</v>
      </c>
      <c r="AO40" s="1">
        <v>1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1</v>
      </c>
      <c r="BE40" s="1">
        <v>0</v>
      </c>
      <c r="BF40" s="1">
        <v>1</v>
      </c>
      <c r="BG40" s="1">
        <v>0</v>
      </c>
      <c r="BH40" s="1">
        <v>0</v>
      </c>
      <c r="BI40" s="1">
        <v>84</v>
      </c>
      <c r="BJ40" s="1">
        <v>0</v>
      </c>
      <c r="BK40" s="19">
        <v>0</v>
      </c>
    </row>
    <row r="41" spans="4:63" x14ac:dyDescent="0.25">
      <c r="D41" s="72"/>
      <c r="E41" s="9" t="s">
        <v>166</v>
      </c>
      <c r="F41" s="10"/>
      <c r="G41" s="13">
        <v>51</v>
      </c>
      <c r="H41" s="11">
        <v>25</v>
      </c>
      <c r="I41" s="1">
        <v>6</v>
      </c>
      <c r="J41" s="1">
        <v>1</v>
      </c>
      <c r="K41" s="1">
        <v>12</v>
      </c>
      <c r="L41" s="1">
        <v>0</v>
      </c>
      <c r="M41" s="1">
        <v>1</v>
      </c>
      <c r="N41" s="1">
        <v>0</v>
      </c>
      <c r="O41" s="1">
        <v>3</v>
      </c>
      <c r="P41" s="1">
        <v>1</v>
      </c>
      <c r="Q41" s="1">
        <v>2</v>
      </c>
      <c r="R41" s="1">
        <v>0</v>
      </c>
      <c r="S41" s="1">
        <v>0</v>
      </c>
      <c r="T41" s="1">
        <v>0</v>
      </c>
      <c r="U41" s="1">
        <v>2</v>
      </c>
      <c r="V41" s="1">
        <v>2</v>
      </c>
      <c r="W41" s="1">
        <v>3</v>
      </c>
      <c r="X41" s="1">
        <v>2</v>
      </c>
      <c r="Y41" s="1">
        <v>0</v>
      </c>
      <c r="Z41" s="1">
        <v>3</v>
      </c>
      <c r="AA41" s="1">
        <v>0</v>
      </c>
      <c r="AB41" s="1">
        <v>1</v>
      </c>
      <c r="AC41" s="1">
        <v>0</v>
      </c>
      <c r="AD41" s="1">
        <v>0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1</v>
      </c>
      <c r="AM41" s="1">
        <v>0</v>
      </c>
      <c r="AN41" s="1">
        <v>0</v>
      </c>
      <c r="AO41" s="1">
        <v>1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68</v>
      </c>
      <c r="BJ41" s="1">
        <v>0</v>
      </c>
      <c r="BK41" s="19">
        <v>0</v>
      </c>
    </row>
    <row r="42" spans="4:63" x14ac:dyDescent="0.25">
      <c r="D42" s="72"/>
      <c r="E42" s="9" t="s">
        <v>167</v>
      </c>
      <c r="F42" s="10"/>
      <c r="G42" s="13">
        <v>48</v>
      </c>
      <c r="H42" s="11">
        <v>24</v>
      </c>
      <c r="I42" s="1">
        <v>12</v>
      </c>
      <c r="J42" s="1">
        <v>1</v>
      </c>
      <c r="K42" s="1">
        <v>7</v>
      </c>
      <c r="L42" s="1">
        <v>0</v>
      </c>
      <c r="M42" s="1">
        <v>1</v>
      </c>
      <c r="N42" s="1">
        <v>1</v>
      </c>
      <c r="O42" s="1">
        <v>2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2</v>
      </c>
      <c r="V42" s="1">
        <v>1</v>
      </c>
      <c r="W42" s="1">
        <v>4</v>
      </c>
      <c r="X42" s="1">
        <v>5</v>
      </c>
      <c r="Y42" s="1">
        <v>0</v>
      </c>
      <c r="Z42" s="1">
        <v>3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1</v>
      </c>
      <c r="AH42" s="1">
        <v>0</v>
      </c>
      <c r="AI42" s="1">
        <v>0</v>
      </c>
      <c r="AJ42" s="1">
        <v>0</v>
      </c>
      <c r="AK42" s="1">
        <v>1</v>
      </c>
      <c r="AL42" s="1">
        <v>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1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67</v>
      </c>
      <c r="BJ42" s="1">
        <v>0</v>
      </c>
      <c r="BK42" s="19">
        <v>0</v>
      </c>
    </row>
    <row r="43" spans="4:63" x14ac:dyDescent="0.25">
      <c r="D43" s="72"/>
      <c r="E43" s="9" t="s">
        <v>173</v>
      </c>
      <c r="F43" s="10"/>
      <c r="G43" s="13">
        <v>231</v>
      </c>
      <c r="H43" s="11">
        <v>87</v>
      </c>
      <c r="I43" s="1">
        <v>22</v>
      </c>
      <c r="J43" s="1">
        <v>9</v>
      </c>
      <c r="K43" s="1">
        <v>30</v>
      </c>
      <c r="L43" s="1">
        <v>0</v>
      </c>
      <c r="M43" s="1">
        <v>6</v>
      </c>
      <c r="N43" s="1">
        <v>2</v>
      </c>
      <c r="O43" s="1">
        <v>18</v>
      </c>
      <c r="P43" s="1">
        <v>9</v>
      </c>
      <c r="Q43" s="1">
        <v>15</v>
      </c>
      <c r="R43" s="1">
        <v>3</v>
      </c>
      <c r="S43" s="1">
        <v>14</v>
      </c>
      <c r="T43" s="1">
        <v>0</v>
      </c>
      <c r="U43" s="1">
        <v>10</v>
      </c>
      <c r="V43" s="1">
        <v>6</v>
      </c>
      <c r="W43" s="1">
        <v>7</v>
      </c>
      <c r="X43" s="1">
        <v>7</v>
      </c>
      <c r="Y43" s="1">
        <v>3</v>
      </c>
      <c r="Z43" s="1">
        <v>1</v>
      </c>
      <c r="AA43" s="1">
        <v>4</v>
      </c>
      <c r="AB43" s="1">
        <v>4</v>
      </c>
      <c r="AC43" s="1">
        <v>1</v>
      </c>
      <c r="AD43" s="1">
        <v>4</v>
      </c>
      <c r="AE43" s="1">
        <v>0</v>
      </c>
      <c r="AF43" s="1">
        <v>3</v>
      </c>
      <c r="AG43" s="1">
        <v>3</v>
      </c>
      <c r="AH43" s="1">
        <v>0</v>
      </c>
      <c r="AI43" s="1">
        <v>1</v>
      </c>
      <c r="AJ43" s="1">
        <v>1</v>
      </c>
      <c r="AK43" s="1">
        <v>1</v>
      </c>
      <c r="AL43" s="1">
        <v>3</v>
      </c>
      <c r="AM43" s="1">
        <v>1</v>
      </c>
      <c r="AN43" s="1">
        <v>0</v>
      </c>
      <c r="AO43" s="1">
        <v>2</v>
      </c>
      <c r="AP43" s="1">
        <v>1</v>
      </c>
      <c r="AQ43" s="1">
        <v>2</v>
      </c>
      <c r="AR43" s="1">
        <v>1</v>
      </c>
      <c r="AS43" s="1">
        <v>1</v>
      </c>
      <c r="AT43" s="1">
        <v>1</v>
      </c>
      <c r="AU43" s="1">
        <v>2</v>
      </c>
      <c r="AV43" s="1">
        <v>0</v>
      </c>
      <c r="AW43" s="1">
        <v>1</v>
      </c>
      <c r="AX43" s="1">
        <v>2</v>
      </c>
      <c r="AY43" s="1">
        <v>1</v>
      </c>
      <c r="AZ43" s="1">
        <v>0</v>
      </c>
      <c r="BA43" s="1">
        <v>0</v>
      </c>
      <c r="BB43" s="1">
        <v>1</v>
      </c>
      <c r="BC43" s="1">
        <v>0</v>
      </c>
      <c r="BD43" s="1">
        <v>0</v>
      </c>
      <c r="BE43" s="1">
        <v>1</v>
      </c>
      <c r="BF43" s="1">
        <v>2</v>
      </c>
      <c r="BG43" s="1">
        <v>1</v>
      </c>
      <c r="BH43" s="1">
        <v>0</v>
      </c>
      <c r="BI43" s="1">
        <v>294</v>
      </c>
      <c r="BJ43" s="1">
        <v>0</v>
      </c>
      <c r="BK43" s="19">
        <v>2</v>
      </c>
    </row>
    <row r="44" spans="4:63" x14ac:dyDescent="0.25">
      <c r="D44" s="72"/>
      <c r="E44" s="9" t="s">
        <v>161</v>
      </c>
      <c r="F44" s="10"/>
      <c r="G44" s="13">
        <v>12</v>
      </c>
      <c r="H44" s="11">
        <v>1</v>
      </c>
      <c r="I44" s="1">
        <v>4</v>
      </c>
      <c r="J44" s="1">
        <v>1</v>
      </c>
      <c r="K44" s="1">
        <v>1</v>
      </c>
      <c r="L44" s="1">
        <v>0</v>
      </c>
      <c r="M44" s="1">
        <v>0</v>
      </c>
      <c r="N44" s="1">
        <v>0</v>
      </c>
      <c r="O44" s="1">
        <v>2</v>
      </c>
      <c r="P44" s="1">
        <v>0</v>
      </c>
      <c r="Q44" s="1">
        <v>2</v>
      </c>
      <c r="R44" s="1">
        <v>1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2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1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15</v>
      </c>
      <c r="BJ44" s="1">
        <v>0</v>
      </c>
      <c r="BK44" s="19">
        <v>0</v>
      </c>
    </row>
    <row r="45" spans="4:63" x14ac:dyDescent="0.25">
      <c r="D45" s="72"/>
      <c r="E45" s="9" t="s">
        <v>162</v>
      </c>
      <c r="F45" s="10"/>
      <c r="G45" s="13">
        <v>36</v>
      </c>
      <c r="H45" s="11">
        <v>17</v>
      </c>
      <c r="I45" s="1">
        <v>3</v>
      </c>
      <c r="J45" s="1">
        <v>2</v>
      </c>
      <c r="K45" s="1">
        <v>4</v>
      </c>
      <c r="L45" s="1">
        <v>0</v>
      </c>
      <c r="M45" s="1">
        <v>3</v>
      </c>
      <c r="N45" s="1">
        <v>0</v>
      </c>
      <c r="O45" s="1">
        <v>2</v>
      </c>
      <c r="P45" s="1">
        <v>3</v>
      </c>
      <c r="Q45" s="1">
        <v>6</v>
      </c>
      <c r="R45" s="1">
        <v>0</v>
      </c>
      <c r="S45" s="1">
        <v>3</v>
      </c>
      <c r="T45" s="1">
        <v>0</v>
      </c>
      <c r="U45" s="1">
        <v>3</v>
      </c>
      <c r="V45" s="1">
        <v>1</v>
      </c>
      <c r="W45" s="1">
        <v>0</v>
      </c>
      <c r="X45" s="1">
        <v>1</v>
      </c>
      <c r="Y45" s="1">
        <v>1</v>
      </c>
      <c r="Z45" s="1">
        <v>0</v>
      </c>
      <c r="AA45" s="1">
        <v>0</v>
      </c>
      <c r="AB45" s="1">
        <v>0</v>
      </c>
      <c r="AC45" s="1">
        <v>1</v>
      </c>
      <c r="AD45" s="1">
        <v>2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1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1</v>
      </c>
      <c r="BG45" s="1">
        <v>0</v>
      </c>
      <c r="BH45" s="1">
        <v>0</v>
      </c>
      <c r="BI45" s="1">
        <v>55</v>
      </c>
      <c r="BJ45" s="1">
        <v>0</v>
      </c>
      <c r="BK45" s="19">
        <v>0</v>
      </c>
    </row>
    <row r="46" spans="4:63" x14ac:dyDescent="0.25">
      <c r="D46" s="72"/>
      <c r="E46" s="9" t="s">
        <v>163</v>
      </c>
      <c r="F46" s="10"/>
      <c r="G46" s="13">
        <v>32</v>
      </c>
      <c r="H46" s="11">
        <v>12</v>
      </c>
      <c r="I46" s="1">
        <v>2</v>
      </c>
      <c r="J46" s="1">
        <v>3</v>
      </c>
      <c r="K46" s="1">
        <v>6</v>
      </c>
      <c r="L46" s="1">
        <v>0</v>
      </c>
      <c r="M46" s="1">
        <v>0</v>
      </c>
      <c r="N46" s="1">
        <v>0</v>
      </c>
      <c r="O46" s="1">
        <v>3</v>
      </c>
      <c r="P46" s="1">
        <v>1</v>
      </c>
      <c r="Q46" s="1">
        <v>2</v>
      </c>
      <c r="R46" s="1">
        <v>0</v>
      </c>
      <c r="S46" s="1">
        <v>2</v>
      </c>
      <c r="T46" s="1">
        <v>0</v>
      </c>
      <c r="U46" s="1">
        <v>0</v>
      </c>
      <c r="V46" s="1">
        <v>0</v>
      </c>
      <c r="W46" s="1">
        <v>1</v>
      </c>
      <c r="X46" s="1">
        <v>0</v>
      </c>
      <c r="Y46" s="1">
        <v>0</v>
      </c>
      <c r="Z46" s="1">
        <v>0</v>
      </c>
      <c r="AA46" s="1">
        <v>0</v>
      </c>
      <c r="AB46" s="1">
        <v>1</v>
      </c>
      <c r="AC46" s="1">
        <v>0</v>
      </c>
      <c r="AD46" s="1">
        <v>0</v>
      </c>
      <c r="AE46" s="1">
        <v>0</v>
      </c>
      <c r="AF46" s="1">
        <v>3</v>
      </c>
      <c r="AG46" s="1">
        <v>0</v>
      </c>
      <c r="AH46" s="1">
        <v>0</v>
      </c>
      <c r="AI46" s="1">
        <v>0</v>
      </c>
      <c r="AJ46" s="1">
        <v>0</v>
      </c>
      <c r="AK46" s="1">
        <v>1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1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38</v>
      </c>
      <c r="BJ46" s="1">
        <v>0</v>
      </c>
      <c r="BK46" s="19">
        <v>0</v>
      </c>
    </row>
    <row r="47" spans="4:63" x14ac:dyDescent="0.25">
      <c r="D47" s="72"/>
      <c r="E47" s="9" t="s">
        <v>164</v>
      </c>
      <c r="F47" s="10"/>
      <c r="G47" s="13">
        <v>58</v>
      </c>
      <c r="H47" s="11">
        <v>21</v>
      </c>
      <c r="I47" s="1">
        <v>8</v>
      </c>
      <c r="J47" s="1">
        <v>1</v>
      </c>
      <c r="K47" s="1">
        <v>11</v>
      </c>
      <c r="L47" s="1">
        <v>0</v>
      </c>
      <c r="M47" s="1">
        <v>2</v>
      </c>
      <c r="N47" s="1">
        <v>0</v>
      </c>
      <c r="O47" s="1">
        <v>4</v>
      </c>
      <c r="P47" s="1">
        <v>3</v>
      </c>
      <c r="Q47" s="1">
        <v>1</v>
      </c>
      <c r="R47" s="1">
        <v>0</v>
      </c>
      <c r="S47" s="1">
        <v>1</v>
      </c>
      <c r="T47" s="1">
        <v>0</v>
      </c>
      <c r="U47" s="1">
        <v>0</v>
      </c>
      <c r="V47" s="1">
        <v>2</v>
      </c>
      <c r="W47" s="1">
        <v>0</v>
      </c>
      <c r="X47" s="1">
        <v>0</v>
      </c>
      <c r="Y47" s="1">
        <v>0</v>
      </c>
      <c r="Z47" s="1">
        <v>0</v>
      </c>
      <c r="AA47" s="1">
        <v>2</v>
      </c>
      <c r="AB47" s="1">
        <v>1</v>
      </c>
      <c r="AC47" s="1">
        <v>0</v>
      </c>
      <c r="AD47" s="1">
        <v>1</v>
      </c>
      <c r="AE47" s="1">
        <v>0</v>
      </c>
      <c r="AF47" s="1">
        <v>0</v>
      </c>
      <c r="AG47" s="1">
        <v>2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1</v>
      </c>
      <c r="AP47" s="1">
        <v>0</v>
      </c>
      <c r="AQ47" s="1">
        <v>1</v>
      </c>
      <c r="AR47" s="1">
        <v>0</v>
      </c>
      <c r="AS47" s="1">
        <v>1</v>
      </c>
      <c r="AT47" s="1">
        <v>0</v>
      </c>
      <c r="AU47" s="1">
        <v>1</v>
      </c>
      <c r="AV47" s="1">
        <v>0</v>
      </c>
      <c r="AW47" s="1">
        <v>0</v>
      </c>
      <c r="AX47" s="1">
        <v>1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1</v>
      </c>
      <c r="BG47" s="1">
        <v>0</v>
      </c>
      <c r="BH47" s="1">
        <v>0</v>
      </c>
      <c r="BI47" s="1">
        <v>66</v>
      </c>
      <c r="BJ47" s="1">
        <v>0</v>
      </c>
      <c r="BK47" s="19">
        <v>1</v>
      </c>
    </row>
    <row r="48" spans="4:63" x14ac:dyDescent="0.25">
      <c r="D48" s="72"/>
      <c r="E48" s="9" t="s">
        <v>165</v>
      </c>
      <c r="F48" s="10"/>
      <c r="G48" s="13">
        <v>39</v>
      </c>
      <c r="H48" s="11">
        <v>14</v>
      </c>
      <c r="I48" s="1">
        <v>2</v>
      </c>
      <c r="J48" s="1">
        <v>1</v>
      </c>
      <c r="K48" s="1">
        <v>4</v>
      </c>
      <c r="L48" s="1">
        <v>0</v>
      </c>
      <c r="M48" s="1">
        <v>0</v>
      </c>
      <c r="N48" s="1">
        <v>0</v>
      </c>
      <c r="O48" s="1">
        <v>3</v>
      </c>
      <c r="P48" s="1">
        <v>2</v>
      </c>
      <c r="Q48" s="1">
        <v>2</v>
      </c>
      <c r="R48" s="1">
        <v>1</v>
      </c>
      <c r="S48" s="1">
        <v>3</v>
      </c>
      <c r="T48" s="1">
        <v>0</v>
      </c>
      <c r="U48" s="1">
        <v>3</v>
      </c>
      <c r="V48" s="1">
        <v>1</v>
      </c>
      <c r="W48" s="1">
        <v>1</v>
      </c>
      <c r="X48" s="1">
        <v>1</v>
      </c>
      <c r="Y48" s="1">
        <v>0</v>
      </c>
      <c r="Z48" s="1">
        <v>0</v>
      </c>
      <c r="AA48" s="1">
        <v>1</v>
      </c>
      <c r="AB48" s="1">
        <v>1</v>
      </c>
      <c r="AC48" s="1">
        <v>0</v>
      </c>
      <c r="AD48" s="1">
        <v>0</v>
      </c>
      <c r="AE48" s="1">
        <v>0</v>
      </c>
      <c r="AF48" s="1">
        <v>0</v>
      </c>
      <c r="AG48" s="1">
        <v>1</v>
      </c>
      <c r="AH48" s="1">
        <v>0</v>
      </c>
      <c r="AI48" s="1">
        <v>1</v>
      </c>
      <c r="AJ48" s="1">
        <v>0</v>
      </c>
      <c r="AK48" s="1">
        <v>0</v>
      </c>
      <c r="AL48" s="1">
        <v>1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1</v>
      </c>
      <c r="AX48" s="1">
        <v>1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1</v>
      </c>
      <c r="BF48" s="1">
        <v>0</v>
      </c>
      <c r="BG48" s="1">
        <v>0</v>
      </c>
      <c r="BH48" s="1">
        <v>0</v>
      </c>
      <c r="BI48" s="1">
        <v>46</v>
      </c>
      <c r="BJ48" s="1">
        <v>0</v>
      </c>
      <c r="BK48" s="19">
        <v>0</v>
      </c>
    </row>
    <row r="49" spans="4:63" x14ac:dyDescent="0.25">
      <c r="D49" s="72"/>
      <c r="E49" s="9" t="s">
        <v>166</v>
      </c>
      <c r="F49" s="10"/>
      <c r="G49" s="13">
        <v>27</v>
      </c>
      <c r="H49" s="11">
        <v>8</v>
      </c>
      <c r="I49" s="1">
        <v>2</v>
      </c>
      <c r="J49" s="1">
        <v>0</v>
      </c>
      <c r="K49" s="1">
        <v>2</v>
      </c>
      <c r="L49" s="1">
        <v>0</v>
      </c>
      <c r="M49" s="1">
        <v>0</v>
      </c>
      <c r="N49" s="1">
        <v>0</v>
      </c>
      <c r="O49" s="1">
        <v>2</v>
      </c>
      <c r="P49" s="1">
        <v>0</v>
      </c>
      <c r="Q49" s="1">
        <v>0</v>
      </c>
      <c r="R49" s="1">
        <v>1</v>
      </c>
      <c r="S49" s="1">
        <v>4</v>
      </c>
      <c r="T49" s="1">
        <v>0</v>
      </c>
      <c r="U49" s="1">
        <v>0</v>
      </c>
      <c r="V49" s="1">
        <v>1</v>
      </c>
      <c r="W49" s="1">
        <v>2</v>
      </c>
      <c r="X49" s="1">
        <v>1</v>
      </c>
      <c r="Y49" s="1">
        <v>1</v>
      </c>
      <c r="Z49" s="1">
        <v>1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1</v>
      </c>
      <c r="AM49" s="1">
        <v>1</v>
      </c>
      <c r="AN49" s="1">
        <v>0</v>
      </c>
      <c r="AO49" s="1">
        <v>0</v>
      </c>
      <c r="AP49" s="1">
        <v>1</v>
      </c>
      <c r="AQ49" s="1">
        <v>1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1</v>
      </c>
      <c r="BC49" s="1">
        <v>0</v>
      </c>
      <c r="BD49" s="1">
        <v>0</v>
      </c>
      <c r="BE49" s="1">
        <v>0</v>
      </c>
      <c r="BF49" s="1">
        <v>0</v>
      </c>
      <c r="BG49" s="1">
        <v>1</v>
      </c>
      <c r="BH49" s="1">
        <v>0</v>
      </c>
      <c r="BI49" s="1">
        <v>31</v>
      </c>
      <c r="BJ49" s="1">
        <v>0</v>
      </c>
      <c r="BK49" s="19">
        <v>1</v>
      </c>
    </row>
    <row r="50" spans="4:63" x14ac:dyDescent="0.25">
      <c r="D50" s="72"/>
      <c r="E50" s="9" t="s">
        <v>167</v>
      </c>
      <c r="F50" s="10"/>
      <c r="G50" s="13">
        <v>27</v>
      </c>
      <c r="H50" s="11">
        <v>14</v>
      </c>
      <c r="I50" s="1">
        <v>1</v>
      </c>
      <c r="J50" s="1">
        <v>1</v>
      </c>
      <c r="K50" s="1">
        <v>2</v>
      </c>
      <c r="L50" s="1">
        <v>0</v>
      </c>
      <c r="M50" s="1">
        <v>1</v>
      </c>
      <c r="N50" s="1">
        <v>2</v>
      </c>
      <c r="O50" s="1">
        <v>2</v>
      </c>
      <c r="P50" s="1">
        <v>0</v>
      </c>
      <c r="Q50" s="1">
        <v>2</v>
      </c>
      <c r="R50" s="1">
        <v>0</v>
      </c>
      <c r="S50" s="1">
        <v>1</v>
      </c>
      <c r="T50" s="1">
        <v>0</v>
      </c>
      <c r="U50" s="1">
        <v>4</v>
      </c>
      <c r="V50" s="1">
        <v>1</v>
      </c>
      <c r="W50" s="1">
        <v>3</v>
      </c>
      <c r="X50" s="1">
        <v>2</v>
      </c>
      <c r="Y50" s="1">
        <v>1</v>
      </c>
      <c r="Z50" s="1">
        <v>0</v>
      </c>
      <c r="AA50" s="1">
        <v>1</v>
      </c>
      <c r="AB50" s="1">
        <v>1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1</v>
      </c>
      <c r="AK50" s="1">
        <v>0</v>
      </c>
      <c r="AL50" s="1">
        <v>1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1</v>
      </c>
      <c r="AS50" s="1">
        <v>0</v>
      </c>
      <c r="AT50" s="1">
        <v>0</v>
      </c>
      <c r="AU50" s="1">
        <v>1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43</v>
      </c>
      <c r="BJ50" s="1">
        <v>0</v>
      </c>
      <c r="BK50" s="19">
        <v>0</v>
      </c>
    </row>
    <row r="51" spans="4:63" x14ac:dyDescent="0.25">
      <c r="D51" s="71" t="s">
        <v>174</v>
      </c>
      <c r="E51" s="12" t="s">
        <v>175</v>
      </c>
      <c r="F51" s="7"/>
      <c r="G51" s="14">
        <v>63</v>
      </c>
      <c r="H51" s="8">
        <v>23</v>
      </c>
      <c r="I51" s="2">
        <v>9</v>
      </c>
      <c r="J51" s="2">
        <v>4</v>
      </c>
      <c r="K51" s="2">
        <v>9</v>
      </c>
      <c r="L51" s="2">
        <v>0</v>
      </c>
      <c r="M51" s="2">
        <v>1</v>
      </c>
      <c r="N51" s="2">
        <v>0</v>
      </c>
      <c r="O51" s="2">
        <v>6</v>
      </c>
      <c r="P51" s="2">
        <v>3</v>
      </c>
      <c r="Q51" s="2">
        <v>2</v>
      </c>
      <c r="R51" s="2">
        <v>0</v>
      </c>
      <c r="S51" s="2">
        <v>2</v>
      </c>
      <c r="T51" s="2">
        <v>0</v>
      </c>
      <c r="U51" s="2">
        <v>7</v>
      </c>
      <c r="V51" s="2">
        <v>2</v>
      </c>
      <c r="W51" s="2">
        <v>3</v>
      </c>
      <c r="X51" s="2">
        <v>2</v>
      </c>
      <c r="Y51" s="2">
        <v>0</v>
      </c>
      <c r="Z51" s="2">
        <v>3</v>
      </c>
      <c r="AA51" s="2">
        <v>0</v>
      </c>
      <c r="AB51" s="2">
        <v>2</v>
      </c>
      <c r="AC51" s="2">
        <v>1</v>
      </c>
      <c r="AD51" s="2">
        <v>0</v>
      </c>
      <c r="AE51" s="2">
        <v>1</v>
      </c>
      <c r="AF51" s="2">
        <v>0</v>
      </c>
      <c r="AG51" s="2">
        <v>0</v>
      </c>
      <c r="AH51" s="2">
        <v>1</v>
      </c>
      <c r="AI51" s="2">
        <v>0</v>
      </c>
      <c r="AJ51" s="2">
        <v>0</v>
      </c>
      <c r="AK51" s="2">
        <v>0</v>
      </c>
      <c r="AL51" s="2">
        <v>1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0</v>
      </c>
      <c r="AS51" s="2">
        <v>0</v>
      </c>
      <c r="AT51" s="2">
        <v>1</v>
      </c>
      <c r="AU51" s="2">
        <v>0</v>
      </c>
      <c r="AV51" s="2">
        <v>0</v>
      </c>
      <c r="AW51" s="2">
        <v>0</v>
      </c>
      <c r="AX51" s="2">
        <v>1</v>
      </c>
      <c r="AY51" s="2">
        <v>1</v>
      </c>
      <c r="AZ51" s="2">
        <v>0</v>
      </c>
      <c r="BA51" s="2">
        <v>0</v>
      </c>
      <c r="BB51" s="2">
        <v>1</v>
      </c>
      <c r="BC51" s="2">
        <v>0</v>
      </c>
      <c r="BD51" s="2">
        <v>1</v>
      </c>
      <c r="BE51" s="2">
        <v>0</v>
      </c>
      <c r="BF51" s="2">
        <v>0</v>
      </c>
      <c r="BG51" s="2">
        <v>1</v>
      </c>
      <c r="BH51" s="2">
        <v>0</v>
      </c>
      <c r="BI51" s="2">
        <v>89</v>
      </c>
      <c r="BJ51" s="2">
        <v>0</v>
      </c>
      <c r="BK51" s="20">
        <v>0</v>
      </c>
    </row>
    <row r="52" spans="4:63" x14ac:dyDescent="0.25">
      <c r="D52" s="72"/>
      <c r="E52" s="9" t="s">
        <v>176</v>
      </c>
      <c r="F52" s="10"/>
      <c r="G52" s="13">
        <v>5</v>
      </c>
      <c r="H52" s="11">
        <v>3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2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5</v>
      </c>
      <c r="BJ52" s="1">
        <v>0</v>
      </c>
      <c r="BK52" s="19">
        <v>0</v>
      </c>
    </row>
    <row r="53" spans="4:63" x14ac:dyDescent="0.25">
      <c r="D53" s="72"/>
      <c r="E53" s="9" t="s">
        <v>177</v>
      </c>
      <c r="F53" s="10"/>
      <c r="G53" s="13">
        <v>37</v>
      </c>
      <c r="H53" s="11">
        <v>16</v>
      </c>
      <c r="I53" s="1">
        <v>7</v>
      </c>
      <c r="J53" s="1">
        <v>3</v>
      </c>
      <c r="K53" s="1">
        <v>4</v>
      </c>
      <c r="L53" s="1">
        <v>0</v>
      </c>
      <c r="M53" s="1">
        <v>1</v>
      </c>
      <c r="N53" s="1">
        <v>0</v>
      </c>
      <c r="O53" s="1">
        <v>2</v>
      </c>
      <c r="P53" s="1">
        <v>2</v>
      </c>
      <c r="Q53" s="1">
        <v>1</v>
      </c>
      <c r="R53" s="1">
        <v>0</v>
      </c>
      <c r="S53" s="1">
        <v>1</v>
      </c>
      <c r="T53" s="1">
        <v>0</v>
      </c>
      <c r="U53" s="1">
        <v>3</v>
      </c>
      <c r="V53" s="1">
        <v>1</v>
      </c>
      <c r="W53" s="1">
        <v>3</v>
      </c>
      <c r="X53" s="1">
        <v>0</v>
      </c>
      <c r="Y53" s="1">
        <v>0</v>
      </c>
      <c r="Z53" s="1">
        <v>1</v>
      </c>
      <c r="AA53" s="1">
        <v>0</v>
      </c>
      <c r="AB53" s="1">
        <v>1</v>
      </c>
      <c r="AC53" s="1">
        <v>0</v>
      </c>
      <c r="AD53" s="1">
        <v>0</v>
      </c>
      <c r="AE53" s="1">
        <v>1</v>
      </c>
      <c r="AF53" s="1">
        <v>0</v>
      </c>
      <c r="AG53" s="1">
        <v>0</v>
      </c>
      <c r="AH53" s="1">
        <v>1</v>
      </c>
      <c r="AI53" s="1">
        <v>0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1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1</v>
      </c>
      <c r="AZ53" s="1">
        <v>0</v>
      </c>
      <c r="BA53" s="1">
        <v>0</v>
      </c>
      <c r="BB53" s="1">
        <v>1</v>
      </c>
      <c r="BC53" s="1">
        <v>0</v>
      </c>
      <c r="BD53" s="1">
        <v>0</v>
      </c>
      <c r="BE53" s="1">
        <v>0</v>
      </c>
      <c r="BF53" s="1">
        <v>0</v>
      </c>
      <c r="BG53" s="1">
        <v>1</v>
      </c>
      <c r="BH53" s="1">
        <v>0</v>
      </c>
      <c r="BI53" s="1">
        <v>53</v>
      </c>
      <c r="BJ53" s="1">
        <v>0</v>
      </c>
      <c r="BK53" s="19">
        <v>0</v>
      </c>
    </row>
    <row r="54" spans="4:63" x14ac:dyDescent="0.25">
      <c r="D54" s="72"/>
      <c r="E54" s="9" t="s">
        <v>178</v>
      </c>
      <c r="F54" s="10"/>
      <c r="G54" s="13">
        <v>15</v>
      </c>
      <c r="H54" s="11">
        <v>2</v>
      </c>
      <c r="I54" s="1">
        <v>1</v>
      </c>
      <c r="J54" s="1">
        <v>1</v>
      </c>
      <c r="K54" s="1">
        <v>5</v>
      </c>
      <c r="L54" s="1">
        <v>0</v>
      </c>
      <c r="M54" s="1">
        <v>0</v>
      </c>
      <c r="N54" s="1">
        <v>0</v>
      </c>
      <c r="O54" s="1">
        <v>3</v>
      </c>
      <c r="P54" s="1">
        <v>1</v>
      </c>
      <c r="Q54" s="1">
        <v>1</v>
      </c>
      <c r="R54" s="1">
        <v>0</v>
      </c>
      <c r="S54" s="1">
        <v>1</v>
      </c>
      <c r="T54" s="1">
        <v>0</v>
      </c>
      <c r="U54" s="1">
        <v>1</v>
      </c>
      <c r="V54" s="1">
        <v>0</v>
      </c>
      <c r="W54" s="1">
        <v>0</v>
      </c>
      <c r="X54" s="1">
        <v>2</v>
      </c>
      <c r="Y54" s="1">
        <v>0</v>
      </c>
      <c r="Z54" s="1">
        <v>0</v>
      </c>
      <c r="AA54" s="1">
        <v>0</v>
      </c>
      <c r="AB54" s="1">
        <v>1</v>
      </c>
      <c r="AC54" s="1">
        <v>1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1</v>
      </c>
      <c r="BE54" s="1">
        <v>0</v>
      </c>
      <c r="BF54" s="1">
        <v>0</v>
      </c>
      <c r="BG54" s="1">
        <v>0</v>
      </c>
      <c r="BH54" s="1">
        <v>0</v>
      </c>
      <c r="BI54" s="1">
        <v>22</v>
      </c>
      <c r="BJ54" s="1">
        <v>0</v>
      </c>
      <c r="BK54" s="19">
        <v>0</v>
      </c>
    </row>
    <row r="55" spans="4:63" x14ac:dyDescent="0.25">
      <c r="D55" s="72"/>
      <c r="E55" s="9" t="s">
        <v>179</v>
      </c>
      <c r="F55" s="10"/>
      <c r="G55" s="13">
        <v>6</v>
      </c>
      <c r="H55" s="11">
        <v>2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</v>
      </c>
      <c r="V55" s="1">
        <v>1</v>
      </c>
      <c r="W55" s="1">
        <v>0</v>
      </c>
      <c r="X55" s="1">
        <v>0</v>
      </c>
      <c r="Y55" s="1">
        <v>0</v>
      </c>
      <c r="Z55" s="1">
        <v>2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1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9</v>
      </c>
      <c r="BJ55" s="1">
        <v>0</v>
      </c>
      <c r="BK55" s="19">
        <v>0</v>
      </c>
    </row>
    <row r="56" spans="4:63" x14ac:dyDescent="0.25">
      <c r="D56" s="72"/>
      <c r="E56" s="9" t="s">
        <v>180</v>
      </c>
      <c r="F56" s="10"/>
      <c r="G56" s="13">
        <v>293</v>
      </c>
      <c r="H56" s="11">
        <v>145</v>
      </c>
      <c r="I56" s="1">
        <v>49</v>
      </c>
      <c r="J56" s="1">
        <v>13</v>
      </c>
      <c r="K56" s="1">
        <v>58</v>
      </c>
      <c r="L56" s="1">
        <v>1</v>
      </c>
      <c r="M56" s="1">
        <v>8</v>
      </c>
      <c r="N56" s="1">
        <v>1</v>
      </c>
      <c r="O56" s="1">
        <v>18</v>
      </c>
      <c r="P56" s="1">
        <v>19</v>
      </c>
      <c r="Q56" s="1">
        <v>13</v>
      </c>
      <c r="R56" s="1">
        <v>3</v>
      </c>
      <c r="S56" s="1">
        <v>12</v>
      </c>
      <c r="T56" s="1">
        <v>2</v>
      </c>
      <c r="U56" s="1">
        <v>11</v>
      </c>
      <c r="V56" s="1">
        <v>5</v>
      </c>
      <c r="W56" s="1">
        <v>3</v>
      </c>
      <c r="X56" s="1">
        <v>7</v>
      </c>
      <c r="Y56" s="1">
        <v>0</v>
      </c>
      <c r="Z56" s="1">
        <v>8</v>
      </c>
      <c r="AA56" s="1">
        <v>1</v>
      </c>
      <c r="AB56" s="1">
        <v>16</v>
      </c>
      <c r="AC56" s="1">
        <v>3</v>
      </c>
      <c r="AD56" s="1">
        <v>3</v>
      </c>
      <c r="AE56" s="1">
        <v>0</v>
      </c>
      <c r="AF56" s="1">
        <v>1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2</v>
      </c>
      <c r="AM56" s="1">
        <v>0</v>
      </c>
      <c r="AN56" s="1">
        <v>1</v>
      </c>
      <c r="AO56" s="1">
        <v>4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1</v>
      </c>
      <c r="AW56" s="1">
        <v>0</v>
      </c>
      <c r="AX56" s="1">
        <v>1</v>
      </c>
      <c r="AY56" s="1">
        <v>1</v>
      </c>
      <c r="AZ56" s="1">
        <v>1</v>
      </c>
      <c r="BA56" s="1">
        <v>1</v>
      </c>
      <c r="BB56" s="1">
        <v>0</v>
      </c>
      <c r="BC56" s="1">
        <v>1</v>
      </c>
      <c r="BD56" s="1">
        <v>0</v>
      </c>
      <c r="BE56" s="1">
        <v>0</v>
      </c>
      <c r="BF56" s="1">
        <v>1</v>
      </c>
      <c r="BG56" s="1">
        <v>0</v>
      </c>
      <c r="BH56" s="1">
        <v>0</v>
      </c>
      <c r="BI56" s="1">
        <v>414</v>
      </c>
      <c r="BJ56" s="1">
        <v>0</v>
      </c>
      <c r="BK56" s="19">
        <v>1</v>
      </c>
    </row>
    <row r="57" spans="4:63" x14ac:dyDescent="0.25">
      <c r="D57" s="72"/>
      <c r="E57" s="9" t="s">
        <v>181</v>
      </c>
      <c r="F57" s="10"/>
      <c r="G57" s="13">
        <v>41</v>
      </c>
      <c r="H57" s="11">
        <v>16</v>
      </c>
      <c r="I57" s="1">
        <v>6</v>
      </c>
      <c r="J57" s="1">
        <v>1</v>
      </c>
      <c r="K57" s="1">
        <v>9</v>
      </c>
      <c r="L57" s="1">
        <v>0</v>
      </c>
      <c r="M57" s="1">
        <v>2</v>
      </c>
      <c r="N57" s="1">
        <v>0</v>
      </c>
      <c r="O57" s="1">
        <v>4</v>
      </c>
      <c r="P57" s="1">
        <v>3</v>
      </c>
      <c r="Q57" s="1">
        <v>1</v>
      </c>
      <c r="R57" s="1">
        <v>0</v>
      </c>
      <c r="S57" s="1">
        <v>2</v>
      </c>
      <c r="T57" s="1">
        <v>0</v>
      </c>
      <c r="U57" s="1">
        <v>3</v>
      </c>
      <c r="V57" s="1">
        <v>0</v>
      </c>
      <c r="W57" s="1">
        <v>0</v>
      </c>
      <c r="X57" s="1">
        <v>2</v>
      </c>
      <c r="Y57" s="1">
        <v>0</v>
      </c>
      <c r="Z57" s="1">
        <v>0</v>
      </c>
      <c r="AA57" s="1">
        <v>1</v>
      </c>
      <c r="AB57" s="1">
        <v>1</v>
      </c>
      <c r="AC57" s="1">
        <v>0</v>
      </c>
      <c r="AD57" s="1">
        <v>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1</v>
      </c>
      <c r="AM57" s="1">
        <v>0</v>
      </c>
      <c r="AN57" s="1">
        <v>0</v>
      </c>
      <c r="AO57" s="1">
        <v>1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1</v>
      </c>
      <c r="BG57" s="1">
        <v>0</v>
      </c>
      <c r="BH57" s="1">
        <v>0</v>
      </c>
      <c r="BI57" s="1">
        <v>55</v>
      </c>
      <c r="BJ57" s="1">
        <v>0</v>
      </c>
      <c r="BK57" s="19">
        <v>0</v>
      </c>
    </row>
    <row r="58" spans="4:63" x14ac:dyDescent="0.25">
      <c r="D58" s="72"/>
      <c r="E58" s="9" t="s">
        <v>182</v>
      </c>
      <c r="F58" s="10"/>
      <c r="G58" s="13">
        <v>49</v>
      </c>
      <c r="H58" s="11">
        <v>30</v>
      </c>
      <c r="I58" s="1">
        <v>11</v>
      </c>
      <c r="J58" s="1">
        <v>2</v>
      </c>
      <c r="K58" s="1">
        <v>7</v>
      </c>
      <c r="L58" s="1">
        <v>0</v>
      </c>
      <c r="M58" s="1">
        <v>1</v>
      </c>
      <c r="N58" s="1">
        <v>0</v>
      </c>
      <c r="O58" s="1">
        <v>0</v>
      </c>
      <c r="P58" s="1">
        <v>4</v>
      </c>
      <c r="Q58" s="1">
        <v>2</v>
      </c>
      <c r="R58" s="1">
        <v>1</v>
      </c>
      <c r="S58" s="1">
        <v>2</v>
      </c>
      <c r="T58" s="1">
        <v>1</v>
      </c>
      <c r="U58" s="1">
        <v>1</v>
      </c>
      <c r="V58" s="1">
        <v>2</v>
      </c>
      <c r="W58" s="1">
        <v>1</v>
      </c>
      <c r="X58" s="1">
        <v>0</v>
      </c>
      <c r="Y58" s="1">
        <v>0</v>
      </c>
      <c r="Z58" s="1">
        <v>0</v>
      </c>
      <c r="AA58" s="1">
        <v>0</v>
      </c>
      <c r="AB58" s="1">
        <v>4</v>
      </c>
      <c r="AC58" s="1">
        <v>1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1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71</v>
      </c>
      <c r="BJ58" s="1">
        <v>0</v>
      </c>
      <c r="BK58" s="19">
        <v>0</v>
      </c>
    </row>
    <row r="59" spans="4:63" x14ac:dyDescent="0.25">
      <c r="D59" s="72"/>
      <c r="E59" s="9" t="s">
        <v>183</v>
      </c>
      <c r="F59" s="10"/>
      <c r="G59" s="13">
        <v>102</v>
      </c>
      <c r="H59" s="11">
        <v>45</v>
      </c>
      <c r="I59" s="1">
        <v>17</v>
      </c>
      <c r="J59" s="1">
        <v>7</v>
      </c>
      <c r="K59" s="1">
        <v>26</v>
      </c>
      <c r="L59" s="1">
        <v>0</v>
      </c>
      <c r="M59" s="1">
        <v>1</v>
      </c>
      <c r="N59" s="1">
        <v>0</v>
      </c>
      <c r="O59" s="1">
        <v>11</v>
      </c>
      <c r="P59" s="1">
        <v>5</v>
      </c>
      <c r="Q59" s="1">
        <v>7</v>
      </c>
      <c r="R59" s="1">
        <v>1</v>
      </c>
      <c r="S59" s="1">
        <v>5</v>
      </c>
      <c r="T59" s="1">
        <v>1</v>
      </c>
      <c r="U59" s="1">
        <v>4</v>
      </c>
      <c r="V59" s="1">
        <v>0</v>
      </c>
      <c r="W59" s="1">
        <v>0</v>
      </c>
      <c r="X59" s="1">
        <v>4</v>
      </c>
      <c r="Y59" s="1">
        <v>0</v>
      </c>
      <c r="Z59" s="1">
        <v>6</v>
      </c>
      <c r="AA59" s="1">
        <v>0</v>
      </c>
      <c r="AB59" s="1">
        <v>4</v>
      </c>
      <c r="AC59" s="1">
        <v>2</v>
      </c>
      <c r="AD59" s="1">
        <v>2</v>
      </c>
      <c r="AE59" s="1">
        <v>0</v>
      </c>
      <c r="AF59" s="1">
        <v>1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1</v>
      </c>
      <c r="AM59" s="1">
        <v>0</v>
      </c>
      <c r="AN59" s="1">
        <v>1</v>
      </c>
      <c r="AO59" s="1">
        <v>2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1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155</v>
      </c>
      <c r="BJ59" s="1">
        <v>0</v>
      </c>
      <c r="BK59" s="19">
        <v>0</v>
      </c>
    </row>
    <row r="60" spans="4:63" x14ac:dyDescent="0.25">
      <c r="D60" s="72"/>
      <c r="E60" s="9" t="s">
        <v>184</v>
      </c>
      <c r="F60" s="10"/>
      <c r="G60" s="13">
        <v>67</v>
      </c>
      <c r="H60" s="11">
        <v>35</v>
      </c>
      <c r="I60" s="1">
        <v>9</v>
      </c>
      <c r="J60" s="1">
        <v>1</v>
      </c>
      <c r="K60" s="1">
        <v>8</v>
      </c>
      <c r="L60" s="1">
        <v>0</v>
      </c>
      <c r="M60" s="1">
        <v>1</v>
      </c>
      <c r="N60" s="1">
        <v>0</v>
      </c>
      <c r="O60" s="1">
        <v>2</v>
      </c>
      <c r="P60" s="1">
        <v>3</v>
      </c>
      <c r="Q60" s="1">
        <v>1</v>
      </c>
      <c r="R60" s="1">
        <v>0</v>
      </c>
      <c r="S60" s="1">
        <v>2</v>
      </c>
      <c r="T60" s="1">
        <v>0</v>
      </c>
      <c r="U60" s="1">
        <v>2</v>
      </c>
      <c r="V60" s="1">
        <v>1</v>
      </c>
      <c r="W60" s="1">
        <v>2</v>
      </c>
      <c r="X60" s="1">
        <v>1</v>
      </c>
      <c r="Y60" s="1">
        <v>0</v>
      </c>
      <c r="Z60" s="1">
        <v>1</v>
      </c>
      <c r="AA60" s="1">
        <v>0</v>
      </c>
      <c r="AB60" s="1">
        <v>5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1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1</v>
      </c>
      <c r="BA60" s="1">
        <v>0</v>
      </c>
      <c r="BB60" s="1">
        <v>0</v>
      </c>
      <c r="BC60" s="1">
        <v>1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77</v>
      </c>
      <c r="BJ60" s="1">
        <v>0</v>
      </c>
      <c r="BK60" s="19">
        <v>1</v>
      </c>
    </row>
    <row r="61" spans="4:63" x14ac:dyDescent="0.25">
      <c r="D61" s="72"/>
      <c r="E61" s="9" t="s">
        <v>185</v>
      </c>
      <c r="F61" s="10"/>
      <c r="G61" s="13">
        <v>34</v>
      </c>
      <c r="H61" s="11">
        <v>19</v>
      </c>
      <c r="I61" s="1">
        <v>6</v>
      </c>
      <c r="J61" s="1">
        <v>2</v>
      </c>
      <c r="K61" s="1">
        <v>8</v>
      </c>
      <c r="L61" s="1">
        <v>1</v>
      </c>
      <c r="M61" s="1">
        <v>3</v>
      </c>
      <c r="N61" s="1">
        <v>1</v>
      </c>
      <c r="O61" s="1">
        <v>1</v>
      </c>
      <c r="P61" s="1">
        <v>4</v>
      </c>
      <c r="Q61" s="1">
        <v>2</v>
      </c>
      <c r="R61" s="1">
        <v>1</v>
      </c>
      <c r="S61" s="1">
        <v>1</v>
      </c>
      <c r="T61" s="1">
        <v>0</v>
      </c>
      <c r="U61" s="1">
        <v>1</v>
      </c>
      <c r="V61" s="1">
        <v>2</v>
      </c>
      <c r="W61" s="1">
        <v>0</v>
      </c>
      <c r="X61" s="1">
        <v>0</v>
      </c>
      <c r="Y61" s="1">
        <v>0</v>
      </c>
      <c r="Z61" s="1">
        <v>1</v>
      </c>
      <c r="AA61" s="1">
        <v>0</v>
      </c>
      <c r="AB61" s="1">
        <v>2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1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56</v>
      </c>
      <c r="BJ61" s="1">
        <v>0</v>
      </c>
      <c r="BK61" s="19">
        <v>0</v>
      </c>
    </row>
    <row r="62" spans="4:63" x14ac:dyDescent="0.25">
      <c r="D62" s="72"/>
      <c r="E62" s="9" t="s">
        <v>186</v>
      </c>
      <c r="F62" s="10"/>
      <c r="G62" s="13">
        <v>223</v>
      </c>
      <c r="H62" s="11">
        <v>93</v>
      </c>
      <c r="I62" s="1">
        <v>27</v>
      </c>
      <c r="J62" s="1">
        <v>9</v>
      </c>
      <c r="K62" s="1">
        <v>22</v>
      </c>
      <c r="L62" s="1">
        <v>0</v>
      </c>
      <c r="M62" s="1">
        <v>3</v>
      </c>
      <c r="N62" s="1">
        <v>3</v>
      </c>
      <c r="O62" s="1">
        <v>14</v>
      </c>
      <c r="P62" s="1">
        <v>8</v>
      </c>
      <c r="Q62" s="1">
        <v>13</v>
      </c>
      <c r="R62" s="1">
        <v>1</v>
      </c>
      <c r="S62" s="1">
        <v>13</v>
      </c>
      <c r="T62" s="1">
        <v>0</v>
      </c>
      <c r="U62" s="1">
        <v>5</v>
      </c>
      <c r="V62" s="1">
        <v>6</v>
      </c>
      <c r="W62" s="1">
        <v>12</v>
      </c>
      <c r="X62" s="1">
        <v>8</v>
      </c>
      <c r="Y62" s="1">
        <v>3</v>
      </c>
      <c r="Z62" s="1">
        <v>4</v>
      </c>
      <c r="AA62" s="1">
        <v>4</v>
      </c>
      <c r="AB62" s="1">
        <v>5</v>
      </c>
      <c r="AC62" s="1">
        <v>1</v>
      </c>
      <c r="AD62" s="1">
        <v>3</v>
      </c>
      <c r="AE62" s="1">
        <v>0</v>
      </c>
      <c r="AF62" s="1">
        <v>2</v>
      </c>
      <c r="AG62" s="1">
        <v>4</v>
      </c>
      <c r="AH62" s="1">
        <v>0</v>
      </c>
      <c r="AI62" s="1">
        <v>1</v>
      </c>
      <c r="AJ62" s="1">
        <v>1</v>
      </c>
      <c r="AK62" s="1">
        <v>2</v>
      </c>
      <c r="AL62" s="1">
        <v>3</v>
      </c>
      <c r="AM62" s="1">
        <v>1</v>
      </c>
      <c r="AN62" s="1">
        <v>0</v>
      </c>
      <c r="AO62" s="1">
        <v>1</v>
      </c>
      <c r="AP62" s="1">
        <v>1</v>
      </c>
      <c r="AQ62" s="1">
        <v>2</v>
      </c>
      <c r="AR62" s="1">
        <v>1</v>
      </c>
      <c r="AS62" s="1">
        <v>1</v>
      </c>
      <c r="AT62" s="1">
        <v>0</v>
      </c>
      <c r="AU62" s="1">
        <v>2</v>
      </c>
      <c r="AV62" s="1">
        <v>0</v>
      </c>
      <c r="AW62" s="1">
        <v>1</v>
      </c>
      <c r="AX62" s="1">
        <v>1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1</v>
      </c>
      <c r="BF62" s="1">
        <v>3</v>
      </c>
      <c r="BG62" s="1">
        <v>0</v>
      </c>
      <c r="BH62" s="1">
        <v>0</v>
      </c>
      <c r="BI62" s="1">
        <v>285</v>
      </c>
      <c r="BJ62" s="1">
        <v>0</v>
      </c>
      <c r="BK62" s="19">
        <v>1</v>
      </c>
    </row>
    <row r="63" spans="4:63" x14ac:dyDescent="0.25">
      <c r="D63" s="72"/>
      <c r="E63" s="9" t="s">
        <v>187</v>
      </c>
      <c r="F63" s="10"/>
      <c r="G63" s="13">
        <v>63</v>
      </c>
      <c r="H63" s="11">
        <v>22</v>
      </c>
      <c r="I63" s="1">
        <v>3</v>
      </c>
      <c r="J63" s="1">
        <v>2</v>
      </c>
      <c r="K63" s="1">
        <v>6</v>
      </c>
      <c r="L63" s="1">
        <v>0</v>
      </c>
      <c r="M63" s="1">
        <v>0</v>
      </c>
      <c r="N63" s="1">
        <v>1</v>
      </c>
      <c r="O63" s="1">
        <v>4</v>
      </c>
      <c r="P63" s="1">
        <v>3</v>
      </c>
      <c r="Q63" s="1">
        <v>1</v>
      </c>
      <c r="R63" s="1">
        <v>1</v>
      </c>
      <c r="S63" s="1">
        <v>4</v>
      </c>
      <c r="T63" s="1">
        <v>0</v>
      </c>
      <c r="U63" s="1">
        <v>1</v>
      </c>
      <c r="V63" s="1">
        <v>2</v>
      </c>
      <c r="W63" s="1">
        <v>4</v>
      </c>
      <c r="X63" s="1">
        <v>0</v>
      </c>
      <c r="Y63" s="1">
        <v>1</v>
      </c>
      <c r="Z63" s="1">
        <v>1</v>
      </c>
      <c r="AA63" s="1">
        <v>0</v>
      </c>
      <c r="AB63" s="1">
        <v>2</v>
      </c>
      <c r="AC63" s="1">
        <v>0</v>
      </c>
      <c r="AD63" s="1">
        <v>0</v>
      </c>
      <c r="AE63" s="1">
        <v>0</v>
      </c>
      <c r="AF63" s="1">
        <v>2</v>
      </c>
      <c r="AG63" s="1">
        <v>1</v>
      </c>
      <c r="AH63" s="1">
        <v>0</v>
      </c>
      <c r="AI63" s="1">
        <v>1</v>
      </c>
      <c r="AJ63" s="1">
        <v>0</v>
      </c>
      <c r="AK63" s="1">
        <v>0</v>
      </c>
      <c r="AL63" s="1">
        <v>1</v>
      </c>
      <c r="AM63" s="1">
        <v>0</v>
      </c>
      <c r="AN63" s="1">
        <v>0</v>
      </c>
      <c r="AO63" s="1">
        <v>0</v>
      </c>
      <c r="AP63" s="1">
        <v>1</v>
      </c>
      <c r="AQ63" s="1">
        <v>0</v>
      </c>
      <c r="AR63" s="1">
        <v>0</v>
      </c>
      <c r="AS63" s="1">
        <v>1</v>
      </c>
      <c r="AT63" s="1">
        <v>0</v>
      </c>
      <c r="AU63" s="1">
        <v>0</v>
      </c>
      <c r="AV63" s="1">
        <v>0</v>
      </c>
      <c r="AW63" s="1">
        <v>0</v>
      </c>
      <c r="AX63" s="1">
        <v>1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1</v>
      </c>
      <c r="BF63" s="1">
        <v>1</v>
      </c>
      <c r="BG63" s="1">
        <v>0</v>
      </c>
      <c r="BH63" s="1">
        <v>0</v>
      </c>
      <c r="BI63" s="1">
        <v>68</v>
      </c>
      <c r="BJ63" s="1">
        <v>0</v>
      </c>
      <c r="BK63" s="19">
        <v>0</v>
      </c>
    </row>
    <row r="64" spans="4:63" x14ac:dyDescent="0.25">
      <c r="D64" s="72"/>
      <c r="E64" s="9" t="s">
        <v>188</v>
      </c>
      <c r="F64" s="10"/>
      <c r="G64" s="13">
        <v>61</v>
      </c>
      <c r="H64" s="11">
        <v>26</v>
      </c>
      <c r="I64" s="1">
        <v>6</v>
      </c>
      <c r="J64" s="1">
        <v>4</v>
      </c>
      <c r="K64" s="1">
        <v>5</v>
      </c>
      <c r="L64" s="1">
        <v>0</v>
      </c>
      <c r="M64" s="1">
        <v>0</v>
      </c>
      <c r="N64" s="1">
        <v>0</v>
      </c>
      <c r="O64" s="1">
        <v>3</v>
      </c>
      <c r="P64" s="1">
        <v>1</v>
      </c>
      <c r="Q64" s="1">
        <v>2</v>
      </c>
      <c r="R64" s="1">
        <v>0</v>
      </c>
      <c r="S64" s="1">
        <v>5</v>
      </c>
      <c r="T64" s="1">
        <v>0</v>
      </c>
      <c r="U64" s="1">
        <v>1</v>
      </c>
      <c r="V64" s="1">
        <v>2</v>
      </c>
      <c r="W64" s="1">
        <v>3</v>
      </c>
      <c r="X64" s="1">
        <v>0</v>
      </c>
      <c r="Y64" s="1">
        <v>2</v>
      </c>
      <c r="Z64" s="1">
        <v>0</v>
      </c>
      <c r="AA64" s="1">
        <v>3</v>
      </c>
      <c r="AB64" s="1">
        <v>1</v>
      </c>
      <c r="AC64" s="1">
        <v>0</v>
      </c>
      <c r="AD64" s="1">
        <v>2</v>
      </c>
      <c r="AE64" s="1">
        <v>0</v>
      </c>
      <c r="AF64" s="1">
        <v>0</v>
      </c>
      <c r="AG64" s="1">
        <v>2</v>
      </c>
      <c r="AH64" s="1">
        <v>0</v>
      </c>
      <c r="AI64" s="1">
        <v>0</v>
      </c>
      <c r="AJ64" s="1">
        <v>0</v>
      </c>
      <c r="AK64" s="1">
        <v>1</v>
      </c>
      <c r="AL64" s="1">
        <v>1</v>
      </c>
      <c r="AM64" s="1">
        <v>1</v>
      </c>
      <c r="AN64" s="1">
        <v>0</v>
      </c>
      <c r="AO64" s="1">
        <v>0</v>
      </c>
      <c r="AP64" s="1">
        <v>0</v>
      </c>
      <c r="AQ64" s="1">
        <v>1</v>
      </c>
      <c r="AR64" s="1">
        <v>1</v>
      </c>
      <c r="AS64" s="1">
        <v>0</v>
      </c>
      <c r="AT64" s="1">
        <v>0</v>
      </c>
      <c r="AU64" s="1">
        <v>2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75</v>
      </c>
      <c r="BJ64" s="1">
        <v>0</v>
      </c>
      <c r="BK64" s="19">
        <v>1</v>
      </c>
    </row>
    <row r="65" spans="4:63" x14ac:dyDescent="0.25">
      <c r="D65" s="72"/>
      <c r="E65" s="9" t="s">
        <v>189</v>
      </c>
      <c r="F65" s="10"/>
      <c r="G65" s="13">
        <v>43</v>
      </c>
      <c r="H65" s="11">
        <v>18</v>
      </c>
      <c r="I65" s="1">
        <v>6</v>
      </c>
      <c r="J65" s="1">
        <v>1</v>
      </c>
      <c r="K65" s="1">
        <v>4</v>
      </c>
      <c r="L65" s="1">
        <v>0</v>
      </c>
      <c r="M65" s="1">
        <v>1</v>
      </c>
      <c r="N65" s="1">
        <v>0</v>
      </c>
      <c r="O65" s="1">
        <v>4</v>
      </c>
      <c r="P65" s="1">
        <v>4</v>
      </c>
      <c r="Q65" s="1">
        <v>7</v>
      </c>
      <c r="R65" s="1">
        <v>0</v>
      </c>
      <c r="S65" s="1">
        <v>3</v>
      </c>
      <c r="T65" s="1">
        <v>0</v>
      </c>
      <c r="U65" s="1">
        <v>2</v>
      </c>
      <c r="V65" s="1">
        <v>0</v>
      </c>
      <c r="W65" s="1">
        <v>0</v>
      </c>
      <c r="X65" s="1">
        <v>1</v>
      </c>
      <c r="Y65" s="1">
        <v>0</v>
      </c>
      <c r="Z65" s="1">
        <v>0</v>
      </c>
      <c r="AA65" s="1">
        <v>0</v>
      </c>
      <c r="AB65" s="1">
        <v>0</v>
      </c>
      <c r="AC65" s="1">
        <v>1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1</v>
      </c>
      <c r="BG65" s="1">
        <v>0</v>
      </c>
      <c r="BH65" s="1">
        <v>0</v>
      </c>
      <c r="BI65" s="1">
        <v>55</v>
      </c>
      <c r="BJ65" s="1">
        <v>0</v>
      </c>
      <c r="BK65" s="19">
        <v>0</v>
      </c>
    </row>
    <row r="66" spans="4:63" x14ac:dyDescent="0.25">
      <c r="D66" s="72"/>
      <c r="E66" s="9" t="s">
        <v>190</v>
      </c>
      <c r="F66" s="10"/>
      <c r="G66" s="13">
        <v>53</v>
      </c>
      <c r="H66" s="11">
        <v>27</v>
      </c>
      <c r="I66" s="1">
        <v>12</v>
      </c>
      <c r="J66" s="1">
        <v>1</v>
      </c>
      <c r="K66" s="1">
        <v>7</v>
      </c>
      <c r="L66" s="1">
        <v>0</v>
      </c>
      <c r="M66" s="1">
        <v>2</v>
      </c>
      <c r="N66" s="1">
        <v>2</v>
      </c>
      <c r="O66" s="1">
        <v>3</v>
      </c>
      <c r="P66" s="1">
        <v>0</v>
      </c>
      <c r="Q66" s="1">
        <v>2</v>
      </c>
      <c r="R66" s="1">
        <v>0</v>
      </c>
      <c r="S66" s="1">
        <v>1</v>
      </c>
      <c r="T66" s="1">
        <v>0</v>
      </c>
      <c r="U66" s="1">
        <v>1</v>
      </c>
      <c r="V66" s="1">
        <v>2</v>
      </c>
      <c r="W66" s="1">
        <v>5</v>
      </c>
      <c r="X66" s="1">
        <v>6</v>
      </c>
      <c r="Y66" s="1">
        <v>0</v>
      </c>
      <c r="Z66" s="1">
        <v>3</v>
      </c>
      <c r="AA66" s="1">
        <v>1</v>
      </c>
      <c r="AB66" s="1">
        <v>1</v>
      </c>
      <c r="AC66" s="1">
        <v>0</v>
      </c>
      <c r="AD66" s="1">
        <v>0</v>
      </c>
      <c r="AE66" s="1">
        <v>0</v>
      </c>
      <c r="AF66" s="1">
        <v>0</v>
      </c>
      <c r="AG66" s="1">
        <v>1</v>
      </c>
      <c r="AH66" s="1">
        <v>0</v>
      </c>
      <c r="AI66" s="1">
        <v>0</v>
      </c>
      <c r="AJ66" s="1">
        <v>1</v>
      </c>
      <c r="AK66" s="1">
        <v>1</v>
      </c>
      <c r="AL66" s="1">
        <v>1</v>
      </c>
      <c r="AM66" s="1">
        <v>0</v>
      </c>
      <c r="AN66" s="1">
        <v>0</v>
      </c>
      <c r="AO66" s="1">
        <v>0</v>
      </c>
      <c r="AP66" s="1">
        <v>0</v>
      </c>
      <c r="AQ66" s="1">
        <v>1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81</v>
      </c>
      <c r="BJ66" s="1">
        <v>0</v>
      </c>
      <c r="BK66" s="19">
        <v>0</v>
      </c>
    </row>
    <row r="67" spans="4:63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1</v>
      </c>
      <c r="Y67" s="6">
        <v>0</v>
      </c>
      <c r="Z67" s="6">
        <v>0</v>
      </c>
      <c r="AA67" s="6">
        <v>0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1</v>
      </c>
      <c r="BG67" s="6">
        <v>0</v>
      </c>
      <c r="BH67" s="6">
        <v>0</v>
      </c>
      <c r="BI67" s="6">
        <v>6</v>
      </c>
      <c r="BJ67" s="6">
        <v>0</v>
      </c>
      <c r="B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&amp;CN(14)</oddFooter>
  </headerFooter>
  <rowBreaks count="1" manualBreakCount="1">
    <brk id="6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4:BL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64" width="8.59765625" style="23" customWidth="1"/>
    <col min="65" max="16384" width="8.8984375" style="23"/>
  </cols>
  <sheetData>
    <row r="4" spans="2:64" x14ac:dyDescent="0.25">
      <c r="B4" s="33" t="str">
        <f xml:space="preserve"> HYPERLINK("#'目次'!B21", "[15]")</f>
        <v>[15]</v>
      </c>
      <c r="C4" s="23" t="s">
        <v>381</v>
      </c>
    </row>
    <row r="7" spans="2:64" x14ac:dyDescent="0.25">
      <c r="C7" s="23" t="s">
        <v>10</v>
      </c>
    </row>
    <row r="8" spans="2:64" ht="75.599999999999994" x14ac:dyDescent="0.25">
      <c r="D8" s="74"/>
      <c r="E8" s="75"/>
      <c r="F8" s="75"/>
      <c r="G8" s="39" t="s">
        <v>11</v>
      </c>
      <c r="H8" s="26" t="s">
        <v>343</v>
      </c>
      <c r="I8" s="4" t="s">
        <v>344</v>
      </c>
      <c r="J8" s="4" t="s">
        <v>345</v>
      </c>
      <c r="K8" s="4" t="s">
        <v>346</v>
      </c>
      <c r="L8" s="4" t="s">
        <v>347</v>
      </c>
      <c r="M8" s="4" t="s">
        <v>348</v>
      </c>
      <c r="N8" s="4" t="s">
        <v>349</v>
      </c>
      <c r="O8" s="4" t="s">
        <v>350</v>
      </c>
      <c r="P8" s="4" t="s">
        <v>351</v>
      </c>
      <c r="Q8" s="4" t="s">
        <v>352</v>
      </c>
      <c r="R8" s="4" t="s">
        <v>353</v>
      </c>
      <c r="S8" s="4" t="s">
        <v>354</v>
      </c>
      <c r="T8" s="4" t="s">
        <v>355</v>
      </c>
      <c r="U8" s="4" t="s">
        <v>356</v>
      </c>
      <c r="V8" s="4" t="s">
        <v>47</v>
      </c>
      <c r="W8" s="4" t="s">
        <v>357</v>
      </c>
      <c r="X8" s="4" t="s">
        <v>358</v>
      </c>
      <c r="Y8" s="4" t="s">
        <v>359</v>
      </c>
      <c r="Z8" s="4" t="s">
        <v>360</v>
      </c>
      <c r="AA8" s="4" t="s">
        <v>361</v>
      </c>
      <c r="AB8" s="4" t="s">
        <v>362</v>
      </c>
      <c r="AC8" s="4" t="s">
        <v>363</v>
      </c>
      <c r="AD8" s="4" t="s">
        <v>364</v>
      </c>
      <c r="AE8" s="4" t="s">
        <v>86</v>
      </c>
      <c r="AF8" s="4" t="s">
        <v>18</v>
      </c>
      <c r="AG8" s="4" t="s">
        <v>24</v>
      </c>
      <c r="AH8" s="4" t="s">
        <v>365</v>
      </c>
      <c r="AI8" s="4" t="s">
        <v>366</v>
      </c>
      <c r="AJ8" s="4" t="s">
        <v>31</v>
      </c>
      <c r="AK8" s="4" t="s">
        <v>32</v>
      </c>
      <c r="AL8" s="4" t="s">
        <v>367</v>
      </c>
      <c r="AM8" s="4" t="s">
        <v>368</v>
      </c>
      <c r="AN8" s="4" t="s">
        <v>369</v>
      </c>
      <c r="AO8" s="4" t="s">
        <v>43</v>
      </c>
      <c r="AP8" s="4" t="s">
        <v>44</v>
      </c>
      <c r="AQ8" s="4" t="s">
        <v>370</v>
      </c>
      <c r="AR8" s="4" t="s">
        <v>106</v>
      </c>
      <c r="AS8" s="4" t="s">
        <v>371</v>
      </c>
      <c r="AT8" s="4" t="s">
        <v>372</v>
      </c>
      <c r="AU8" s="4" t="s">
        <v>373</v>
      </c>
      <c r="AV8" s="4" t="s">
        <v>374</v>
      </c>
      <c r="AW8" s="4" t="s">
        <v>114</v>
      </c>
      <c r="AX8" s="4" t="s">
        <v>56</v>
      </c>
      <c r="AY8" s="4" t="s">
        <v>58</v>
      </c>
      <c r="AZ8" s="4" t="s">
        <v>123</v>
      </c>
      <c r="BA8" s="4" t="s">
        <v>375</v>
      </c>
      <c r="BB8" s="4" t="s">
        <v>376</v>
      </c>
      <c r="BC8" s="4" t="s">
        <v>66</v>
      </c>
      <c r="BD8" s="4" t="s">
        <v>132</v>
      </c>
      <c r="BE8" s="4" t="s">
        <v>377</v>
      </c>
      <c r="BF8" s="4" t="s">
        <v>74</v>
      </c>
      <c r="BG8" s="4" t="s">
        <v>138</v>
      </c>
      <c r="BH8" s="4" t="s">
        <v>139</v>
      </c>
      <c r="BI8" s="4" t="s">
        <v>140</v>
      </c>
      <c r="BJ8" s="4" t="s">
        <v>378</v>
      </c>
      <c r="BK8" s="4" t="s">
        <v>142</v>
      </c>
      <c r="BL8" s="37" t="s">
        <v>382</v>
      </c>
    </row>
    <row r="9" spans="2:6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38"/>
    </row>
    <row r="10" spans="2:64" x14ac:dyDescent="0.25">
      <c r="D10" s="27"/>
      <c r="E10" s="28" t="s">
        <v>11</v>
      </c>
      <c r="F10" s="36"/>
      <c r="G10" s="31">
        <v>3000</v>
      </c>
      <c r="H10" s="3">
        <v>261</v>
      </c>
      <c r="I10" s="3">
        <v>85</v>
      </c>
      <c r="J10" s="3">
        <v>26</v>
      </c>
      <c r="K10" s="3">
        <v>89</v>
      </c>
      <c r="L10" s="3">
        <v>1</v>
      </c>
      <c r="M10" s="3">
        <v>12</v>
      </c>
      <c r="N10" s="3">
        <v>4</v>
      </c>
      <c r="O10" s="3">
        <v>38</v>
      </c>
      <c r="P10" s="3">
        <v>30</v>
      </c>
      <c r="Q10" s="3">
        <v>28</v>
      </c>
      <c r="R10" s="3">
        <v>4</v>
      </c>
      <c r="S10" s="3">
        <v>27</v>
      </c>
      <c r="T10" s="3">
        <v>2</v>
      </c>
      <c r="U10" s="3">
        <v>23</v>
      </c>
      <c r="V10" s="3">
        <v>13</v>
      </c>
      <c r="W10" s="3">
        <v>18</v>
      </c>
      <c r="X10" s="3">
        <v>17</v>
      </c>
      <c r="Y10" s="3">
        <v>3</v>
      </c>
      <c r="Z10" s="3">
        <v>15</v>
      </c>
      <c r="AA10" s="3">
        <v>5</v>
      </c>
      <c r="AB10" s="3">
        <v>23</v>
      </c>
      <c r="AC10" s="3">
        <v>5</v>
      </c>
      <c r="AD10" s="3">
        <v>6</v>
      </c>
      <c r="AE10" s="3">
        <v>1</v>
      </c>
      <c r="AF10" s="3">
        <v>3</v>
      </c>
      <c r="AG10" s="3">
        <v>4</v>
      </c>
      <c r="AH10" s="3">
        <v>1</v>
      </c>
      <c r="AI10" s="3">
        <v>1</v>
      </c>
      <c r="AJ10" s="3">
        <v>1</v>
      </c>
      <c r="AK10" s="3">
        <v>2</v>
      </c>
      <c r="AL10" s="3">
        <v>6</v>
      </c>
      <c r="AM10" s="3">
        <v>1</v>
      </c>
      <c r="AN10" s="3">
        <v>1</v>
      </c>
      <c r="AO10" s="3">
        <v>6</v>
      </c>
      <c r="AP10" s="3">
        <v>1</v>
      </c>
      <c r="AQ10" s="3">
        <v>2</v>
      </c>
      <c r="AR10" s="3">
        <v>1</v>
      </c>
      <c r="AS10" s="3">
        <v>1</v>
      </c>
      <c r="AT10" s="3">
        <v>1</v>
      </c>
      <c r="AU10" s="3">
        <v>2</v>
      </c>
      <c r="AV10" s="3">
        <v>1</v>
      </c>
      <c r="AW10" s="3">
        <v>1</v>
      </c>
      <c r="AX10" s="3">
        <v>3</v>
      </c>
      <c r="AY10" s="3">
        <v>2</v>
      </c>
      <c r="AZ10" s="3">
        <v>1</v>
      </c>
      <c r="BA10" s="3">
        <v>1</v>
      </c>
      <c r="BB10" s="3">
        <v>1</v>
      </c>
      <c r="BC10" s="3">
        <v>1</v>
      </c>
      <c r="BD10" s="3">
        <v>1</v>
      </c>
      <c r="BE10" s="3">
        <v>1</v>
      </c>
      <c r="BF10" s="3">
        <v>4</v>
      </c>
      <c r="BG10" s="3">
        <v>1</v>
      </c>
      <c r="BH10" s="3">
        <v>0</v>
      </c>
      <c r="BI10" s="3">
        <v>788</v>
      </c>
      <c r="BJ10" s="3">
        <v>2420</v>
      </c>
      <c r="BK10" s="3">
        <v>2</v>
      </c>
      <c r="BL10" s="45">
        <v>1</v>
      </c>
    </row>
    <row r="11" spans="2:64" x14ac:dyDescent="0.25">
      <c r="D11" s="71" t="s">
        <v>143</v>
      </c>
      <c r="E11" s="12" t="s">
        <v>144</v>
      </c>
      <c r="F11" s="7"/>
      <c r="G11" s="14">
        <v>120</v>
      </c>
      <c r="H11" s="8">
        <v>13</v>
      </c>
      <c r="I11" s="2">
        <v>8</v>
      </c>
      <c r="J11" s="2">
        <v>1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1</v>
      </c>
      <c r="R11" s="2">
        <v>0</v>
      </c>
      <c r="S11" s="2">
        <v>1</v>
      </c>
      <c r="T11" s="2">
        <v>0</v>
      </c>
      <c r="U11" s="2">
        <v>0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1</v>
      </c>
      <c r="AC11" s="2">
        <v>0</v>
      </c>
      <c r="AD11" s="2">
        <v>0</v>
      </c>
      <c r="AE11" s="2">
        <v>1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1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30</v>
      </c>
      <c r="BJ11" s="2">
        <v>94</v>
      </c>
      <c r="BK11" s="2">
        <v>0</v>
      </c>
      <c r="BL11" s="20">
        <v>0</v>
      </c>
    </row>
    <row r="12" spans="2:64" x14ac:dyDescent="0.25">
      <c r="D12" s="72"/>
      <c r="E12" s="9" t="s">
        <v>145</v>
      </c>
      <c r="F12" s="10"/>
      <c r="G12" s="13">
        <v>220</v>
      </c>
      <c r="H12" s="11">
        <v>14</v>
      </c>
      <c r="I12" s="1">
        <v>9</v>
      </c>
      <c r="J12" s="1">
        <v>2</v>
      </c>
      <c r="K12" s="1">
        <v>6</v>
      </c>
      <c r="L12" s="1">
        <v>0</v>
      </c>
      <c r="M12" s="1">
        <v>1</v>
      </c>
      <c r="N12" s="1">
        <v>1</v>
      </c>
      <c r="O12" s="1">
        <v>6</v>
      </c>
      <c r="P12" s="1">
        <v>5</v>
      </c>
      <c r="Q12" s="1">
        <v>1</v>
      </c>
      <c r="R12" s="1">
        <v>1</v>
      </c>
      <c r="S12" s="1">
        <v>2</v>
      </c>
      <c r="T12" s="1">
        <v>0</v>
      </c>
      <c r="U12" s="1">
        <v>1</v>
      </c>
      <c r="V12" s="1">
        <v>2</v>
      </c>
      <c r="W12" s="1">
        <v>1</v>
      </c>
      <c r="X12" s="1">
        <v>3</v>
      </c>
      <c r="Y12" s="1">
        <v>0</v>
      </c>
      <c r="Z12" s="1">
        <v>1</v>
      </c>
      <c r="AA12" s="1">
        <v>0</v>
      </c>
      <c r="AB12" s="1">
        <v>0</v>
      </c>
      <c r="AC12" s="1">
        <v>1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57</v>
      </c>
      <c r="BJ12" s="1">
        <v>180</v>
      </c>
      <c r="BK12" s="1">
        <v>0</v>
      </c>
      <c r="BL12" s="19">
        <v>0</v>
      </c>
    </row>
    <row r="13" spans="2:64" x14ac:dyDescent="0.25">
      <c r="D13" s="72"/>
      <c r="E13" s="9" t="s">
        <v>146</v>
      </c>
      <c r="F13" s="10"/>
      <c r="G13" s="13">
        <v>1050</v>
      </c>
      <c r="H13" s="11">
        <v>93</v>
      </c>
      <c r="I13" s="1">
        <v>14</v>
      </c>
      <c r="J13" s="1">
        <v>10</v>
      </c>
      <c r="K13" s="1">
        <v>29</v>
      </c>
      <c r="L13" s="1">
        <v>0</v>
      </c>
      <c r="M13" s="1">
        <v>7</v>
      </c>
      <c r="N13" s="1">
        <v>0</v>
      </c>
      <c r="O13" s="1">
        <v>10</v>
      </c>
      <c r="P13" s="1">
        <v>10</v>
      </c>
      <c r="Q13" s="1">
        <v>11</v>
      </c>
      <c r="R13" s="1">
        <v>2</v>
      </c>
      <c r="S13" s="1">
        <v>9</v>
      </c>
      <c r="T13" s="1">
        <v>0</v>
      </c>
      <c r="U13" s="1">
        <v>8</v>
      </c>
      <c r="V13" s="1">
        <v>2</v>
      </c>
      <c r="W13" s="1">
        <v>4</v>
      </c>
      <c r="X13" s="1">
        <v>6</v>
      </c>
      <c r="Y13" s="1">
        <v>2</v>
      </c>
      <c r="Z13" s="1">
        <v>7</v>
      </c>
      <c r="AA13" s="1">
        <v>3</v>
      </c>
      <c r="AB13" s="1">
        <v>8</v>
      </c>
      <c r="AC13" s="1">
        <v>1</v>
      </c>
      <c r="AD13" s="1">
        <v>2</v>
      </c>
      <c r="AE13" s="1">
        <v>0</v>
      </c>
      <c r="AF13" s="1">
        <v>2</v>
      </c>
      <c r="AG13" s="1">
        <v>0</v>
      </c>
      <c r="AH13" s="1">
        <v>0</v>
      </c>
      <c r="AI13" s="1">
        <v>1</v>
      </c>
      <c r="AJ13" s="1">
        <v>0</v>
      </c>
      <c r="AK13" s="1">
        <v>0</v>
      </c>
      <c r="AL13" s="1">
        <v>2</v>
      </c>
      <c r="AM13" s="1">
        <v>0</v>
      </c>
      <c r="AN13" s="1">
        <v>0</v>
      </c>
      <c r="AO13" s="1">
        <v>4</v>
      </c>
      <c r="AP13" s="1">
        <v>1</v>
      </c>
      <c r="AQ13" s="1">
        <v>1</v>
      </c>
      <c r="AR13" s="1">
        <v>0</v>
      </c>
      <c r="AS13" s="1">
        <v>0</v>
      </c>
      <c r="AT13" s="1">
        <v>0</v>
      </c>
      <c r="AU13" s="1">
        <v>2</v>
      </c>
      <c r="AV13" s="1">
        <v>0</v>
      </c>
      <c r="AW13" s="1">
        <v>0</v>
      </c>
      <c r="AX13" s="1">
        <v>1</v>
      </c>
      <c r="AY13" s="1">
        <v>0</v>
      </c>
      <c r="AZ13" s="1">
        <v>0</v>
      </c>
      <c r="BA13" s="1">
        <v>1</v>
      </c>
      <c r="BB13" s="1">
        <v>0</v>
      </c>
      <c r="BC13" s="1">
        <v>0</v>
      </c>
      <c r="BD13" s="1">
        <v>1</v>
      </c>
      <c r="BE13" s="1">
        <v>0</v>
      </c>
      <c r="BF13" s="1">
        <v>1</v>
      </c>
      <c r="BG13" s="1">
        <v>1</v>
      </c>
      <c r="BH13" s="1">
        <v>0</v>
      </c>
      <c r="BI13" s="1">
        <v>256</v>
      </c>
      <c r="BJ13" s="1">
        <v>859</v>
      </c>
      <c r="BK13" s="1">
        <v>1</v>
      </c>
      <c r="BL13" s="19">
        <v>0</v>
      </c>
    </row>
    <row r="14" spans="2:64" x14ac:dyDescent="0.25">
      <c r="D14" s="72"/>
      <c r="E14" s="9" t="s">
        <v>147</v>
      </c>
      <c r="F14" s="10"/>
      <c r="G14" s="13">
        <v>540</v>
      </c>
      <c r="H14" s="11">
        <v>40</v>
      </c>
      <c r="I14" s="1">
        <v>18</v>
      </c>
      <c r="J14" s="1">
        <v>5</v>
      </c>
      <c r="K14" s="1">
        <v>22</v>
      </c>
      <c r="L14" s="1">
        <v>0</v>
      </c>
      <c r="M14" s="1">
        <v>1</v>
      </c>
      <c r="N14" s="1">
        <v>2</v>
      </c>
      <c r="O14" s="1">
        <v>7</v>
      </c>
      <c r="P14" s="1">
        <v>1</v>
      </c>
      <c r="Q14" s="1">
        <v>5</v>
      </c>
      <c r="R14" s="1">
        <v>0</v>
      </c>
      <c r="S14" s="1">
        <v>1</v>
      </c>
      <c r="T14" s="1">
        <v>1</v>
      </c>
      <c r="U14" s="1">
        <v>3</v>
      </c>
      <c r="V14" s="1">
        <v>1</v>
      </c>
      <c r="W14" s="1">
        <v>4</v>
      </c>
      <c r="X14" s="1">
        <v>3</v>
      </c>
      <c r="Y14" s="1">
        <v>1</v>
      </c>
      <c r="Z14" s="1">
        <v>1</v>
      </c>
      <c r="AA14" s="1">
        <v>1</v>
      </c>
      <c r="AB14" s="1">
        <v>3</v>
      </c>
      <c r="AC14" s="1">
        <v>2</v>
      </c>
      <c r="AD14" s="1">
        <v>0</v>
      </c>
      <c r="AE14" s="1">
        <v>0</v>
      </c>
      <c r="AF14" s="1">
        <v>1</v>
      </c>
      <c r="AG14" s="1">
        <v>0</v>
      </c>
      <c r="AH14" s="1">
        <v>0</v>
      </c>
      <c r="AI14" s="1">
        <v>0</v>
      </c>
      <c r="AJ14" s="1">
        <v>1</v>
      </c>
      <c r="AK14" s="1">
        <v>1</v>
      </c>
      <c r="AL14" s="1">
        <v>2</v>
      </c>
      <c r="AM14" s="1">
        <v>1</v>
      </c>
      <c r="AN14" s="1">
        <v>0</v>
      </c>
      <c r="AO14" s="1">
        <v>1</v>
      </c>
      <c r="AP14" s="1">
        <v>0</v>
      </c>
      <c r="AQ14" s="1">
        <v>0</v>
      </c>
      <c r="AR14" s="1">
        <v>0</v>
      </c>
      <c r="AS14" s="1">
        <v>1</v>
      </c>
      <c r="AT14" s="1">
        <v>0</v>
      </c>
      <c r="AU14" s="1">
        <v>0</v>
      </c>
      <c r="AV14" s="1">
        <v>0</v>
      </c>
      <c r="AW14" s="1">
        <v>0</v>
      </c>
      <c r="AX14" s="1">
        <v>1</v>
      </c>
      <c r="AY14" s="1">
        <v>2</v>
      </c>
      <c r="AZ14" s="1">
        <v>0</v>
      </c>
      <c r="BA14" s="1">
        <v>0</v>
      </c>
      <c r="BB14" s="1">
        <v>1</v>
      </c>
      <c r="BC14" s="1">
        <v>0</v>
      </c>
      <c r="BD14" s="1">
        <v>0</v>
      </c>
      <c r="BE14" s="1">
        <v>0</v>
      </c>
      <c r="BF14" s="1">
        <v>1</v>
      </c>
      <c r="BG14" s="1">
        <v>0</v>
      </c>
      <c r="BH14" s="1">
        <v>0</v>
      </c>
      <c r="BI14" s="1">
        <v>135</v>
      </c>
      <c r="BJ14" s="1">
        <v>448</v>
      </c>
      <c r="BK14" s="1">
        <v>0</v>
      </c>
      <c r="BL14" s="19">
        <v>0</v>
      </c>
    </row>
    <row r="15" spans="2:64" x14ac:dyDescent="0.25">
      <c r="D15" s="72"/>
      <c r="E15" s="9" t="s">
        <v>148</v>
      </c>
      <c r="F15" s="10"/>
      <c r="G15" s="13">
        <v>480</v>
      </c>
      <c r="H15" s="11">
        <v>46</v>
      </c>
      <c r="I15" s="1">
        <v>18</v>
      </c>
      <c r="J15" s="1">
        <v>4</v>
      </c>
      <c r="K15" s="1">
        <v>10</v>
      </c>
      <c r="L15" s="1">
        <v>1</v>
      </c>
      <c r="M15" s="1">
        <v>3</v>
      </c>
      <c r="N15" s="1">
        <v>1</v>
      </c>
      <c r="O15" s="1">
        <v>3</v>
      </c>
      <c r="P15" s="1">
        <v>4</v>
      </c>
      <c r="Q15" s="1">
        <v>5</v>
      </c>
      <c r="R15" s="1">
        <v>1</v>
      </c>
      <c r="S15" s="1">
        <v>6</v>
      </c>
      <c r="T15" s="1">
        <v>0</v>
      </c>
      <c r="U15" s="1">
        <v>5</v>
      </c>
      <c r="V15" s="1">
        <v>2</v>
      </c>
      <c r="W15" s="1">
        <v>5</v>
      </c>
      <c r="X15" s="1">
        <v>1</v>
      </c>
      <c r="Y15" s="1">
        <v>0</v>
      </c>
      <c r="Z15" s="1">
        <v>1</v>
      </c>
      <c r="AA15" s="1">
        <v>1</v>
      </c>
      <c r="AB15" s="1">
        <v>4</v>
      </c>
      <c r="AC15" s="1">
        <v>1</v>
      </c>
      <c r="AD15" s="1">
        <v>2</v>
      </c>
      <c r="AE15" s="1">
        <v>0</v>
      </c>
      <c r="AF15" s="1">
        <v>0</v>
      </c>
      <c r="AG15" s="1">
        <v>2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1</v>
      </c>
      <c r="AP15" s="1">
        <v>0</v>
      </c>
      <c r="AQ15" s="1">
        <v>0</v>
      </c>
      <c r="AR15" s="1">
        <v>0</v>
      </c>
      <c r="AS15" s="1">
        <v>0</v>
      </c>
      <c r="AT15" s="1">
        <v>1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</v>
      </c>
      <c r="BD15" s="1">
        <v>0</v>
      </c>
      <c r="BE15" s="1">
        <v>0</v>
      </c>
      <c r="BF15" s="1">
        <v>1</v>
      </c>
      <c r="BG15" s="1">
        <v>0</v>
      </c>
      <c r="BH15" s="1">
        <v>0</v>
      </c>
      <c r="BI15" s="1">
        <v>131</v>
      </c>
      <c r="BJ15" s="1">
        <v>389</v>
      </c>
      <c r="BK15" s="1">
        <v>0</v>
      </c>
      <c r="BL15" s="19">
        <v>0</v>
      </c>
    </row>
    <row r="16" spans="2:64" x14ac:dyDescent="0.25">
      <c r="D16" s="72"/>
      <c r="E16" s="9" t="s">
        <v>149</v>
      </c>
      <c r="F16" s="10"/>
      <c r="G16" s="13">
        <v>180</v>
      </c>
      <c r="H16" s="11">
        <v>26</v>
      </c>
      <c r="I16" s="1">
        <v>11</v>
      </c>
      <c r="J16" s="1">
        <v>3</v>
      </c>
      <c r="K16" s="1">
        <v>10</v>
      </c>
      <c r="L16" s="1">
        <v>0</v>
      </c>
      <c r="M16" s="1">
        <v>0</v>
      </c>
      <c r="N16" s="1">
        <v>0</v>
      </c>
      <c r="O16" s="1">
        <v>4</v>
      </c>
      <c r="P16" s="1">
        <v>1</v>
      </c>
      <c r="Q16" s="1">
        <v>0</v>
      </c>
      <c r="R16" s="1">
        <v>0</v>
      </c>
      <c r="S16" s="1">
        <v>1</v>
      </c>
      <c r="T16" s="1">
        <v>1</v>
      </c>
      <c r="U16" s="1">
        <v>3</v>
      </c>
      <c r="V16" s="1">
        <v>3</v>
      </c>
      <c r="W16" s="1">
        <v>1</v>
      </c>
      <c r="X16" s="1">
        <v>0</v>
      </c>
      <c r="Y16" s="1">
        <v>0</v>
      </c>
      <c r="Z16" s="1">
        <v>0</v>
      </c>
      <c r="AA16" s="1">
        <v>0</v>
      </c>
      <c r="AB16" s="1">
        <v>3</v>
      </c>
      <c r="AC16" s="1">
        <v>0</v>
      </c>
      <c r="AD16" s="1">
        <v>0</v>
      </c>
      <c r="AE16" s="1">
        <v>0</v>
      </c>
      <c r="AF16" s="1">
        <v>0</v>
      </c>
      <c r="AG16" s="1">
        <v>1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68</v>
      </c>
      <c r="BJ16" s="1">
        <v>131</v>
      </c>
      <c r="BK16" s="1">
        <v>0</v>
      </c>
      <c r="BL16" s="19">
        <v>1</v>
      </c>
    </row>
    <row r="17" spans="4:64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">
        <v>4</v>
      </c>
      <c r="P17" s="1">
        <v>1</v>
      </c>
      <c r="Q17" s="1">
        <v>1</v>
      </c>
      <c r="R17" s="1">
        <v>0</v>
      </c>
      <c r="S17" s="1">
        <v>2</v>
      </c>
      <c r="T17" s="1">
        <v>0</v>
      </c>
      <c r="U17" s="1">
        <v>1</v>
      </c>
      <c r="V17" s="1">
        <v>0</v>
      </c>
      <c r="W17" s="1">
        <v>0</v>
      </c>
      <c r="X17" s="1">
        <v>1</v>
      </c>
      <c r="Y17" s="1">
        <v>0</v>
      </c>
      <c r="Z17" s="1">
        <v>2</v>
      </c>
      <c r="AA17" s="1">
        <v>0</v>
      </c>
      <c r="AB17" s="1">
        <v>2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1</v>
      </c>
      <c r="AL17" s="1">
        <v>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1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18</v>
      </c>
      <c r="BJ17" s="1">
        <v>75</v>
      </c>
      <c r="BK17" s="1">
        <v>0</v>
      </c>
      <c r="BL17" s="19">
        <v>0</v>
      </c>
    </row>
    <row r="18" spans="4:64" x14ac:dyDescent="0.25">
      <c r="D18" s="72"/>
      <c r="E18" s="9" t="s">
        <v>151</v>
      </c>
      <c r="F18" s="10"/>
      <c r="G18" s="13">
        <v>320</v>
      </c>
      <c r="H18" s="11">
        <v>29</v>
      </c>
      <c r="I18" s="1">
        <v>7</v>
      </c>
      <c r="J18" s="1">
        <v>0</v>
      </c>
      <c r="K18" s="1">
        <v>11</v>
      </c>
      <c r="L18" s="1">
        <v>0</v>
      </c>
      <c r="M18" s="1">
        <v>0</v>
      </c>
      <c r="N18" s="1">
        <v>0</v>
      </c>
      <c r="O18" s="1">
        <v>4</v>
      </c>
      <c r="P18" s="1">
        <v>8</v>
      </c>
      <c r="Q18" s="1">
        <v>4</v>
      </c>
      <c r="R18" s="1">
        <v>0</v>
      </c>
      <c r="S18" s="1">
        <v>5</v>
      </c>
      <c r="T18" s="1">
        <v>0</v>
      </c>
      <c r="U18" s="1">
        <v>2</v>
      </c>
      <c r="V18" s="1">
        <v>3</v>
      </c>
      <c r="W18" s="1">
        <v>2</v>
      </c>
      <c r="X18" s="1">
        <v>3</v>
      </c>
      <c r="Y18" s="1">
        <v>0</v>
      </c>
      <c r="Z18" s="1">
        <v>3</v>
      </c>
      <c r="AA18" s="1">
        <v>0</v>
      </c>
      <c r="AB18" s="1">
        <v>2</v>
      </c>
      <c r="AC18" s="1">
        <v>0</v>
      </c>
      <c r="AD18" s="1">
        <v>2</v>
      </c>
      <c r="AE18" s="1">
        <v>0</v>
      </c>
      <c r="AF18" s="1">
        <v>0</v>
      </c>
      <c r="AG18" s="1">
        <v>1</v>
      </c>
      <c r="AH18" s="1">
        <v>1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1</v>
      </c>
      <c r="AR18" s="1">
        <v>0</v>
      </c>
      <c r="AS18" s="1">
        <v>0</v>
      </c>
      <c r="AT18" s="1">
        <v>0</v>
      </c>
      <c r="AU18" s="1">
        <v>0</v>
      </c>
      <c r="AV18" s="1">
        <v>1</v>
      </c>
      <c r="AW18" s="1">
        <v>0</v>
      </c>
      <c r="AX18" s="1">
        <v>1</v>
      </c>
      <c r="AY18" s="1">
        <v>0</v>
      </c>
      <c r="AZ18" s="1">
        <v>1</v>
      </c>
      <c r="BA18" s="1">
        <v>0</v>
      </c>
      <c r="BB18" s="1">
        <v>0</v>
      </c>
      <c r="BC18" s="1">
        <v>0</v>
      </c>
      <c r="BD18" s="1">
        <v>0</v>
      </c>
      <c r="BE18" s="1">
        <v>1</v>
      </c>
      <c r="BF18" s="1">
        <v>1</v>
      </c>
      <c r="BG18" s="1">
        <v>0</v>
      </c>
      <c r="BH18" s="1">
        <v>0</v>
      </c>
      <c r="BI18" s="1">
        <v>93</v>
      </c>
      <c r="BJ18" s="1">
        <v>244</v>
      </c>
      <c r="BK18" s="1">
        <v>1</v>
      </c>
      <c r="BL18" s="19">
        <v>0</v>
      </c>
    </row>
    <row r="19" spans="4:64" x14ac:dyDescent="0.25">
      <c r="D19" s="71" t="s">
        <v>152</v>
      </c>
      <c r="E19" s="12" t="s">
        <v>153</v>
      </c>
      <c r="F19" s="7"/>
      <c r="G19" s="14">
        <v>900</v>
      </c>
      <c r="H19" s="8">
        <v>113</v>
      </c>
      <c r="I19" s="2">
        <v>22</v>
      </c>
      <c r="J19" s="2">
        <v>6</v>
      </c>
      <c r="K19" s="2">
        <v>42</v>
      </c>
      <c r="L19" s="2">
        <v>1</v>
      </c>
      <c r="M19" s="2">
        <v>5</v>
      </c>
      <c r="N19" s="2">
        <v>2</v>
      </c>
      <c r="O19" s="2">
        <v>12</v>
      </c>
      <c r="P19" s="2">
        <v>11</v>
      </c>
      <c r="Q19" s="2">
        <v>7</v>
      </c>
      <c r="R19" s="2">
        <v>3</v>
      </c>
      <c r="S19" s="2">
        <v>13</v>
      </c>
      <c r="T19" s="2">
        <v>2</v>
      </c>
      <c r="U19" s="2">
        <v>7</v>
      </c>
      <c r="V19" s="2">
        <v>4</v>
      </c>
      <c r="W19" s="2">
        <v>5</v>
      </c>
      <c r="X19" s="2">
        <v>10</v>
      </c>
      <c r="Y19" s="2">
        <v>0</v>
      </c>
      <c r="Z19" s="2">
        <v>4</v>
      </c>
      <c r="AA19" s="2">
        <v>3</v>
      </c>
      <c r="AB19" s="2">
        <v>8</v>
      </c>
      <c r="AC19" s="2">
        <v>2</v>
      </c>
      <c r="AD19" s="2">
        <v>4</v>
      </c>
      <c r="AE19" s="2">
        <v>0</v>
      </c>
      <c r="AF19" s="2">
        <v>1</v>
      </c>
      <c r="AG19" s="2">
        <v>3</v>
      </c>
      <c r="AH19" s="2">
        <v>0</v>
      </c>
      <c r="AI19" s="2">
        <v>1</v>
      </c>
      <c r="AJ19" s="2">
        <v>0</v>
      </c>
      <c r="AK19" s="2">
        <v>1</v>
      </c>
      <c r="AL19" s="2">
        <v>1</v>
      </c>
      <c r="AM19" s="2">
        <v>1</v>
      </c>
      <c r="AN19" s="2">
        <v>0</v>
      </c>
      <c r="AO19" s="2">
        <v>1</v>
      </c>
      <c r="AP19" s="2">
        <v>1</v>
      </c>
      <c r="AQ19" s="2">
        <v>2</v>
      </c>
      <c r="AR19" s="2">
        <v>1</v>
      </c>
      <c r="AS19" s="2">
        <v>0</v>
      </c>
      <c r="AT19" s="2">
        <v>1</v>
      </c>
      <c r="AU19" s="2">
        <v>1</v>
      </c>
      <c r="AV19" s="2">
        <v>0</v>
      </c>
      <c r="AW19" s="2">
        <v>0</v>
      </c>
      <c r="AX19" s="2">
        <v>0</v>
      </c>
      <c r="AY19" s="2">
        <v>1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1</v>
      </c>
      <c r="BG19" s="2">
        <v>1</v>
      </c>
      <c r="BH19" s="2">
        <v>0</v>
      </c>
      <c r="BI19" s="2">
        <v>304</v>
      </c>
      <c r="BJ19" s="2">
        <v>688</v>
      </c>
      <c r="BK19" s="2">
        <v>0</v>
      </c>
      <c r="BL19" s="20">
        <v>0</v>
      </c>
    </row>
    <row r="20" spans="4:64" x14ac:dyDescent="0.25">
      <c r="D20" s="72"/>
      <c r="E20" s="9" t="s">
        <v>154</v>
      </c>
      <c r="F20" s="10"/>
      <c r="G20" s="13">
        <v>220</v>
      </c>
      <c r="H20" s="11">
        <v>22</v>
      </c>
      <c r="I20" s="1">
        <v>3</v>
      </c>
      <c r="J20" s="1">
        <v>2</v>
      </c>
      <c r="K20" s="1">
        <v>8</v>
      </c>
      <c r="L20" s="1">
        <v>0</v>
      </c>
      <c r="M20" s="1">
        <v>3</v>
      </c>
      <c r="N20" s="1">
        <v>0</v>
      </c>
      <c r="O20" s="1">
        <v>0</v>
      </c>
      <c r="P20" s="1">
        <v>3</v>
      </c>
      <c r="Q20" s="1">
        <v>3</v>
      </c>
      <c r="R20" s="1">
        <v>1</v>
      </c>
      <c r="S20" s="1">
        <v>3</v>
      </c>
      <c r="T20" s="1">
        <v>0</v>
      </c>
      <c r="U20" s="1">
        <v>1</v>
      </c>
      <c r="V20" s="1">
        <v>1</v>
      </c>
      <c r="W20" s="1">
        <v>0</v>
      </c>
      <c r="X20" s="1">
        <v>2</v>
      </c>
      <c r="Y20" s="1">
        <v>0</v>
      </c>
      <c r="Z20" s="1">
        <v>0</v>
      </c>
      <c r="AA20" s="1">
        <v>1</v>
      </c>
      <c r="AB20" s="1">
        <v>3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1</v>
      </c>
      <c r="AP20" s="1">
        <v>0</v>
      </c>
      <c r="AQ20" s="1">
        <v>1</v>
      </c>
      <c r="AR20" s="1">
        <v>0</v>
      </c>
      <c r="AS20" s="1">
        <v>0</v>
      </c>
      <c r="AT20" s="1">
        <v>0</v>
      </c>
      <c r="AU20" s="1">
        <v>1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</v>
      </c>
      <c r="BG20" s="1">
        <v>0</v>
      </c>
      <c r="BH20" s="1">
        <v>0</v>
      </c>
      <c r="BI20" s="1">
        <v>60</v>
      </c>
      <c r="BJ20" s="1">
        <v>176</v>
      </c>
      <c r="BK20" s="1">
        <v>0</v>
      </c>
      <c r="BL20" s="19">
        <v>0</v>
      </c>
    </row>
    <row r="21" spans="4:64" x14ac:dyDescent="0.25">
      <c r="D21" s="72"/>
      <c r="E21" s="9" t="s">
        <v>155</v>
      </c>
      <c r="F21" s="10"/>
      <c r="G21" s="13">
        <v>680</v>
      </c>
      <c r="H21" s="11">
        <v>91</v>
      </c>
      <c r="I21" s="1">
        <v>19</v>
      </c>
      <c r="J21" s="1">
        <v>4</v>
      </c>
      <c r="K21" s="1">
        <v>34</v>
      </c>
      <c r="L21" s="1">
        <v>1</v>
      </c>
      <c r="M21" s="1">
        <v>2</v>
      </c>
      <c r="N21" s="1">
        <v>2</v>
      </c>
      <c r="O21" s="1">
        <v>12</v>
      </c>
      <c r="P21" s="1">
        <v>8</v>
      </c>
      <c r="Q21" s="1">
        <v>4</v>
      </c>
      <c r="R21" s="1">
        <v>2</v>
      </c>
      <c r="S21" s="1">
        <v>10</v>
      </c>
      <c r="T21" s="1">
        <v>2</v>
      </c>
      <c r="U21" s="1">
        <v>6</v>
      </c>
      <c r="V21" s="1">
        <v>3</v>
      </c>
      <c r="W21" s="1">
        <v>5</v>
      </c>
      <c r="X21" s="1">
        <v>8</v>
      </c>
      <c r="Y21" s="1">
        <v>0</v>
      </c>
      <c r="Z21" s="1">
        <v>4</v>
      </c>
      <c r="AA21" s="1">
        <v>2</v>
      </c>
      <c r="AB21" s="1">
        <v>5</v>
      </c>
      <c r="AC21" s="1">
        <v>2</v>
      </c>
      <c r="AD21" s="1">
        <v>4</v>
      </c>
      <c r="AE21" s="1">
        <v>0</v>
      </c>
      <c r="AF21" s="1">
        <v>1</v>
      </c>
      <c r="AG21" s="1">
        <v>3</v>
      </c>
      <c r="AH21" s="1">
        <v>0</v>
      </c>
      <c r="AI21" s="1">
        <v>1</v>
      </c>
      <c r="AJ21" s="1">
        <v>0</v>
      </c>
      <c r="AK21" s="1">
        <v>1</v>
      </c>
      <c r="AL21" s="1">
        <v>1</v>
      </c>
      <c r="AM21" s="1">
        <v>1</v>
      </c>
      <c r="AN21" s="1">
        <v>0</v>
      </c>
      <c r="AO21" s="1">
        <v>0</v>
      </c>
      <c r="AP21" s="1">
        <v>1</v>
      </c>
      <c r="AQ21" s="1">
        <v>1</v>
      </c>
      <c r="AR21" s="1">
        <v>1</v>
      </c>
      <c r="AS21" s="1">
        <v>0</v>
      </c>
      <c r="AT21" s="1">
        <v>1</v>
      </c>
      <c r="AU21" s="1">
        <v>0</v>
      </c>
      <c r="AV21" s="1">
        <v>0</v>
      </c>
      <c r="AW21" s="1">
        <v>0</v>
      </c>
      <c r="AX21" s="1">
        <v>0</v>
      </c>
      <c r="AY21" s="1">
        <v>1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1</v>
      </c>
      <c r="BH21" s="1">
        <v>0</v>
      </c>
      <c r="BI21" s="1">
        <v>244</v>
      </c>
      <c r="BJ21" s="1">
        <v>512</v>
      </c>
      <c r="BK21" s="1">
        <v>0</v>
      </c>
      <c r="BL21" s="19">
        <v>0</v>
      </c>
    </row>
    <row r="22" spans="4:64" x14ac:dyDescent="0.25">
      <c r="D22" s="72"/>
      <c r="E22" s="9" t="s">
        <v>156</v>
      </c>
      <c r="F22" s="10"/>
      <c r="G22" s="13">
        <v>1860</v>
      </c>
      <c r="H22" s="11">
        <v>129</v>
      </c>
      <c r="I22" s="1">
        <v>57</v>
      </c>
      <c r="J22" s="1">
        <v>20</v>
      </c>
      <c r="K22" s="1">
        <v>44</v>
      </c>
      <c r="L22" s="1">
        <v>0</v>
      </c>
      <c r="M22" s="1">
        <v>6</v>
      </c>
      <c r="N22" s="1">
        <v>1</v>
      </c>
      <c r="O22" s="1">
        <v>21</v>
      </c>
      <c r="P22" s="1">
        <v>18</v>
      </c>
      <c r="Q22" s="1">
        <v>17</v>
      </c>
      <c r="R22" s="1">
        <v>1</v>
      </c>
      <c r="S22" s="1">
        <v>12</v>
      </c>
      <c r="T22" s="1">
        <v>0</v>
      </c>
      <c r="U22" s="1">
        <v>15</v>
      </c>
      <c r="V22" s="1">
        <v>7</v>
      </c>
      <c r="W22" s="1">
        <v>11</v>
      </c>
      <c r="X22" s="1">
        <v>5</v>
      </c>
      <c r="Y22" s="1">
        <v>3</v>
      </c>
      <c r="Z22" s="1">
        <v>8</v>
      </c>
      <c r="AA22" s="1">
        <v>1</v>
      </c>
      <c r="AB22" s="1">
        <v>14</v>
      </c>
      <c r="AC22" s="1">
        <v>3</v>
      </c>
      <c r="AD22" s="1">
        <v>2</v>
      </c>
      <c r="AE22" s="1">
        <v>1</v>
      </c>
      <c r="AF22" s="1">
        <v>2</v>
      </c>
      <c r="AG22" s="1">
        <v>1</v>
      </c>
      <c r="AH22" s="1">
        <v>1</v>
      </c>
      <c r="AI22" s="1">
        <v>0</v>
      </c>
      <c r="AJ22" s="1">
        <v>1</v>
      </c>
      <c r="AK22" s="1">
        <v>1</v>
      </c>
      <c r="AL22" s="1">
        <v>5</v>
      </c>
      <c r="AM22" s="1">
        <v>0</v>
      </c>
      <c r="AN22" s="1">
        <v>1</v>
      </c>
      <c r="AO22" s="1">
        <v>4</v>
      </c>
      <c r="AP22" s="1">
        <v>0</v>
      </c>
      <c r="AQ22" s="1">
        <v>0</v>
      </c>
      <c r="AR22" s="1">
        <v>0</v>
      </c>
      <c r="AS22" s="1">
        <v>1</v>
      </c>
      <c r="AT22" s="1">
        <v>0</v>
      </c>
      <c r="AU22" s="1">
        <v>1</v>
      </c>
      <c r="AV22" s="1">
        <v>0</v>
      </c>
      <c r="AW22" s="1">
        <v>1</v>
      </c>
      <c r="AX22" s="1">
        <v>3</v>
      </c>
      <c r="AY22" s="1">
        <v>1</v>
      </c>
      <c r="AZ22" s="1">
        <v>1</v>
      </c>
      <c r="BA22" s="1">
        <v>1</v>
      </c>
      <c r="BB22" s="1">
        <v>1</v>
      </c>
      <c r="BC22" s="1">
        <v>1</v>
      </c>
      <c r="BD22" s="1">
        <v>1</v>
      </c>
      <c r="BE22" s="1">
        <v>1</v>
      </c>
      <c r="BF22" s="1">
        <v>3</v>
      </c>
      <c r="BG22" s="1">
        <v>0</v>
      </c>
      <c r="BH22" s="1">
        <v>0</v>
      </c>
      <c r="BI22" s="1">
        <v>428</v>
      </c>
      <c r="BJ22" s="1">
        <v>1535</v>
      </c>
      <c r="BK22" s="1">
        <v>0</v>
      </c>
      <c r="BL22" s="19">
        <v>1</v>
      </c>
    </row>
    <row r="23" spans="4:64" x14ac:dyDescent="0.25">
      <c r="D23" s="72"/>
      <c r="E23" s="9" t="s">
        <v>157</v>
      </c>
      <c r="F23" s="10"/>
      <c r="G23" s="13">
        <v>1220</v>
      </c>
      <c r="H23" s="11">
        <v>92</v>
      </c>
      <c r="I23" s="1">
        <v>39</v>
      </c>
      <c r="J23" s="1">
        <v>10</v>
      </c>
      <c r="K23" s="1">
        <v>31</v>
      </c>
      <c r="L23" s="1">
        <v>0</v>
      </c>
      <c r="M23" s="1">
        <v>5</v>
      </c>
      <c r="N23" s="1">
        <v>0</v>
      </c>
      <c r="O23" s="1">
        <v>17</v>
      </c>
      <c r="P23" s="1">
        <v>13</v>
      </c>
      <c r="Q23" s="1">
        <v>12</v>
      </c>
      <c r="R23" s="1">
        <v>1</v>
      </c>
      <c r="S23" s="1">
        <v>6</v>
      </c>
      <c r="T23" s="1">
        <v>0</v>
      </c>
      <c r="U23" s="1">
        <v>10</v>
      </c>
      <c r="V23" s="1">
        <v>6</v>
      </c>
      <c r="W23" s="1">
        <v>8</v>
      </c>
      <c r="X23" s="1">
        <v>2</v>
      </c>
      <c r="Y23" s="1">
        <v>2</v>
      </c>
      <c r="Z23" s="1">
        <v>5</v>
      </c>
      <c r="AA23" s="1">
        <v>0</v>
      </c>
      <c r="AB23" s="1">
        <v>10</v>
      </c>
      <c r="AC23" s="1">
        <v>3</v>
      </c>
      <c r="AD23" s="1">
        <v>1</v>
      </c>
      <c r="AE23" s="1">
        <v>1</v>
      </c>
      <c r="AF23" s="1">
        <v>2</v>
      </c>
      <c r="AG23" s="1">
        <v>1</v>
      </c>
      <c r="AH23" s="1">
        <v>0</v>
      </c>
      <c r="AI23" s="1">
        <v>0</v>
      </c>
      <c r="AJ23" s="1">
        <v>0</v>
      </c>
      <c r="AK23" s="1">
        <v>0</v>
      </c>
      <c r="AL23" s="1">
        <v>2</v>
      </c>
      <c r="AM23" s="1">
        <v>0</v>
      </c>
      <c r="AN23" s="1">
        <v>0</v>
      </c>
      <c r="AO23" s="1">
        <v>2</v>
      </c>
      <c r="AP23" s="1">
        <v>0</v>
      </c>
      <c r="AQ23" s="1">
        <v>0</v>
      </c>
      <c r="AR23" s="1">
        <v>0</v>
      </c>
      <c r="AS23" s="1">
        <v>1</v>
      </c>
      <c r="AT23" s="1">
        <v>0</v>
      </c>
      <c r="AU23" s="1">
        <v>1</v>
      </c>
      <c r="AV23" s="1">
        <v>0</v>
      </c>
      <c r="AW23" s="1">
        <v>1</v>
      </c>
      <c r="AX23" s="1">
        <v>2</v>
      </c>
      <c r="AY23" s="1">
        <v>1</v>
      </c>
      <c r="AZ23" s="1">
        <v>1</v>
      </c>
      <c r="BA23" s="1">
        <v>1</v>
      </c>
      <c r="BB23" s="1">
        <v>0</v>
      </c>
      <c r="BC23" s="1">
        <v>1</v>
      </c>
      <c r="BD23" s="1">
        <v>0</v>
      </c>
      <c r="BE23" s="1">
        <v>1</v>
      </c>
      <c r="BF23" s="1">
        <v>3</v>
      </c>
      <c r="BG23" s="1">
        <v>0</v>
      </c>
      <c r="BH23" s="1">
        <v>0</v>
      </c>
      <c r="BI23" s="1">
        <v>294</v>
      </c>
      <c r="BJ23" s="1">
        <v>994</v>
      </c>
      <c r="BK23" s="1">
        <v>0</v>
      </c>
      <c r="BL23" s="19">
        <v>0</v>
      </c>
    </row>
    <row r="24" spans="4:64" x14ac:dyDescent="0.25">
      <c r="D24" s="72"/>
      <c r="E24" s="9" t="s">
        <v>158</v>
      </c>
      <c r="F24" s="10"/>
      <c r="G24" s="13">
        <v>640</v>
      </c>
      <c r="H24" s="11">
        <v>37</v>
      </c>
      <c r="I24" s="1">
        <v>18</v>
      </c>
      <c r="J24" s="1">
        <v>10</v>
      </c>
      <c r="K24" s="1">
        <v>13</v>
      </c>
      <c r="L24" s="1">
        <v>0</v>
      </c>
      <c r="M24" s="1">
        <v>1</v>
      </c>
      <c r="N24" s="1">
        <v>1</v>
      </c>
      <c r="O24" s="1">
        <v>4</v>
      </c>
      <c r="P24" s="1">
        <v>5</v>
      </c>
      <c r="Q24" s="1">
        <v>5</v>
      </c>
      <c r="R24" s="1">
        <v>0</v>
      </c>
      <c r="S24" s="1">
        <v>6</v>
      </c>
      <c r="T24" s="1">
        <v>0</v>
      </c>
      <c r="U24" s="1">
        <v>5</v>
      </c>
      <c r="V24" s="1">
        <v>1</v>
      </c>
      <c r="W24" s="1">
        <v>3</v>
      </c>
      <c r="X24" s="1">
        <v>3</v>
      </c>
      <c r="Y24" s="1">
        <v>1</v>
      </c>
      <c r="Z24" s="1">
        <v>3</v>
      </c>
      <c r="AA24" s="1">
        <v>1</v>
      </c>
      <c r="AB24" s="1">
        <v>4</v>
      </c>
      <c r="AC24" s="1">
        <v>0</v>
      </c>
      <c r="AD24" s="1">
        <v>1</v>
      </c>
      <c r="AE24" s="1">
        <v>0</v>
      </c>
      <c r="AF24" s="1">
        <v>0</v>
      </c>
      <c r="AG24" s="1">
        <v>0</v>
      </c>
      <c r="AH24" s="1">
        <v>1</v>
      </c>
      <c r="AI24" s="1">
        <v>0</v>
      </c>
      <c r="AJ24" s="1">
        <v>1</v>
      </c>
      <c r="AK24" s="1">
        <v>1</v>
      </c>
      <c r="AL24" s="1">
        <v>3</v>
      </c>
      <c r="AM24" s="1">
        <v>0</v>
      </c>
      <c r="AN24" s="1">
        <v>1</v>
      </c>
      <c r="AO24" s="1">
        <v>2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1</v>
      </c>
      <c r="AY24" s="1">
        <v>0</v>
      </c>
      <c r="AZ24" s="1">
        <v>0</v>
      </c>
      <c r="BA24" s="1">
        <v>0</v>
      </c>
      <c r="BB24" s="1">
        <v>1</v>
      </c>
      <c r="BC24" s="1">
        <v>0</v>
      </c>
      <c r="BD24" s="1">
        <v>1</v>
      </c>
      <c r="BE24" s="1">
        <v>0</v>
      </c>
      <c r="BF24" s="1">
        <v>0</v>
      </c>
      <c r="BG24" s="1">
        <v>0</v>
      </c>
      <c r="BH24" s="1">
        <v>0</v>
      </c>
      <c r="BI24" s="1">
        <v>134</v>
      </c>
      <c r="BJ24" s="1">
        <v>541</v>
      </c>
      <c r="BK24" s="1">
        <v>0</v>
      </c>
      <c r="BL24" s="19">
        <v>1</v>
      </c>
    </row>
    <row r="25" spans="4:64" x14ac:dyDescent="0.25">
      <c r="D25" s="72"/>
      <c r="E25" s="9" t="s">
        <v>159</v>
      </c>
      <c r="F25" s="10"/>
      <c r="G25" s="13">
        <v>240</v>
      </c>
      <c r="H25" s="11">
        <v>19</v>
      </c>
      <c r="I25" s="1">
        <v>6</v>
      </c>
      <c r="J25" s="1">
        <v>0</v>
      </c>
      <c r="K25" s="1">
        <v>3</v>
      </c>
      <c r="L25" s="1">
        <v>0</v>
      </c>
      <c r="M25" s="1">
        <v>1</v>
      </c>
      <c r="N25" s="1">
        <v>1</v>
      </c>
      <c r="O25" s="1">
        <v>5</v>
      </c>
      <c r="P25" s="1">
        <v>1</v>
      </c>
      <c r="Q25" s="1">
        <v>4</v>
      </c>
      <c r="R25" s="1">
        <v>0</v>
      </c>
      <c r="S25" s="1">
        <v>2</v>
      </c>
      <c r="T25" s="1">
        <v>0</v>
      </c>
      <c r="U25" s="1">
        <v>1</v>
      </c>
      <c r="V25" s="1">
        <v>2</v>
      </c>
      <c r="W25" s="1">
        <v>2</v>
      </c>
      <c r="X25" s="1">
        <v>2</v>
      </c>
      <c r="Y25" s="1">
        <v>0</v>
      </c>
      <c r="Z25" s="1">
        <v>3</v>
      </c>
      <c r="AA25" s="1">
        <v>1</v>
      </c>
      <c r="AB25" s="1">
        <v>1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1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1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56</v>
      </c>
      <c r="BJ25" s="1">
        <v>197</v>
      </c>
      <c r="BK25" s="1">
        <v>2</v>
      </c>
      <c r="BL25" s="19">
        <v>0</v>
      </c>
    </row>
    <row r="26" spans="4:64" x14ac:dyDescent="0.25">
      <c r="D26" s="71" t="s">
        <v>160</v>
      </c>
      <c r="E26" s="12" t="s">
        <v>161</v>
      </c>
      <c r="F26" s="7"/>
      <c r="G26" s="14">
        <v>75</v>
      </c>
      <c r="H26" s="8">
        <v>4</v>
      </c>
      <c r="I26" s="2">
        <v>6</v>
      </c>
      <c r="J26" s="2">
        <v>2</v>
      </c>
      <c r="K26" s="2">
        <v>1</v>
      </c>
      <c r="L26" s="2">
        <v>0</v>
      </c>
      <c r="M26" s="2">
        <v>0</v>
      </c>
      <c r="N26" s="2">
        <v>0</v>
      </c>
      <c r="O26" s="2">
        <v>3</v>
      </c>
      <c r="P26" s="2">
        <v>2</v>
      </c>
      <c r="Q26" s="2">
        <v>4</v>
      </c>
      <c r="R26" s="2">
        <v>1</v>
      </c>
      <c r="S26" s="2">
        <v>0</v>
      </c>
      <c r="T26" s="2">
        <v>0</v>
      </c>
      <c r="U26" s="2">
        <v>1</v>
      </c>
      <c r="V26" s="2">
        <v>0</v>
      </c>
      <c r="W26" s="2">
        <v>0</v>
      </c>
      <c r="X26" s="2">
        <v>2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1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28</v>
      </c>
      <c r="BJ26" s="2">
        <v>52</v>
      </c>
      <c r="BK26" s="2">
        <v>0</v>
      </c>
      <c r="BL26" s="20">
        <v>0</v>
      </c>
    </row>
    <row r="27" spans="4:64" x14ac:dyDescent="0.25">
      <c r="D27" s="72"/>
      <c r="E27" s="9" t="s">
        <v>162</v>
      </c>
      <c r="F27" s="10"/>
      <c r="G27" s="13">
        <v>374</v>
      </c>
      <c r="H27" s="11">
        <v>43</v>
      </c>
      <c r="I27" s="1">
        <v>11</v>
      </c>
      <c r="J27" s="1">
        <v>5</v>
      </c>
      <c r="K27" s="1">
        <v>8</v>
      </c>
      <c r="L27" s="1">
        <v>0</v>
      </c>
      <c r="M27" s="1">
        <v>3</v>
      </c>
      <c r="N27" s="1">
        <v>0</v>
      </c>
      <c r="O27" s="1">
        <v>3</v>
      </c>
      <c r="P27" s="1">
        <v>7</v>
      </c>
      <c r="Q27" s="1">
        <v>7</v>
      </c>
      <c r="R27" s="1">
        <v>0</v>
      </c>
      <c r="S27" s="1">
        <v>5</v>
      </c>
      <c r="T27" s="1">
        <v>1</v>
      </c>
      <c r="U27" s="1">
        <v>3</v>
      </c>
      <c r="V27" s="1">
        <v>1</v>
      </c>
      <c r="W27" s="1">
        <v>1</v>
      </c>
      <c r="X27" s="1">
        <v>1</v>
      </c>
      <c r="Y27" s="1">
        <v>1</v>
      </c>
      <c r="Z27" s="1">
        <v>0</v>
      </c>
      <c r="AA27" s="1">
        <v>0</v>
      </c>
      <c r="AB27" s="1">
        <v>3</v>
      </c>
      <c r="AC27" s="1">
        <v>1</v>
      </c>
      <c r="AD27" s="1">
        <v>2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1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2</v>
      </c>
      <c r="BG27" s="1">
        <v>0</v>
      </c>
      <c r="BH27" s="1">
        <v>0</v>
      </c>
      <c r="BI27" s="1">
        <v>110</v>
      </c>
      <c r="BJ27" s="1">
        <v>298</v>
      </c>
      <c r="BK27" s="1">
        <v>0</v>
      </c>
      <c r="BL27" s="19">
        <v>0</v>
      </c>
    </row>
    <row r="28" spans="4:64" x14ac:dyDescent="0.25">
      <c r="D28" s="72"/>
      <c r="E28" s="9" t="s">
        <v>163</v>
      </c>
      <c r="F28" s="10"/>
      <c r="G28" s="13">
        <v>437</v>
      </c>
      <c r="H28" s="11">
        <v>48</v>
      </c>
      <c r="I28" s="1">
        <v>10</v>
      </c>
      <c r="J28" s="1">
        <v>8</v>
      </c>
      <c r="K28" s="1">
        <v>16</v>
      </c>
      <c r="L28" s="1">
        <v>1</v>
      </c>
      <c r="M28" s="1">
        <v>3</v>
      </c>
      <c r="N28" s="1">
        <v>1</v>
      </c>
      <c r="O28" s="1">
        <v>8</v>
      </c>
      <c r="P28" s="1">
        <v>4</v>
      </c>
      <c r="Q28" s="1">
        <v>4</v>
      </c>
      <c r="R28" s="1">
        <v>1</v>
      </c>
      <c r="S28" s="1">
        <v>6</v>
      </c>
      <c r="T28" s="1">
        <v>0</v>
      </c>
      <c r="U28" s="1">
        <v>4</v>
      </c>
      <c r="V28" s="1">
        <v>0</v>
      </c>
      <c r="W28" s="1">
        <v>2</v>
      </c>
      <c r="X28" s="1">
        <v>1</v>
      </c>
      <c r="Y28" s="1">
        <v>0</v>
      </c>
      <c r="Z28" s="1">
        <v>1</v>
      </c>
      <c r="AA28" s="1">
        <v>0</v>
      </c>
      <c r="AB28" s="1">
        <v>6</v>
      </c>
      <c r="AC28" s="1">
        <v>0</v>
      </c>
      <c r="AD28" s="1">
        <v>0</v>
      </c>
      <c r="AE28" s="1">
        <v>0</v>
      </c>
      <c r="AF28" s="1">
        <v>3</v>
      </c>
      <c r="AG28" s="1">
        <v>0</v>
      </c>
      <c r="AH28" s="1">
        <v>0</v>
      </c>
      <c r="AI28" s="1">
        <v>0</v>
      </c>
      <c r="AJ28" s="1">
        <v>0</v>
      </c>
      <c r="AK28" s="1">
        <v>1</v>
      </c>
      <c r="AL28" s="1">
        <v>0</v>
      </c>
      <c r="AM28" s="1">
        <v>0</v>
      </c>
      <c r="AN28" s="1">
        <v>1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1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131</v>
      </c>
      <c r="BJ28" s="1">
        <v>346</v>
      </c>
      <c r="BK28" s="1">
        <v>0</v>
      </c>
      <c r="BL28" s="19">
        <v>0</v>
      </c>
    </row>
    <row r="29" spans="4:64" x14ac:dyDescent="0.25">
      <c r="D29" s="72"/>
      <c r="E29" s="9" t="s">
        <v>164</v>
      </c>
      <c r="F29" s="10"/>
      <c r="G29" s="13">
        <v>582</v>
      </c>
      <c r="H29" s="11">
        <v>52</v>
      </c>
      <c r="I29" s="1">
        <v>24</v>
      </c>
      <c r="J29" s="1">
        <v>5</v>
      </c>
      <c r="K29" s="1">
        <v>26</v>
      </c>
      <c r="L29" s="1">
        <v>0</v>
      </c>
      <c r="M29" s="1">
        <v>3</v>
      </c>
      <c r="N29" s="1">
        <v>0</v>
      </c>
      <c r="O29" s="1">
        <v>10</v>
      </c>
      <c r="P29" s="1">
        <v>10</v>
      </c>
      <c r="Q29" s="1">
        <v>7</v>
      </c>
      <c r="R29" s="1">
        <v>0</v>
      </c>
      <c r="S29" s="1">
        <v>5</v>
      </c>
      <c r="T29" s="1">
        <v>0</v>
      </c>
      <c r="U29" s="1">
        <v>2</v>
      </c>
      <c r="V29" s="1">
        <v>5</v>
      </c>
      <c r="W29" s="1">
        <v>1</v>
      </c>
      <c r="X29" s="1">
        <v>1</v>
      </c>
      <c r="Y29" s="1">
        <v>0</v>
      </c>
      <c r="Z29" s="1">
        <v>4</v>
      </c>
      <c r="AA29" s="1">
        <v>2</v>
      </c>
      <c r="AB29" s="1">
        <v>6</v>
      </c>
      <c r="AC29" s="1">
        <v>4</v>
      </c>
      <c r="AD29" s="1">
        <v>1</v>
      </c>
      <c r="AE29" s="1">
        <v>0</v>
      </c>
      <c r="AF29" s="1">
        <v>0</v>
      </c>
      <c r="AG29" s="1">
        <v>2</v>
      </c>
      <c r="AH29" s="1">
        <v>1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3</v>
      </c>
      <c r="AP29" s="1">
        <v>0</v>
      </c>
      <c r="AQ29" s="1">
        <v>1</v>
      </c>
      <c r="AR29" s="1">
        <v>0</v>
      </c>
      <c r="AS29" s="1">
        <v>1</v>
      </c>
      <c r="AT29" s="1">
        <v>0</v>
      </c>
      <c r="AU29" s="1">
        <v>1</v>
      </c>
      <c r="AV29" s="1">
        <v>0</v>
      </c>
      <c r="AW29" s="1">
        <v>0</v>
      </c>
      <c r="AX29" s="1">
        <v>1</v>
      </c>
      <c r="AY29" s="1">
        <v>0</v>
      </c>
      <c r="AZ29" s="1">
        <v>0</v>
      </c>
      <c r="BA29" s="1">
        <v>0</v>
      </c>
      <c r="BB29" s="1">
        <v>0</v>
      </c>
      <c r="BC29" s="1">
        <v>1</v>
      </c>
      <c r="BD29" s="1">
        <v>0</v>
      </c>
      <c r="BE29" s="1">
        <v>0</v>
      </c>
      <c r="BF29" s="1">
        <v>1</v>
      </c>
      <c r="BG29" s="1">
        <v>0</v>
      </c>
      <c r="BH29" s="1">
        <v>0</v>
      </c>
      <c r="BI29" s="1">
        <v>180</v>
      </c>
      <c r="BJ29" s="1">
        <v>443</v>
      </c>
      <c r="BK29" s="1">
        <v>1</v>
      </c>
      <c r="BL29" s="19">
        <v>0</v>
      </c>
    </row>
    <row r="30" spans="4:64" x14ac:dyDescent="0.25">
      <c r="D30" s="72"/>
      <c r="E30" s="9" t="s">
        <v>165</v>
      </c>
      <c r="F30" s="10"/>
      <c r="G30" s="13">
        <v>529</v>
      </c>
      <c r="H30" s="11">
        <v>43</v>
      </c>
      <c r="I30" s="1">
        <v>13</v>
      </c>
      <c r="J30" s="1">
        <v>3</v>
      </c>
      <c r="K30" s="1">
        <v>15</v>
      </c>
      <c r="L30" s="1">
        <v>0</v>
      </c>
      <c r="M30" s="1">
        <v>0</v>
      </c>
      <c r="N30" s="1">
        <v>0</v>
      </c>
      <c r="O30" s="1">
        <v>5</v>
      </c>
      <c r="P30" s="1">
        <v>6</v>
      </c>
      <c r="Q30" s="1">
        <v>2</v>
      </c>
      <c r="R30" s="1">
        <v>1</v>
      </c>
      <c r="S30" s="1">
        <v>6</v>
      </c>
      <c r="T30" s="1">
        <v>1</v>
      </c>
      <c r="U30" s="1">
        <v>5</v>
      </c>
      <c r="V30" s="1">
        <v>2</v>
      </c>
      <c r="W30" s="1">
        <v>2</v>
      </c>
      <c r="X30" s="1">
        <v>2</v>
      </c>
      <c r="Y30" s="1">
        <v>0</v>
      </c>
      <c r="Z30" s="1">
        <v>3</v>
      </c>
      <c r="AA30" s="1">
        <v>2</v>
      </c>
      <c r="AB30" s="1">
        <v>6</v>
      </c>
      <c r="AC30" s="1">
        <v>0</v>
      </c>
      <c r="AD30" s="1">
        <v>2</v>
      </c>
      <c r="AE30" s="1">
        <v>0</v>
      </c>
      <c r="AF30" s="1">
        <v>0</v>
      </c>
      <c r="AG30" s="1">
        <v>1</v>
      </c>
      <c r="AH30" s="1">
        <v>0</v>
      </c>
      <c r="AI30" s="1">
        <v>1</v>
      </c>
      <c r="AJ30" s="1">
        <v>0</v>
      </c>
      <c r="AK30" s="1">
        <v>0</v>
      </c>
      <c r="AL30" s="1">
        <v>2</v>
      </c>
      <c r="AM30" s="1">
        <v>0</v>
      </c>
      <c r="AN30" s="1">
        <v>0</v>
      </c>
      <c r="AO30" s="1">
        <v>1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1</v>
      </c>
      <c r="AW30" s="1">
        <v>1</v>
      </c>
      <c r="AX30" s="1">
        <v>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1</v>
      </c>
      <c r="BE30" s="1">
        <v>1</v>
      </c>
      <c r="BF30" s="1">
        <v>1</v>
      </c>
      <c r="BG30" s="1">
        <v>0</v>
      </c>
      <c r="BH30" s="1">
        <v>0</v>
      </c>
      <c r="BI30" s="1">
        <v>130</v>
      </c>
      <c r="BJ30" s="1">
        <v>432</v>
      </c>
      <c r="BK30" s="1">
        <v>0</v>
      </c>
      <c r="BL30" s="19">
        <v>0</v>
      </c>
    </row>
    <row r="31" spans="4:64" x14ac:dyDescent="0.25">
      <c r="D31" s="72"/>
      <c r="E31" s="9" t="s">
        <v>166</v>
      </c>
      <c r="F31" s="10"/>
      <c r="G31" s="13">
        <v>489</v>
      </c>
      <c r="H31" s="11">
        <v>33</v>
      </c>
      <c r="I31" s="1">
        <v>8</v>
      </c>
      <c r="J31" s="1">
        <v>1</v>
      </c>
      <c r="K31" s="1">
        <v>14</v>
      </c>
      <c r="L31" s="1">
        <v>0</v>
      </c>
      <c r="M31" s="1">
        <v>1</v>
      </c>
      <c r="N31" s="1">
        <v>0</v>
      </c>
      <c r="O31" s="1">
        <v>5</v>
      </c>
      <c r="P31" s="1">
        <v>1</v>
      </c>
      <c r="Q31" s="1">
        <v>2</v>
      </c>
      <c r="R31" s="1">
        <v>1</v>
      </c>
      <c r="S31" s="1">
        <v>4</v>
      </c>
      <c r="T31" s="1">
        <v>0</v>
      </c>
      <c r="U31" s="1">
        <v>2</v>
      </c>
      <c r="V31" s="1">
        <v>3</v>
      </c>
      <c r="W31" s="1">
        <v>5</v>
      </c>
      <c r="X31" s="1">
        <v>3</v>
      </c>
      <c r="Y31" s="1">
        <v>1</v>
      </c>
      <c r="Z31" s="1">
        <v>4</v>
      </c>
      <c r="AA31" s="1">
        <v>0</v>
      </c>
      <c r="AB31" s="1">
        <v>1</v>
      </c>
      <c r="AC31" s="1">
        <v>0</v>
      </c>
      <c r="AD31" s="1">
        <v>0</v>
      </c>
      <c r="AE31" s="1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2</v>
      </c>
      <c r="AM31" s="1">
        <v>1</v>
      </c>
      <c r="AN31" s="1">
        <v>0</v>
      </c>
      <c r="AO31" s="1">
        <v>1</v>
      </c>
      <c r="AP31" s="1">
        <v>1</v>
      </c>
      <c r="AQ31" s="1">
        <v>1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1</v>
      </c>
      <c r="AY31" s="1">
        <v>0</v>
      </c>
      <c r="AZ31" s="1">
        <v>0</v>
      </c>
      <c r="BA31" s="1">
        <v>0</v>
      </c>
      <c r="BB31" s="1">
        <v>1</v>
      </c>
      <c r="BC31" s="1">
        <v>0</v>
      </c>
      <c r="BD31" s="1">
        <v>0</v>
      </c>
      <c r="BE31" s="1">
        <v>0</v>
      </c>
      <c r="BF31" s="1">
        <v>0</v>
      </c>
      <c r="BG31" s="1">
        <v>1</v>
      </c>
      <c r="BH31" s="1">
        <v>0</v>
      </c>
      <c r="BI31" s="1">
        <v>99</v>
      </c>
      <c r="BJ31" s="1">
        <v>411</v>
      </c>
      <c r="BK31" s="1">
        <v>1</v>
      </c>
      <c r="BL31" s="19">
        <v>0</v>
      </c>
    </row>
    <row r="32" spans="4:64" x14ac:dyDescent="0.25">
      <c r="D32" s="72"/>
      <c r="E32" s="9" t="s">
        <v>167</v>
      </c>
      <c r="F32" s="10"/>
      <c r="G32" s="13">
        <v>514</v>
      </c>
      <c r="H32" s="11">
        <v>38</v>
      </c>
      <c r="I32" s="1">
        <v>13</v>
      </c>
      <c r="J32" s="1">
        <v>2</v>
      </c>
      <c r="K32" s="1">
        <v>9</v>
      </c>
      <c r="L32" s="1">
        <v>0</v>
      </c>
      <c r="M32" s="1">
        <v>2</v>
      </c>
      <c r="N32" s="1">
        <v>3</v>
      </c>
      <c r="O32" s="1">
        <v>4</v>
      </c>
      <c r="P32" s="1">
        <v>0</v>
      </c>
      <c r="Q32" s="1">
        <v>2</v>
      </c>
      <c r="R32" s="1">
        <v>0</v>
      </c>
      <c r="S32" s="1">
        <v>1</v>
      </c>
      <c r="T32" s="1">
        <v>0</v>
      </c>
      <c r="U32" s="1">
        <v>6</v>
      </c>
      <c r="V32" s="1">
        <v>2</v>
      </c>
      <c r="W32" s="1">
        <v>7</v>
      </c>
      <c r="X32" s="1">
        <v>7</v>
      </c>
      <c r="Y32" s="1">
        <v>1</v>
      </c>
      <c r="Z32" s="1">
        <v>3</v>
      </c>
      <c r="AA32" s="1">
        <v>1</v>
      </c>
      <c r="AB32" s="1">
        <v>1</v>
      </c>
      <c r="AC32" s="1">
        <v>0</v>
      </c>
      <c r="AD32" s="1">
        <v>0</v>
      </c>
      <c r="AE32" s="1">
        <v>0</v>
      </c>
      <c r="AF32" s="1">
        <v>0</v>
      </c>
      <c r="AG32" s="1">
        <v>1</v>
      </c>
      <c r="AH32" s="1">
        <v>0</v>
      </c>
      <c r="AI32" s="1">
        <v>0</v>
      </c>
      <c r="AJ32" s="1">
        <v>1</v>
      </c>
      <c r="AK32" s="1">
        <v>1</v>
      </c>
      <c r="AL32" s="1">
        <v>2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1</v>
      </c>
      <c r="AS32" s="1">
        <v>0</v>
      </c>
      <c r="AT32" s="1">
        <v>0</v>
      </c>
      <c r="AU32" s="1">
        <v>1</v>
      </c>
      <c r="AV32" s="1">
        <v>0</v>
      </c>
      <c r="AW32" s="1">
        <v>0</v>
      </c>
      <c r="AX32" s="1">
        <v>0</v>
      </c>
      <c r="AY32" s="1">
        <v>1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110</v>
      </c>
      <c r="BJ32" s="1">
        <v>438</v>
      </c>
      <c r="BK32" s="1">
        <v>0</v>
      </c>
      <c r="BL32" s="19">
        <v>1</v>
      </c>
    </row>
    <row r="33" spans="4:64" x14ac:dyDescent="0.25">
      <c r="D33" s="71" t="s">
        <v>168</v>
      </c>
      <c r="E33" s="12" t="s">
        <v>169</v>
      </c>
      <c r="F33" s="7"/>
      <c r="G33" s="14">
        <v>1503</v>
      </c>
      <c r="H33" s="8">
        <v>174</v>
      </c>
      <c r="I33" s="2">
        <v>63</v>
      </c>
      <c r="J33" s="2">
        <v>17</v>
      </c>
      <c r="K33" s="2">
        <v>59</v>
      </c>
      <c r="L33" s="2">
        <v>1</v>
      </c>
      <c r="M33" s="2">
        <v>6</v>
      </c>
      <c r="N33" s="2">
        <v>2</v>
      </c>
      <c r="O33" s="2">
        <v>20</v>
      </c>
      <c r="P33" s="2">
        <v>21</v>
      </c>
      <c r="Q33" s="2">
        <v>13</v>
      </c>
      <c r="R33" s="2">
        <v>1</v>
      </c>
      <c r="S33" s="2">
        <v>13</v>
      </c>
      <c r="T33" s="2">
        <v>2</v>
      </c>
      <c r="U33" s="2">
        <v>13</v>
      </c>
      <c r="V33" s="2">
        <v>7</v>
      </c>
      <c r="W33" s="2">
        <v>11</v>
      </c>
      <c r="X33" s="2">
        <v>10</v>
      </c>
      <c r="Y33" s="2">
        <v>0</v>
      </c>
      <c r="Z33" s="2">
        <v>14</v>
      </c>
      <c r="AA33" s="2">
        <v>1</v>
      </c>
      <c r="AB33" s="2">
        <v>19</v>
      </c>
      <c r="AC33" s="2">
        <v>4</v>
      </c>
      <c r="AD33" s="2">
        <v>2</v>
      </c>
      <c r="AE33" s="2">
        <v>1</v>
      </c>
      <c r="AF33" s="2">
        <v>0</v>
      </c>
      <c r="AG33" s="2">
        <v>1</v>
      </c>
      <c r="AH33" s="2">
        <v>1</v>
      </c>
      <c r="AI33" s="2">
        <v>0</v>
      </c>
      <c r="AJ33" s="2">
        <v>0</v>
      </c>
      <c r="AK33" s="2">
        <v>1</v>
      </c>
      <c r="AL33" s="2">
        <v>3</v>
      </c>
      <c r="AM33" s="2">
        <v>0</v>
      </c>
      <c r="AN33" s="2">
        <v>1</v>
      </c>
      <c r="AO33" s="2">
        <v>4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</v>
      </c>
      <c r="AW33" s="2">
        <v>0</v>
      </c>
      <c r="AX33" s="2">
        <v>1</v>
      </c>
      <c r="AY33" s="2">
        <v>1</v>
      </c>
      <c r="AZ33" s="2">
        <v>1</v>
      </c>
      <c r="BA33" s="2">
        <v>1</v>
      </c>
      <c r="BB33" s="2">
        <v>0</v>
      </c>
      <c r="BC33" s="2">
        <v>1</v>
      </c>
      <c r="BD33" s="2">
        <v>1</v>
      </c>
      <c r="BE33" s="2">
        <v>0</v>
      </c>
      <c r="BF33" s="2">
        <v>2</v>
      </c>
      <c r="BG33" s="2">
        <v>0</v>
      </c>
      <c r="BH33" s="2">
        <v>0</v>
      </c>
      <c r="BI33" s="2">
        <v>494</v>
      </c>
      <c r="BJ33" s="2">
        <v>1154</v>
      </c>
      <c r="BK33" s="2">
        <v>0</v>
      </c>
      <c r="BL33" s="20">
        <v>1</v>
      </c>
    </row>
    <row r="34" spans="4:64" x14ac:dyDescent="0.25">
      <c r="D34" s="72"/>
      <c r="E34" s="9" t="s">
        <v>170</v>
      </c>
      <c r="F34" s="10"/>
      <c r="G34" s="13">
        <v>1497</v>
      </c>
      <c r="H34" s="11">
        <v>87</v>
      </c>
      <c r="I34" s="1">
        <v>22</v>
      </c>
      <c r="J34" s="1">
        <v>9</v>
      </c>
      <c r="K34" s="1">
        <v>30</v>
      </c>
      <c r="L34" s="1">
        <v>0</v>
      </c>
      <c r="M34" s="1">
        <v>6</v>
      </c>
      <c r="N34" s="1">
        <v>2</v>
      </c>
      <c r="O34" s="1">
        <v>18</v>
      </c>
      <c r="P34" s="1">
        <v>9</v>
      </c>
      <c r="Q34" s="1">
        <v>15</v>
      </c>
      <c r="R34" s="1">
        <v>3</v>
      </c>
      <c r="S34" s="1">
        <v>14</v>
      </c>
      <c r="T34" s="1">
        <v>0</v>
      </c>
      <c r="U34" s="1">
        <v>10</v>
      </c>
      <c r="V34" s="1">
        <v>6</v>
      </c>
      <c r="W34" s="1">
        <v>7</v>
      </c>
      <c r="X34" s="1">
        <v>7</v>
      </c>
      <c r="Y34" s="1">
        <v>3</v>
      </c>
      <c r="Z34" s="1">
        <v>1</v>
      </c>
      <c r="AA34" s="1">
        <v>4</v>
      </c>
      <c r="AB34" s="1">
        <v>4</v>
      </c>
      <c r="AC34" s="1">
        <v>1</v>
      </c>
      <c r="AD34" s="1">
        <v>4</v>
      </c>
      <c r="AE34" s="1">
        <v>0</v>
      </c>
      <c r="AF34" s="1">
        <v>3</v>
      </c>
      <c r="AG34" s="1">
        <v>3</v>
      </c>
      <c r="AH34" s="1">
        <v>0</v>
      </c>
      <c r="AI34" s="1">
        <v>1</v>
      </c>
      <c r="AJ34" s="1">
        <v>1</v>
      </c>
      <c r="AK34" s="1">
        <v>1</v>
      </c>
      <c r="AL34" s="1">
        <v>3</v>
      </c>
      <c r="AM34" s="1">
        <v>1</v>
      </c>
      <c r="AN34" s="1">
        <v>0</v>
      </c>
      <c r="AO34" s="1">
        <v>2</v>
      </c>
      <c r="AP34" s="1">
        <v>1</v>
      </c>
      <c r="AQ34" s="1">
        <v>2</v>
      </c>
      <c r="AR34" s="1">
        <v>1</v>
      </c>
      <c r="AS34" s="1">
        <v>1</v>
      </c>
      <c r="AT34" s="1">
        <v>1</v>
      </c>
      <c r="AU34" s="1">
        <v>2</v>
      </c>
      <c r="AV34" s="1">
        <v>0</v>
      </c>
      <c r="AW34" s="1">
        <v>1</v>
      </c>
      <c r="AX34" s="1">
        <v>2</v>
      </c>
      <c r="AY34" s="1">
        <v>1</v>
      </c>
      <c r="AZ34" s="1">
        <v>0</v>
      </c>
      <c r="BA34" s="1">
        <v>0</v>
      </c>
      <c r="BB34" s="1">
        <v>1</v>
      </c>
      <c r="BC34" s="1">
        <v>0</v>
      </c>
      <c r="BD34" s="1">
        <v>0</v>
      </c>
      <c r="BE34" s="1">
        <v>1</v>
      </c>
      <c r="BF34" s="1">
        <v>2</v>
      </c>
      <c r="BG34" s="1">
        <v>1</v>
      </c>
      <c r="BH34" s="1">
        <v>0</v>
      </c>
      <c r="BI34" s="1">
        <v>294</v>
      </c>
      <c r="BJ34" s="1">
        <v>1266</v>
      </c>
      <c r="BK34" s="1">
        <v>2</v>
      </c>
      <c r="BL34" s="19">
        <v>0</v>
      </c>
    </row>
    <row r="35" spans="4:64" x14ac:dyDescent="0.25">
      <c r="D35" s="71" t="s">
        <v>171</v>
      </c>
      <c r="E35" s="12" t="s">
        <v>172</v>
      </c>
      <c r="F35" s="7"/>
      <c r="G35" s="14">
        <v>1503</v>
      </c>
      <c r="H35" s="8">
        <v>174</v>
      </c>
      <c r="I35" s="2">
        <v>63</v>
      </c>
      <c r="J35" s="2">
        <v>17</v>
      </c>
      <c r="K35" s="2">
        <v>59</v>
      </c>
      <c r="L35" s="2">
        <v>1</v>
      </c>
      <c r="M35" s="2">
        <v>6</v>
      </c>
      <c r="N35" s="2">
        <v>2</v>
      </c>
      <c r="O35" s="2">
        <v>20</v>
      </c>
      <c r="P35" s="2">
        <v>21</v>
      </c>
      <c r="Q35" s="2">
        <v>13</v>
      </c>
      <c r="R35" s="2">
        <v>1</v>
      </c>
      <c r="S35" s="2">
        <v>13</v>
      </c>
      <c r="T35" s="2">
        <v>2</v>
      </c>
      <c r="U35" s="2">
        <v>13</v>
      </c>
      <c r="V35" s="2">
        <v>7</v>
      </c>
      <c r="W35" s="2">
        <v>11</v>
      </c>
      <c r="X35" s="2">
        <v>10</v>
      </c>
      <c r="Y35" s="2">
        <v>0</v>
      </c>
      <c r="Z35" s="2">
        <v>14</v>
      </c>
      <c r="AA35" s="2">
        <v>1</v>
      </c>
      <c r="AB35" s="2">
        <v>19</v>
      </c>
      <c r="AC35" s="2">
        <v>4</v>
      </c>
      <c r="AD35" s="2">
        <v>2</v>
      </c>
      <c r="AE35" s="2">
        <v>1</v>
      </c>
      <c r="AF35" s="2">
        <v>0</v>
      </c>
      <c r="AG35" s="2">
        <v>1</v>
      </c>
      <c r="AH35" s="2">
        <v>1</v>
      </c>
      <c r="AI35" s="2">
        <v>0</v>
      </c>
      <c r="AJ35" s="2">
        <v>0</v>
      </c>
      <c r="AK35" s="2">
        <v>1</v>
      </c>
      <c r="AL35" s="2">
        <v>3</v>
      </c>
      <c r="AM35" s="2">
        <v>0</v>
      </c>
      <c r="AN35" s="2">
        <v>1</v>
      </c>
      <c r="AO35" s="2">
        <v>4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</v>
      </c>
      <c r="AW35" s="2">
        <v>0</v>
      </c>
      <c r="AX35" s="2">
        <v>1</v>
      </c>
      <c r="AY35" s="2">
        <v>1</v>
      </c>
      <c r="AZ35" s="2">
        <v>1</v>
      </c>
      <c r="BA35" s="2">
        <v>1</v>
      </c>
      <c r="BB35" s="2">
        <v>0</v>
      </c>
      <c r="BC35" s="2">
        <v>1</v>
      </c>
      <c r="BD35" s="2">
        <v>1</v>
      </c>
      <c r="BE35" s="2">
        <v>0</v>
      </c>
      <c r="BF35" s="2">
        <v>2</v>
      </c>
      <c r="BG35" s="2">
        <v>0</v>
      </c>
      <c r="BH35" s="2">
        <v>0</v>
      </c>
      <c r="BI35" s="2">
        <v>494</v>
      </c>
      <c r="BJ35" s="2">
        <v>1154</v>
      </c>
      <c r="BK35" s="2">
        <v>0</v>
      </c>
      <c r="BL35" s="20">
        <v>1</v>
      </c>
    </row>
    <row r="36" spans="4:64" x14ac:dyDescent="0.25">
      <c r="D36" s="72"/>
      <c r="E36" s="9" t="s">
        <v>161</v>
      </c>
      <c r="F36" s="10"/>
      <c r="G36" s="13">
        <v>41</v>
      </c>
      <c r="H36" s="11">
        <v>3</v>
      </c>
      <c r="I36" s="1">
        <v>2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1</v>
      </c>
      <c r="P36" s="1">
        <v>2</v>
      </c>
      <c r="Q36" s="1">
        <v>2</v>
      </c>
      <c r="R36" s="1">
        <v>0</v>
      </c>
      <c r="S36" s="1">
        <v>0</v>
      </c>
      <c r="T36" s="1">
        <v>0</v>
      </c>
      <c r="U36" s="1">
        <v>1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13</v>
      </c>
      <c r="BJ36" s="1">
        <v>30</v>
      </c>
      <c r="BK36" s="1">
        <v>0</v>
      </c>
      <c r="BL36" s="19">
        <v>0</v>
      </c>
    </row>
    <row r="37" spans="4:64" x14ac:dyDescent="0.25">
      <c r="D37" s="72"/>
      <c r="E37" s="9" t="s">
        <v>162</v>
      </c>
      <c r="F37" s="10"/>
      <c r="G37" s="13">
        <v>193</v>
      </c>
      <c r="H37" s="11">
        <v>26</v>
      </c>
      <c r="I37" s="1">
        <v>8</v>
      </c>
      <c r="J37" s="1">
        <v>3</v>
      </c>
      <c r="K37" s="1">
        <v>4</v>
      </c>
      <c r="L37" s="1">
        <v>0</v>
      </c>
      <c r="M37" s="1">
        <v>0</v>
      </c>
      <c r="N37" s="1">
        <v>0</v>
      </c>
      <c r="O37" s="1">
        <v>1</v>
      </c>
      <c r="P37" s="1">
        <v>4</v>
      </c>
      <c r="Q37" s="1">
        <v>1</v>
      </c>
      <c r="R37" s="1">
        <v>0</v>
      </c>
      <c r="S37" s="1">
        <v>2</v>
      </c>
      <c r="T37" s="1">
        <v>1</v>
      </c>
      <c r="U37" s="1">
        <v>0</v>
      </c>
      <c r="V37" s="1">
        <v>0</v>
      </c>
      <c r="W37" s="1">
        <v>1</v>
      </c>
      <c r="X37" s="1">
        <v>0</v>
      </c>
      <c r="Y37" s="1">
        <v>0</v>
      </c>
      <c r="Z37" s="1">
        <v>0</v>
      </c>
      <c r="AA37" s="1">
        <v>0</v>
      </c>
      <c r="AB37" s="1">
        <v>3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1</v>
      </c>
      <c r="BG37" s="1">
        <v>0</v>
      </c>
      <c r="BH37" s="1">
        <v>0</v>
      </c>
      <c r="BI37" s="1">
        <v>55</v>
      </c>
      <c r="BJ37" s="1">
        <v>153</v>
      </c>
      <c r="BK37" s="1">
        <v>0</v>
      </c>
      <c r="BL37" s="19">
        <v>0</v>
      </c>
    </row>
    <row r="38" spans="4:64" x14ac:dyDescent="0.25">
      <c r="D38" s="72"/>
      <c r="E38" s="9" t="s">
        <v>163</v>
      </c>
      <c r="F38" s="10"/>
      <c r="G38" s="13">
        <v>223</v>
      </c>
      <c r="H38" s="11">
        <v>36</v>
      </c>
      <c r="I38" s="1">
        <v>8</v>
      </c>
      <c r="J38" s="1">
        <v>5</v>
      </c>
      <c r="K38" s="1">
        <v>10</v>
      </c>
      <c r="L38" s="1">
        <v>1</v>
      </c>
      <c r="M38" s="1">
        <v>3</v>
      </c>
      <c r="N38" s="1">
        <v>1</v>
      </c>
      <c r="O38" s="1">
        <v>5</v>
      </c>
      <c r="P38" s="1">
        <v>3</v>
      </c>
      <c r="Q38" s="1">
        <v>2</v>
      </c>
      <c r="R38" s="1">
        <v>1</v>
      </c>
      <c r="S38" s="1">
        <v>4</v>
      </c>
      <c r="T38" s="1">
        <v>0</v>
      </c>
      <c r="U38" s="1">
        <v>4</v>
      </c>
      <c r="V38" s="1">
        <v>0</v>
      </c>
      <c r="W38" s="1">
        <v>1</v>
      </c>
      <c r="X38" s="1">
        <v>1</v>
      </c>
      <c r="Y38" s="1">
        <v>0</v>
      </c>
      <c r="Z38" s="1">
        <v>1</v>
      </c>
      <c r="AA38" s="1">
        <v>0</v>
      </c>
      <c r="AB38" s="1">
        <v>5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1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1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93</v>
      </c>
      <c r="BJ38" s="1">
        <v>164</v>
      </c>
      <c r="BK38" s="1">
        <v>0</v>
      </c>
      <c r="BL38" s="19">
        <v>0</v>
      </c>
    </row>
    <row r="39" spans="4:64" x14ac:dyDescent="0.25">
      <c r="D39" s="72"/>
      <c r="E39" s="9" t="s">
        <v>164</v>
      </c>
      <c r="F39" s="10"/>
      <c r="G39" s="13">
        <v>299</v>
      </c>
      <c r="H39" s="11">
        <v>31</v>
      </c>
      <c r="I39" s="1">
        <v>16</v>
      </c>
      <c r="J39" s="1">
        <v>4</v>
      </c>
      <c r="K39" s="1">
        <v>15</v>
      </c>
      <c r="L39" s="1">
        <v>0</v>
      </c>
      <c r="M39" s="1">
        <v>1</v>
      </c>
      <c r="N39" s="1">
        <v>0</v>
      </c>
      <c r="O39" s="1">
        <v>6</v>
      </c>
      <c r="P39" s="1">
        <v>7</v>
      </c>
      <c r="Q39" s="1">
        <v>6</v>
      </c>
      <c r="R39" s="1">
        <v>0</v>
      </c>
      <c r="S39" s="1">
        <v>4</v>
      </c>
      <c r="T39" s="1">
        <v>0</v>
      </c>
      <c r="U39" s="1">
        <v>2</v>
      </c>
      <c r="V39" s="1">
        <v>3</v>
      </c>
      <c r="W39" s="1">
        <v>1</v>
      </c>
      <c r="X39" s="1">
        <v>1</v>
      </c>
      <c r="Y39" s="1">
        <v>0</v>
      </c>
      <c r="Z39" s="1">
        <v>4</v>
      </c>
      <c r="AA39" s="1">
        <v>0</v>
      </c>
      <c r="AB39" s="1">
        <v>5</v>
      </c>
      <c r="AC39" s="1">
        <v>4</v>
      </c>
      <c r="AD39" s="1">
        <v>0</v>
      </c>
      <c r="AE39" s="1">
        <v>0</v>
      </c>
      <c r="AF39" s="1">
        <v>0</v>
      </c>
      <c r="AG39" s="1">
        <v>0</v>
      </c>
      <c r="AH39" s="1">
        <v>1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2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114</v>
      </c>
      <c r="BJ39" s="1">
        <v>218</v>
      </c>
      <c r="BK39" s="1">
        <v>0</v>
      </c>
      <c r="BL39" s="19">
        <v>0</v>
      </c>
    </row>
    <row r="40" spans="4:64" x14ac:dyDescent="0.25">
      <c r="D40" s="72"/>
      <c r="E40" s="9" t="s">
        <v>165</v>
      </c>
      <c r="F40" s="10"/>
      <c r="G40" s="13">
        <v>267</v>
      </c>
      <c r="H40" s="11">
        <v>29</v>
      </c>
      <c r="I40" s="1">
        <v>11</v>
      </c>
      <c r="J40" s="1">
        <v>2</v>
      </c>
      <c r="K40" s="1">
        <v>11</v>
      </c>
      <c r="L40" s="1">
        <v>0</v>
      </c>
      <c r="M40" s="1">
        <v>0</v>
      </c>
      <c r="N40" s="1">
        <v>0</v>
      </c>
      <c r="O40" s="1">
        <v>2</v>
      </c>
      <c r="P40" s="1">
        <v>4</v>
      </c>
      <c r="Q40" s="1">
        <v>0</v>
      </c>
      <c r="R40" s="1">
        <v>0</v>
      </c>
      <c r="S40" s="1">
        <v>3</v>
      </c>
      <c r="T40" s="1">
        <v>1</v>
      </c>
      <c r="U40" s="1">
        <v>2</v>
      </c>
      <c r="V40" s="1">
        <v>1</v>
      </c>
      <c r="W40" s="1">
        <v>1</v>
      </c>
      <c r="X40" s="1">
        <v>1</v>
      </c>
      <c r="Y40" s="1">
        <v>0</v>
      </c>
      <c r="Z40" s="1">
        <v>3</v>
      </c>
      <c r="AA40" s="1">
        <v>1</v>
      </c>
      <c r="AB40" s="1">
        <v>5</v>
      </c>
      <c r="AC40" s="1">
        <v>0</v>
      </c>
      <c r="AD40" s="1">
        <v>2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1</v>
      </c>
      <c r="AM40" s="1">
        <v>0</v>
      </c>
      <c r="AN40" s="1">
        <v>0</v>
      </c>
      <c r="AO40" s="1">
        <v>1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1</v>
      </c>
      <c r="BE40" s="1">
        <v>0</v>
      </c>
      <c r="BF40" s="1">
        <v>1</v>
      </c>
      <c r="BG40" s="1">
        <v>0</v>
      </c>
      <c r="BH40" s="1">
        <v>0</v>
      </c>
      <c r="BI40" s="1">
        <v>84</v>
      </c>
      <c r="BJ40" s="1">
        <v>209</v>
      </c>
      <c r="BK40" s="1">
        <v>0</v>
      </c>
      <c r="BL40" s="19">
        <v>0</v>
      </c>
    </row>
    <row r="41" spans="4:64" x14ac:dyDescent="0.25">
      <c r="D41" s="72"/>
      <c r="E41" s="9" t="s">
        <v>166</v>
      </c>
      <c r="F41" s="10"/>
      <c r="G41" s="13">
        <v>241</v>
      </c>
      <c r="H41" s="11">
        <v>25</v>
      </c>
      <c r="I41" s="1">
        <v>6</v>
      </c>
      <c r="J41" s="1">
        <v>1</v>
      </c>
      <c r="K41" s="1">
        <v>12</v>
      </c>
      <c r="L41" s="1">
        <v>0</v>
      </c>
      <c r="M41" s="1">
        <v>1</v>
      </c>
      <c r="N41" s="1">
        <v>0</v>
      </c>
      <c r="O41" s="1">
        <v>3</v>
      </c>
      <c r="P41" s="1">
        <v>1</v>
      </c>
      <c r="Q41" s="1">
        <v>2</v>
      </c>
      <c r="R41" s="1">
        <v>0</v>
      </c>
      <c r="S41" s="1">
        <v>0</v>
      </c>
      <c r="T41" s="1">
        <v>0</v>
      </c>
      <c r="U41" s="1">
        <v>2</v>
      </c>
      <c r="V41" s="1">
        <v>2</v>
      </c>
      <c r="W41" s="1">
        <v>3</v>
      </c>
      <c r="X41" s="1">
        <v>2</v>
      </c>
      <c r="Y41" s="1">
        <v>0</v>
      </c>
      <c r="Z41" s="1">
        <v>3</v>
      </c>
      <c r="AA41" s="1">
        <v>0</v>
      </c>
      <c r="AB41" s="1">
        <v>1</v>
      </c>
      <c r="AC41" s="1">
        <v>0</v>
      </c>
      <c r="AD41" s="1">
        <v>0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1</v>
      </c>
      <c r="AM41" s="1">
        <v>0</v>
      </c>
      <c r="AN41" s="1">
        <v>0</v>
      </c>
      <c r="AO41" s="1">
        <v>1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68</v>
      </c>
      <c r="BJ41" s="1">
        <v>190</v>
      </c>
      <c r="BK41" s="1">
        <v>0</v>
      </c>
      <c r="BL41" s="19">
        <v>0</v>
      </c>
    </row>
    <row r="42" spans="4:64" x14ac:dyDescent="0.25">
      <c r="D42" s="72"/>
      <c r="E42" s="9" t="s">
        <v>167</v>
      </c>
      <c r="F42" s="10"/>
      <c r="G42" s="13">
        <v>239</v>
      </c>
      <c r="H42" s="11">
        <v>24</v>
      </c>
      <c r="I42" s="1">
        <v>12</v>
      </c>
      <c r="J42" s="1">
        <v>1</v>
      </c>
      <c r="K42" s="1">
        <v>7</v>
      </c>
      <c r="L42" s="1">
        <v>0</v>
      </c>
      <c r="M42" s="1">
        <v>1</v>
      </c>
      <c r="N42" s="1">
        <v>1</v>
      </c>
      <c r="O42" s="1">
        <v>2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2</v>
      </c>
      <c r="V42" s="1">
        <v>1</v>
      </c>
      <c r="W42" s="1">
        <v>4</v>
      </c>
      <c r="X42" s="1">
        <v>5</v>
      </c>
      <c r="Y42" s="1">
        <v>0</v>
      </c>
      <c r="Z42" s="1">
        <v>3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1</v>
      </c>
      <c r="AH42" s="1">
        <v>0</v>
      </c>
      <c r="AI42" s="1">
        <v>0</v>
      </c>
      <c r="AJ42" s="1">
        <v>0</v>
      </c>
      <c r="AK42" s="1">
        <v>1</v>
      </c>
      <c r="AL42" s="1">
        <v>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1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67</v>
      </c>
      <c r="BJ42" s="1">
        <v>190</v>
      </c>
      <c r="BK42" s="1">
        <v>0</v>
      </c>
      <c r="BL42" s="19">
        <v>1</v>
      </c>
    </row>
    <row r="43" spans="4:64" x14ac:dyDescent="0.25">
      <c r="D43" s="72"/>
      <c r="E43" s="9" t="s">
        <v>173</v>
      </c>
      <c r="F43" s="10"/>
      <c r="G43" s="13">
        <v>1497</v>
      </c>
      <c r="H43" s="11">
        <v>87</v>
      </c>
      <c r="I43" s="1">
        <v>22</v>
      </c>
      <c r="J43" s="1">
        <v>9</v>
      </c>
      <c r="K43" s="1">
        <v>30</v>
      </c>
      <c r="L43" s="1">
        <v>0</v>
      </c>
      <c r="M43" s="1">
        <v>6</v>
      </c>
      <c r="N43" s="1">
        <v>2</v>
      </c>
      <c r="O43" s="1">
        <v>18</v>
      </c>
      <c r="P43" s="1">
        <v>9</v>
      </c>
      <c r="Q43" s="1">
        <v>15</v>
      </c>
      <c r="R43" s="1">
        <v>3</v>
      </c>
      <c r="S43" s="1">
        <v>14</v>
      </c>
      <c r="T43" s="1">
        <v>0</v>
      </c>
      <c r="U43" s="1">
        <v>10</v>
      </c>
      <c r="V43" s="1">
        <v>6</v>
      </c>
      <c r="W43" s="1">
        <v>7</v>
      </c>
      <c r="X43" s="1">
        <v>7</v>
      </c>
      <c r="Y43" s="1">
        <v>3</v>
      </c>
      <c r="Z43" s="1">
        <v>1</v>
      </c>
      <c r="AA43" s="1">
        <v>4</v>
      </c>
      <c r="AB43" s="1">
        <v>4</v>
      </c>
      <c r="AC43" s="1">
        <v>1</v>
      </c>
      <c r="AD43" s="1">
        <v>4</v>
      </c>
      <c r="AE43" s="1">
        <v>0</v>
      </c>
      <c r="AF43" s="1">
        <v>3</v>
      </c>
      <c r="AG43" s="1">
        <v>3</v>
      </c>
      <c r="AH43" s="1">
        <v>0</v>
      </c>
      <c r="AI43" s="1">
        <v>1</v>
      </c>
      <c r="AJ43" s="1">
        <v>1</v>
      </c>
      <c r="AK43" s="1">
        <v>1</v>
      </c>
      <c r="AL43" s="1">
        <v>3</v>
      </c>
      <c r="AM43" s="1">
        <v>1</v>
      </c>
      <c r="AN43" s="1">
        <v>0</v>
      </c>
      <c r="AO43" s="1">
        <v>2</v>
      </c>
      <c r="AP43" s="1">
        <v>1</v>
      </c>
      <c r="AQ43" s="1">
        <v>2</v>
      </c>
      <c r="AR43" s="1">
        <v>1</v>
      </c>
      <c r="AS43" s="1">
        <v>1</v>
      </c>
      <c r="AT43" s="1">
        <v>1</v>
      </c>
      <c r="AU43" s="1">
        <v>2</v>
      </c>
      <c r="AV43" s="1">
        <v>0</v>
      </c>
      <c r="AW43" s="1">
        <v>1</v>
      </c>
      <c r="AX43" s="1">
        <v>2</v>
      </c>
      <c r="AY43" s="1">
        <v>1</v>
      </c>
      <c r="AZ43" s="1">
        <v>0</v>
      </c>
      <c r="BA43" s="1">
        <v>0</v>
      </c>
      <c r="BB43" s="1">
        <v>1</v>
      </c>
      <c r="BC43" s="1">
        <v>0</v>
      </c>
      <c r="BD43" s="1">
        <v>0</v>
      </c>
      <c r="BE43" s="1">
        <v>1</v>
      </c>
      <c r="BF43" s="1">
        <v>2</v>
      </c>
      <c r="BG43" s="1">
        <v>1</v>
      </c>
      <c r="BH43" s="1">
        <v>0</v>
      </c>
      <c r="BI43" s="1">
        <v>294</v>
      </c>
      <c r="BJ43" s="1">
        <v>1266</v>
      </c>
      <c r="BK43" s="1">
        <v>2</v>
      </c>
      <c r="BL43" s="19">
        <v>0</v>
      </c>
    </row>
    <row r="44" spans="4:64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4</v>
      </c>
      <c r="J44" s="1">
        <v>1</v>
      </c>
      <c r="K44" s="1">
        <v>1</v>
      </c>
      <c r="L44" s="1">
        <v>0</v>
      </c>
      <c r="M44" s="1">
        <v>0</v>
      </c>
      <c r="N44" s="1">
        <v>0</v>
      </c>
      <c r="O44" s="1">
        <v>2</v>
      </c>
      <c r="P44" s="1">
        <v>0</v>
      </c>
      <c r="Q44" s="1">
        <v>2</v>
      </c>
      <c r="R44" s="1">
        <v>1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2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1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15</v>
      </c>
      <c r="BJ44" s="1">
        <v>22</v>
      </c>
      <c r="BK44" s="1">
        <v>0</v>
      </c>
      <c r="BL44" s="19">
        <v>0</v>
      </c>
    </row>
    <row r="45" spans="4:64" x14ac:dyDescent="0.25">
      <c r="D45" s="72"/>
      <c r="E45" s="9" t="s">
        <v>162</v>
      </c>
      <c r="F45" s="10"/>
      <c r="G45" s="13">
        <v>181</v>
      </c>
      <c r="H45" s="11">
        <v>17</v>
      </c>
      <c r="I45" s="1">
        <v>3</v>
      </c>
      <c r="J45" s="1">
        <v>2</v>
      </c>
      <c r="K45" s="1">
        <v>4</v>
      </c>
      <c r="L45" s="1">
        <v>0</v>
      </c>
      <c r="M45" s="1">
        <v>3</v>
      </c>
      <c r="N45" s="1">
        <v>0</v>
      </c>
      <c r="O45" s="1">
        <v>2</v>
      </c>
      <c r="P45" s="1">
        <v>3</v>
      </c>
      <c r="Q45" s="1">
        <v>6</v>
      </c>
      <c r="R45" s="1">
        <v>0</v>
      </c>
      <c r="S45" s="1">
        <v>3</v>
      </c>
      <c r="T45" s="1">
        <v>0</v>
      </c>
      <c r="U45" s="1">
        <v>3</v>
      </c>
      <c r="V45" s="1">
        <v>1</v>
      </c>
      <c r="W45" s="1">
        <v>0</v>
      </c>
      <c r="X45" s="1">
        <v>1</v>
      </c>
      <c r="Y45" s="1">
        <v>1</v>
      </c>
      <c r="Z45" s="1">
        <v>0</v>
      </c>
      <c r="AA45" s="1">
        <v>0</v>
      </c>
      <c r="AB45" s="1">
        <v>0</v>
      </c>
      <c r="AC45" s="1">
        <v>1</v>
      </c>
      <c r="AD45" s="1">
        <v>2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1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1</v>
      </c>
      <c r="BG45" s="1">
        <v>0</v>
      </c>
      <c r="BH45" s="1">
        <v>0</v>
      </c>
      <c r="BI45" s="1">
        <v>55</v>
      </c>
      <c r="BJ45" s="1">
        <v>145</v>
      </c>
      <c r="BK45" s="1">
        <v>0</v>
      </c>
      <c r="BL45" s="19">
        <v>0</v>
      </c>
    </row>
    <row r="46" spans="4:64" x14ac:dyDescent="0.25">
      <c r="D46" s="72"/>
      <c r="E46" s="9" t="s">
        <v>163</v>
      </c>
      <c r="F46" s="10"/>
      <c r="G46" s="13">
        <v>214</v>
      </c>
      <c r="H46" s="11">
        <v>12</v>
      </c>
      <c r="I46" s="1">
        <v>2</v>
      </c>
      <c r="J46" s="1">
        <v>3</v>
      </c>
      <c r="K46" s="1">
        <v>6</v>
      </c>
      <c r="L46" s="1">
        <v>0</v>
      </c>
      <c r="M46" s="1">
        <v>0</v>
      </c>
      <c r="N46" s="1">
        <v>0</v>
      </c>
      <c r="O46" s="1">
        <v>3</v>
      </c>
      <c r="P46" s="1">
        <v>1</v>
      </c>
      <c r="Q46" s="1">
        <v>2</v>
      </c>
      <c r="R46" s="1">
        <v>0</v>
      </c>
      <c r="S46" s="1">
        <v>2</v>
      </c>
      <c r="T46" s="1">
        <v>0</v>
      </c>
      <c r="U46" s="1">
        <v>0</v>
      </c>
      <c r="V46" s="1">
        <v>0</v>
      </c>
      <c r="W46" s="1">
        <v>1</v>
      </c>
      <c r="X46" s="1">
        <v>0</v>
      </c>
      <c r="Y46" s="1">
        <v>0</v>
      </c>
      <c r="Z46" s="1">
        <v>0</v>
      </c>
      <c r="AA46" s="1">
        <v>0</v>
      </c>
      <c r="AB46" s="1">
        <v>1</v>
      </c>
      <c r="AC46" s="1">
        <v>0</v>
      </c>
      <c r="AD46" s="1">
        <v>0</v>
      </c>
      <c r="AE46" s="1">
        <v>0</v>
      </c>
      <c r="AF46" s="1">
        <v>3</v>
      </c>
      <c r="AG46" s="1">
        <v>0</v>
      </c>
      <c r="AH46" s="1">
        <v>0</v>
      </c>
      <c r="AI46" s="1">
        <v>0</v>
      </c>
      <c r="AJ46" s="1">
        <v>0</v>
      </c>
      <c r="AK46" s="1">
        <v>1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1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38</v>
      </c>
      <c r="BJ46" s="1">
        <v>182</v>
      </c>
      <c r="BK46" s="1">
        <v>0</v>
      </c>
      <c r="BL46" s="19">
        <v>0</v>
      </c>
    </row>
    <row r="47" spans="4:64" x14ac:dyDescent="0.25">
      <c r="D47" s="72"/>
      <c r="E47" s="9" t="s">
        <v>164</v>
      </c>
      <c r="F47" s="10"/>
      <c r="G47" s="13">
        <v>283</v>
      </c>
      <c r="H47" s="11">
        <v>21</v>
      </c>
      <c r="I47" s="1">
        <v>8</v>
      </c>
      <c r="J47" s="1">
        <v>1</v>
      </c>
      <c r="K47" s="1">
        <v>11</v>
      </c>
      <c r="L47" s="1">
        <v>0</v>
      </c>
      <c r="M47" s="1">
        <v>2</v>
      </c>
      <c r="N47" s="1">
        <v>0</v>
      </c>
      <c r="O47" s="1">
        <v>4</v>
      </c>
      <c r="P47" s="1">
        <v>3</v>
      </c>
      <c r="Q47" s="1">
        <v>1</v>
      </c>
      <c r="R47" s="1">
        <v>0</v>
      </c>
      <c r="S47" s="1">
        <v>1</v>
      </c>
      <c r="T47" s="1">
        <v>0</v>
      </c>
      <c r="U47" s="1">
        <v>0</v>
      </c>
      <c r="V47" s="1">
        <v>2</v>
      </c>
      <c r="W47" s="1">
        <v>0</v>
      </c>
      <c r="X47" s="1">
        <v>0</v>
      </c>
      <c r="Y47" s="1">
        <v>0</v>
      </c>
      <c r="Z47" s="1">
        <v>0</v>
      </c>
      <c r="AA47" s="1">
        <v>2</v>
      </c>
      <c r="AB47" s="1">
        <v>1</v>
      </c>
      <c r="AC47" s="1">
        <v>0</v>
      </c>
      <c r="AD47" s="1">
        <v>1</v>
      </c>
      <c r="AE47" s="1">
        <v>0</v>
      </c>
      <c r="AF47" s="1">
        <v>0</v>
      </c>
      <c r="AG47" s="1">
        <v>2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1</v>
      </c>
      <c r="AP47" s="1">
        <v>0</v>
      </c>
      <c r="AQ47" s="1">
        <v>1</v>
      </c>
      <c r="AR47" s="1">
        <v>0</v>
      </c>
      <c r="AS47" s="1">
        <v>1</v>
      </c>
      <c r="AT47" s="1">
        <v>0</v>
      </c>
      <c r="AU47" s="1">
        <v>1</v>
      </c>
      <c r="AV47" s="1">
        <v>0</v>
      </c>
      <c r="AW47" s="1">
        <v>0</v>
      </c>
      <c r="AX47" s="1">
        <v>1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1</v>
      </c>
      <c r="BG47" s="1">
        <v>0</v>
      </c>
      <c r="BH47" s="1">
        <v>0</v>
      </c>
      <c r="BI47" s="1">
        <v>66</v>
      </c>
      <c r="BJ47" s="1">
        <v>225</v>
      </c>
      <c r="BK47" s="1">
        <v>1</v>
      </c>
      <c r="BL47" s="19">
        <v>0</v>
      </c>
    </row>
    <row r="48" spans="4:64" x14ac:dyDescent="0.25">
      <c r="D48" s="72"/>
      <c r="E48" s="9" t="s">
        <v>165</v>
      </c>
      <c r="F48" s="10"/>
      <c r="G48" s="13">
        <v>262</v>
      </c>
      <c r="H48" s="11">
        <v>14</v>
      </c>
      <c r="I48" s="1">
        <v>2</v>
      </c>
      <c r="J48" s="1">
        <v>1</v>
      </c>
      <c r="K48" s="1">
        <v>4</v>
      </c>
      <c r="L48" s="1">
        <v>0</v>
      </c>
      <c r="M48" s="1">
        <v>0</v>
      </c>
      <c r="N48" s="1">
        <v>0</v>
      </c>
      <c r="O48" s="1">
        <v>3</v>
      </c>
      <c r="P48" s="1">
        <v>2</v>
      </c>
      <c r="Q48" s="1">
        <v>2</v>
      </c>
      <c r="R48" s="1">
        <v>1</v>
      </c>
      <c r="S48" s="1">
        <v>3</v>
      </c>
      <c r="T48" s="1">
        <v>0</v>
      </c>
      <c r="U48" s="1">
        <v>3</v>
      </c>
      <c r="V48" s="1">
        <v>1</v>
      </c>
      <c r="W48" s="1">
        <v>1</v>
      </c>
      <c r="X48" s="1">
        <v>1</v>
      </c>
      <c r="Y48" s="1">
        <v>0</v>
      </c>
      <c r="Z48" s="1">
        <v>0</v>
      </c>
      <c r="AA48" s="1">
        <v>1</v>
      </c>
      <c r="AB48" s="1">
        <v>1</v>
      </c>
      <c r="AC48" s="1">
        <v>0</v>
      </c>
      <c r="AD48" s="1">
        <v>0</v>
      </c>
      <c r="AE48" s="1">
        <v>0</v>
      </c>
      <c r="AF48" s="1">
        <v>0</v>
      </c>
      <c r="AG48" s="1">
        <v>1</v>
      </c>
      <c r="AH48" s="1">
        <v>0</v>
      </c>
      <c r="AI48" s="1">
        <v>1</v>
      </c>
      <c r="AJ48" s="1">
        <v>0</v>
      </c>
      <c r="AK48" s="1">
        <v>0</v>
      </c>
      <c r="AL48" s="1">
        <v>1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1</v>
      </c>
      <c r="AX48" s="1">
        <v>1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1</v>
      </c>
      <c r="BF48" s="1">
        <v>0</v>
      </c>
      <c r="BG48" s="1">
        <v>0</v>
      </c>
      <c r="BH48" s="1">
        <v>0</v>
      </c>
      <c r="BI48" s="1">
        <v>46</v>
      </c>
      <c r="BJ48" s="1">
        <v>223</v>
      </c>
      <c r="BK48" s="1">
        <v>0</v>
      </c>
      <c r="BL48" s="19">
        <v>0</v>
      </c>
    </row>
    <row r="49" spans="4:64" x14ac:dyDescent="0.25">
      <c r="D49" s="72"/>
      <c r="E49" s="9" t="s">
        <v>166</v>
      </c>
      <c r="F49" s="10"/>
      <c r="G49" s="13">
        <v>248</v>
      </c>
      <c r="H49" s="11">
        <v>8</v>
      </c>
      <c r="I49" s="1">
        <v>2</v>
      </c>
      <c r="J49" s="1">
        <v>0</v>
      </c>
      <c r="K49" s="1">
        <v>2</v>
      </c>
      <c r="L49" s="1">
        <v>0</v>
      </c>
      <c r="M49" s="1">
        <v>0</v>
      </c>
      <c r="N49" s="1">
        <v>0</v>
      </c>
      <c r="O49" s="1">
        <v>2</v>
      </c>
      <c r="P49" s="1">
        <v>0</v>
      </c>
      <c r="Q49" s="1">
        <v>0</v>
      </c>
      <c r="R49" s="1">
        <v>1</v>
      </c>
      <c r="S49" s="1">
        <v>4</v>
      </c>
      <c r="T49" s="1">
        <v>0</v>
      </c>
      <c r="U49" s="1">
        <v>0</v>
      </c>
      <c r="V49" s="1">
        <v>1</v>
      </c>
      <c r="W49" s="1">
        <v>2</v>
      </c>
      <c r="X49" s="1">
        <v>1</v>
      </c>
      <c r="Y49" s="1">
        <v>1</v>
      </c>
      <c r="Z49" s="1">
        <v>1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1</v>
      </c>
      <c r="AM49" s="1">
        <v>1</v>
      </c>
      <c r="AN49" s="1">
        <v>0</v>
      </c>
      <c r="AO49" s="1">
        <v>0</v>
      </c>
      <c r="AP49" s="1">
        <v>1</v>
      </c>
      <c r="AQ49" s="1">
        <v>1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1</v>
      </c>
      <c r="BC49" s="1">
        <v>0</v>
      </c>
      <c r="BD49" s="1">
        <v>0</v>
      </c>
      <c r="BE49" s="1">
        <v>0</v>
      </c>
      <c r="BF49" s="1">
        <v>0</v>
      </c>
      <c r="BG49" s="1">
        <v>1</v>
      </c>
      <c r="BH49" s="1">
        <v>0</v>
      </c>
      <c r="BI49" s="1">
        <v>31</v>
      </c>
      <c r="BJ49" s="1">
        <v>221</v>
      </c>
      <c r="BK49" s="1">
        <v>1</v>
      </c>
      <c r="BL49" s="19">
        <v>0</v>
      </c>
    </row>
    <row r="50" spans="4:64" x14ac:dyDescent="0.25">
      <c r="D50" s="72"/>
      <c r="E50" s="9" t="s">
        <v>167</v>
      </c>
      <c r="F50" s="10"/>
      <c r="G50" s="13">
        <v>275</v>
      </c>
      <c r="H50" s="11">
        <v>14</v>
      </c>
      <c r="I50" s="1">
        <v>1</v>
      </c>
      <c r="J50" s="1">
        <v>1</v>
      </c>
      <c r="K50" s="1">
        <v>2</v>
      </c>
      <c r="L50" s="1">
        <v>0</v>
      </c>
      <c r="M50" s="1">
        <v>1</v>
      </c>
      <c r="N50" s="1">
        <v>2</v>
      </c>
      <c r="O50" s="1">
        <v>2</v>
      </c>
      <c r="P50" s="1">
        <v>0</v>
      </c>
      <c r="Q50" s="1">
        <v>2</v>
      </c>
      <c r="R50" s="1">
        <v>0</v>
      </c>
      <c r="S50" s="1">
        <v>1</v>
      </c>
      <c r="T50" s="1">
        <v>0</v>
      </c>
      <c r="U50" s="1">
        <v>4</v>
      </c>
      <c r="V50" s="1">
        <v>1</v>
      </c>
      <c r="W50" s="1">
        <v>3</v>
      </c>
      <c r="X50" s="1">
        <v>2</v>
      </c>
      <c r="Y50" s="1">
        <v>1</v>
      </c>
      <c r="Z50" s="1">
        <v>0</v>
      </c>
      <c r="AA50" s="1">
        <v>1</v>
      </c>
      <c r="AB50" s="1">
        <v>1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1</v>
      </c>
      <c r="AK50" s="1">
        <v>0</v>
      </c>
      <c r="AL50" s="1">
        <v>1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1</v>
      </c>
      <c r="AS50" s="1">
        <v>0</v>
      </c>
      <c r="AT50" s="1">
        <v>0</v>
      </c>
      <c r="AU50" s="1">
        <v>1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43</v>
      </c>
      <c r="BJ50" s="1">
        <v>248</v>
      </c>
      <c r="BK50" s="1">
        <v>0</v>
      </c>
      <c r="BL50" s="19">
        <v>0</v>
      </c>
    </row>
    <row r="51" spans="4:64" x14ac:dyDescent="0.25">
      <c r="D51" s="71" t="s">
        <v>174</v>
      </c>
      <c r="E51" s="12" t="s">
        <v>175</v>
      </c>
      <c r="F51" s="7"/>
      <c r="G51" s="14">
        <v>347</v>
      </c>
      <c r="H51" s="8">
        <v>23</v>
      </c>
      <c r="I51" s="2">
        <v>9</v>
      </c>
      <c r="J51" s="2">
        <v>4</v>
      </c>
      <c r="K51" s="2">
        <v>9</v>
      </c>
      <c r="L51" s="2">
        <v>0</v>
      </c>
      <c r="M51" s="2">
        <v>1</v>
      </c>
      <c r="N51" s="2">
        <v>0</v>
      </c>
      <c r="O51" s="2">
        <v>6</v>
      </c>
      <c r="P51" s="2">
        <v>3</v>
      </c>
      <c r="Q51" s="2">
        <v>2</v>
      </c>
      <c r="R51" s="2">
        <v>0</v>
      </c>
      <c r="S51" s="2">
        <v>2</v>
      </c>
      <c r="T51" s="2">
        <v>0</v>
      </c>
      <c r="U51" s="2">
        <v>7</v>
      </c>
      <c r="V51" s="2">
        <v>2</v>
      </c>
      <c r="W51" s="2">
        <v>3</v>
      </c>
      <c r="X51" s="2">
        <v>2</v>
      </c>
      <c r="Y51" s="2">
        <v>0</v>
      </c>
      <c r="Z51" s="2">
        <v>3</v>
      </c>
      <c r="AA51" s="2">
        <v>0</v>
      </c>
      <c r="AB51" s="2">
        <v>2</v>
      </c>
      <c r="AC51" s="2">
        <v>1</v>
      </c>
      <c r="AD51" s="2">
        <v>0</v>
      </c>
      <c r="AE51" s="2">
        <v>1</v>
      </c>
      <c r="AF51" s="2">
        <v>0</v>
      </c>
      <c r="AG51" s="2">
        <v>0</v>
      </c>
      <c r="AH51" s="2">
        <v>1</v>
      </c>
      <c r="AI51" s="2">
        <v>0</v>
      </c>
      <c r="AJ51" s="2">
        <v>0</v>
      </c>
      <c r="AK51" s="2">
        <v>0</v>
      </c>
      <c r="AL51" s="2">
        <v>1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0</v>
      </c>
      <c r="AS51" s="2">
        <v>0</v>
      </c>
      <c r="AT51" s="2">
        <v>1</v>
      </c>
      <c r="AU51" s="2">
        <v>0</v>
      </c>
      <c r="AV51" s="2">
        <v>0</v>
      </c>
      <c r="AW51" s="2">
        <v>0</v>
      </c>
      <c r="AX51" s="2">
        <v>1</v>
      </c>
      <c r="AY51" s="2">
        <v>1</v>
      </c>
      <c r="AZ51" s="2">
        <v>0</v>
      </c>
      <c r="BA51" s="2">
        <v>0</v>
      </c>
      <c r="BB51" s="2">
        <v>1</v>
      </c>
      <c r="BC51" s="2">
        <v>0</v>
      </c>
      <c r="BD51" s="2">
        <v>1</v>
      </c>
      <c r="BE51" s="2">
        <v>0</v>
      </c>
      <c r="BF51" s="2">
        <v>0</v>
      </c>
      <c r="BG51" s="2">
        <v>1</v>
      </c>
      <c r="BH51" s="2">
        <v>0</v>
      </c>
      <c r="BI51" s="2">
        <v>89</v>
      </c>
      <c r="BJ51" s="2">
        <v>284</v>
      </c>
      <c r="BK51" s="2">
        <v>0</v>
      </c>
      <c r="BL51" s="20">
        <v>0</v>
      </c>
    </row>
    <row r="52" spans="4:64" x14ac:dyDescent="0.25">
      <c r="D52" s="72"/>
      <c r="E52" s="9" t="s">
        <v>176</v>
      </c>
      <c r="F52" s="10"/>
      <c r="G52" s="13">
        <v>29</v>
      </c>
      <c r="H52" s="11">
        <v>3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2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5</v>
      </c>
      <c r="BJ52" s="1">
        <v>24</v>
      </c>
      <c r="BK52" s="1">
        <v>0</v>
      </c>
      <c r="BL52" s="19">
        <v>0</v>
      </c>
    </row>
    <row r="53" spans="4:64" x14ac:dyDescent="0.25">
      <c r="D53" s="72"/>
      <c r="E53" s="9" t="s">
        <v>177</v>
      </c>
      <c r="F53" s="10"/>
      <c r="G53" s="13">
        <v>216</v>
      </c>
      <c r="H53" s="11">
        <v>16</v>
      </c>
      <c r="I53" s="1">
        <v>7</v>
      </c>
      <c r="J53" s="1">
        <v>3</v>
      </c>
      <c r="K53" s="1">
        <v>4</v>
      </c>
      <c r="L53" s="1">
        <v>0</v>
      </c>
      <c r="M53" s="1">
        <v>1</v>
      </c>
      <c r="N53" s="1">
        <v>0</v>
      </c>
      <c r="O53" s="1">
        <v>2</v>
      </c>
      <c r="P53" s="1">
        <v>2</v>
      </c>
      <c r="Q53" s="1">
        <v>1</v>
      </c>
      <c r="R53" s="1">
        <v>0</v>
      </c>
      <c r="S53" s="1">
        <v>1</v>
      </c>
      <c r="T53" s="1">
        <v>0</v>
      </c>
      <c r="U53" s="1">
        <v>3</v>
      </c>
      <c r="V53" s="1">
        <v>1</v>
      </c>
      <c r="W53" s="1">
        <v>3</v>
      </c>
      <c r="X53" s="1">
        <v>0</v>
      </c>
      <c r="Y53" s="1">
        <v>0</v>
      </c>
      <c r="Z53" s="1">
        <v>1</v>
      </c>
      <c r="AA53" s="1">
        <v>0</v>
      </c>
      <c r="AB53" s="1">
        <v>1</v>
      </c>
      <c r="AC53" s="1">
        <v>0</v>
      </c>
      <c r="AD53" s="1">
        <v>0</v>
      </c>
      <c r="AE53" s="1">
        <v>1</v>
      </c>
      <c r="AF53" s="1">
        <v>0</v>
      </c>
      <c r="AG53" s="1">
        <v>0</v>
      </c>
      <c r="AH53" s="1">
        <v>1</v>
      </c>
      <c r="AI53" s="1">
        <v>0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1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1</v>
      </c>
      <c r="AZ53" s="1">
        <v>0</v>
      </c>
      <c r="BA53" s="1">
        <v>0</v>
      </c>
      <c r="BB53" s="1">
        <v>1</v>
      </c>
      <c r="BC53" s="1">
        <v>0</v>
      </c>
      <c r="BD53" s="1">
        <v>0</v>
      </c>
      <c r="BE53" s="1">
        <v>0</v>
      </c>
      <c r="BF53" s="1">
        <v>0</v>
      </c>
      <c r="BG53" s="1">
        <v>1</v>
      </c>
      <c r="BH53" s="1">
        <v>0</v>
      </c>
      <c r="BI53" s="1">
        <v>53</v>
      </c>
      <c r="BJ53" s="1">
        <v>179</v>
      </c>
      <c r="BK53" s="1">
        <v>0</v>
      </c>
      <c r="BL53" s="19">
        <v>0</v>
      </c>
    </row>
    <row r="54" spans="4:64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1</v>
      </c>
      <c r="J54" s="1">
        <v>1</v>
      </c>
      <c r="K54" s="1">
        <v>5</v>
      </c>
      <c r="L54" s="1">
        <v>0</v>
      </c>
      <c r="M54" s="1">
        <v>0</v>
      </c>
      <c r="N54" s="1">
        <v>0</v>
      </c>
      <c r="O54" s="1">
        <v>3</v>
      </c>
      <c r="P54" s="1">
        <v>1</v>
      </c>
      <c r="Q54" s="1">
        <v>1</v>
      </c>
      <c r="R54" s="1">
        <v>0</v>
      </c>
      <c r="S54" s="1">
        <v>1</v>
      </c>
      <c r="T54" s="1">
        <v>0</v>
      </c>
      <c r="U54" s="1">
        <v>1</v>
      </c>
      <c r="V54" s="1">
        <v>0</v>
      </c>
      <c r="W54" s="1">
        <v>0</v>
      </c>
      <c r="X54" s="1">
        <v>2</v>
      </c>
      <c r="Y54" s="1">
        <v>0</v>
      </c>
      <c r="Z54" s="1">
        <v>0</v>
      </c>
      <c r="AA54" s="1">
        <v>0</v>
      </c>
      <c r="AB54" s="1">
        <v>1</v>
      </c>
      <c r="AC54" s="1">
        <v>1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1</v>
      </c>
      <c r="BE54" s="1">
        <v>0</v>
      </c>
      <c r="BF54" s="1">
        <v>0</v>
      </c>
      <c r="BG54" s="1">
        <v>0</v>
      </c>
      <c r="BH54" s="1">
        <v>0</v>
      </c>
      <c r="BI54" s="1">
        <v>22</v>
      </c>
      <c r="BJ54" s="1">
        <v>53</v>
      </c>
      <c r="BK54" s="1">
        <v>0</v>
      </c>
      <c r="BL54" s="19">
        <v>0</v>
      </c>
    </row>
    <row r="55" spans="4:64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</v>
      </c>
      <c r="V55" s="1">
        <v>1</v>
      </c>
      <c r="W55" s="1">
        <v>0</v>
      </c>
      <c r="X55" s="1">
        <v>0</v>
      </c>
      <c r="Y55" s="1">
        <v>0</v>
      </c>
      <c r="Z55" s="1">
        <v>2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1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9</v>
      </c>
      <c r="BJ55" s="1">
        <v>28</v>
      </c>
      <c r="BK55" s="1">
        <v>0</v>
      </c>
      <c r="BL55" s="19">
        <v>0</v>
      </c>
    </row>
    <row r="56" spans="4:64" x14ac:dyDescent="0.25">
      <c r="D56" s="72"/>
      <c r="E56" s="9" t="s">
        <v>180</v>
      </c>
      <c r="F56" s="10"/>
      <c r="G56" s="13">
        <v>1224</v>
      </c>
      <c r="H56" s="11">
        <v>145</v>
      </c>
      <c r="I56" s="1">
        <v>49</v>
      </c>
      <c r="J56" s="1">
        <v>13</v>
      </c>
      <c r="K56" s="1">
        <v>58</v>
      </c>
      <c r="L56" s="1">
        <v>1</v>
      </c>
      <c r="M56" s="1">
        <v>8</v>
      </c>
      <c r="N56" s="1">
        <v>1</v>
      </c>
      <c r="O56" s="1">
        <v>18</v>
      </c>
      <c r="P56" s="1">
        <v>19</v>
      </c>
      <c r="Q56" s="1">
        <v>13</v>
      </c>
      <c r="R56" s="1">
        <v>3</v>
      </c>
      <c r="S56" s="1">
        <v>12</v>
      </c>
      <c r="T56" s="1">
        <v>2</v>
      </c>
      <c r="U56" s="1">
        <v>11</v>
      </c>
      <c r="V56" s="1">
        <v>5</v>
      </c>
      <c r="W56" s="1">
        <v>3</v>
      </c>
      <c r="X56" s="1">
        <v>7</v>
      </c>
      <c r="Y56" s="1">
        <v>0</v>
      </c>
      <c r="Z56" s="1">
        <v>8</v>
      </c>
      <c r="AA56" s="1">
        <v>1</v>
      </c>
      <c r="AB56" s="1">
        <v>16</v>
      </c>
      <c r="AC56" s="1">
        <v>3</v>
      </c>
      <c r="AD56" s="1">
        <v>3</v>
      </c>
      <c r="AE56" s="1">
        <v>0</v>
      </c>
      <c r="AF56" s="1">
        <v>1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2</v>
      </c>
      <c r="AM56" s="1">
        <v>0</v>
      </c>
      <c r="AN56" s="1">
        <v>1</v>
      </c>
      <c r="AO56" s="1">
        <v>4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1</v>
      </c>
      <c r="AW56" s="1">
        <v>0</v>
      </c>
      <c r="AX56" s="1">
        <v>1</v>
      </c>
      <c r="AY56" s="1">
        <v>1</v>
      </c>
      <c r="AZ56" s="1">
        <v>1</v>
      </c>
      <c r="BA56" s="1">
        <v>1</v>
      </c>
      <c r="BB56" s="1">
        <v>0</v>
      </c>
      <c r="BC56" s="1">
        <v>1</v>
      </c>
      <c r="BD56" s="1">
        <v>0</v>
      </c>
      <c r="BE56" s="1">
        <v>0</v>
      </c>
      <c r="BF56" s="1">
        <v>1</v>
      </c>
      <c r="BG56" s="1">
        <v>0</v>
      </c>
      <c r="BH56" s="1">
        <v>0</v>
      </c>
      <c r="BI56" s="1">
        <v>414</v>
      </c>
      <c r="BJ56" s="1">
        <v>931</v>
      </c>
      <c r="BK56" s="1">
        <v>1</v>
      </c>
      <c r="BL56" s="19">
        <v>0</v>
      </c>
    </row>
    <row r="57" spans="4:64" x14ac:dyDescent="0.25">
      <c r="D57" s="72"/>
      <c r="E57" s="9" t="s">
        <v>181</v>
      </c>
      <c r="F57" s="10"/>
      <c r="G57" s="13">
        <v>107</v>
      </c>
      <c r="H57" s="11">
        <v>16</v>
      </c>
      <c r="I57" s="1">
        <v>6</v>
      </c>
      <c r="J57" s="1">
        <v>1</v>
      </c>
      <c r="K57" s="1">
        <v>9</v>
      </c>
      <c r="L57" s="1">
        <v>0</v>
      </c>
      <c r="M57" s="1">
        <v>2</v>
      </c>
      <c r="N57" s="1">
        <v>0</v>
      </c>
      <c r="O57" s="1">
        <v>4</v>
      </c>
      <c r="P57" s="1">
        <v>3</v>
      </c>
      <c r="Q57" s="1">
        <v>1</v>
      </c>
      <c r="R57" s="1">
        <v>0</v>
      </c>
      <c r="S57" s="1">
        <v>2</v>
      </c>
      <c r="T57" s="1">
        <v>0</v>
      </c>
      <c r="U57" s="1">
        <v>3</v>
      </c>
      <c r="V57" s="1">
        <v>0</v>
      </c>
      <c r="W57" s="1">
        <v>0</v>
      </c>
      <c r="X57" s="1">
        <v>2</v>
      </c>
      <c r="Y57" s="1">
        <v>0</v>
      </c>
      <c r="Z57" s="1">
        <v>0</v>
      </c>
      <c r="AA57" s="1">
        <v>1</v>
      </c>
      <c r="AB57" s="1">
        <v>1</v>
      </c>
      <c r="AC57" s="1">
        <v>0</v>
      </c>
      <c r="AD57" s="1">
        <v>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1</v>
      </c>
      <c r="AM57" s="1">
        <v>0</v>
      </c>
      <c r="AN57" s="1">
        <v>0</v>
      </c>
      <c r="AO57" s="1">
        <v>1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1</v>
      </c>
      <c r="BG57" s="1">
        <v>0</v>
      </c>
      <c r="BH57" s="1">
        <v>0</v>
      </c>
      <c r="BI57" s="1">
        <v>55</v>
      </c>
      <c r="BJ57" s="1">
        <v>66</v>
      </c>
      <c r="BK57" s="1">
        <v>0</v>
      </c>
      <c r="BL57" s="19">
        <v>0</v>
      </c>
    </row>
    <row r="58" spans="4:64" x14ac:dyDescent="0.25">
      <c r="D58" s="72"/>
      <c r="E58" s="9" t="s">
        <v>182</v>
      </c>
      <c r="F58" s="10"/>
      <c r="G58" s="13">
        <v>230</v>
      </c>
      <c r="H58" s="11">
        <v>30</v>
      </c>
      <c r="I58" s="1">
        <v>11</v>
      </c>
      <c r="J58" s="1">
        <v>2</v>
      </c>
      <c r="K58" s="1">
        <v>7</v>
      </c>
      <c r="L58" s="1">
        <v>0</v>
      </c>
      <c r="M58" s="1">
        <v>1</v>
      </c>
      <c r="N58" s="1">
        <v>0</v>
      </c>
      <c r="O58" s="1">
        <v>0</v>
      </c>
      <c r="P58" s="1">
        <v>4</v>
      </c>
      <c r="Q58" s="1">
        <v>2</v>
      </c>
      <c r="R58" s="1">
        <v>1</v>
      </c>
      <c r="S58" s="1">
        <v>2</v>
      </c>
      <c r="T58" s="1">
        <v>1</v>
      </c>
      <c r="U58" s="1">
        <v>1</v>
      </c>
      <c r="V58" s="1">
        <v>2</v>
      </c>
      <c r="W58" s="1">
        <v>1</v>
      </c>
      <c r="X58" s="1">
        <v>0</v>
      </c>
      <c r="Y58" s="1">
        <v>0</v>
      </c>
      <c r="Z58" s="1">
        <v>0</v>
      </c>
      <c r="AA58" s="1">
        <v>0</v>
      </c>
      <c r="AB58" s="1">
        <v>4</v>
      </c>
      <c r="AC58" s="1">
        <v>1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1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71</v>
      </c>
      <c r="BJ58" s="1">
        <v>181</v>
      </c>
      <c r="BK58" s="1">
        <v>0</v>
      </c>
      <c r="BL58" s="19">
        <v>0</v>
      </c>
    </row>
    <row r="59" spans="4:64" x14ac:dyDescent="0.25">
      <c r="D59" s="72"/>
      <c r="E59" s="9" t="s">
        <v>183</v>
      </c>
      <c r="F59" s="10"/>
      <c r="G59" s="13">
        <v>366</v>
      </c>
      <c r="H59" s="11">
        <v>45</v>
      </c>
      <c r="I59" s="1">
        <v>17</v>
      </c>
      <c r="J59" s="1">
        <v>7</v>
      </c>
      <c r="K59" s="1">
        <v>26</v>
      </c>
      <c r="L59" s="1">
        <v>0</v>
      </c>
      <c r="M59" s="1">
        <v>1</v>
      </c>
      <c r="N59" s="1">
        <v>0</v>
      </c>
      <c r="O59" s="1">
        <v>11</v>
      </c>
      <c r="P59" s="1">
        <v>5</v>
      </c>
      <c r="Q59" s="1">
        <v>7</v>
      </c>
      <c r="R59" s="1">
        <v>1</v>
      </c>
      <c r="S59" s="1">
        <v>5</v>
      </c>
      <c r="T59" s="1">
        <v>1</v>
      </c>
      <c r="U59" s="1">
        <v>4</v>
      </c>
      <c r="V59" s="1">
        <v>0</v>
      </c>
      <c r="W59" s="1">
        <v>0</v>
      </c>
      <c r="X59" s="1">
        <v>4</v>
      </c>
      <c r="Y59" s="1">
        <v>0</v>
      </c>
      <c r="Z59" s="1">
        <v>6</v>
      </c>
      <c r="AA59" s="1">
        <v>0</v>
      </c>
      <c r="AB59" s="1">
        <v>4</v>
      </c>
      <c r="AC59" s="1">
        <v>2</v>
      </c>
      <c r="AD59" s="1">
        <v>2</v>
      </c>
      <c r="AE59" s="1">
        <v>0</v>
      </c>
      <c r="AF59" s="1">
        <v>1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1</v>
      </c>
      <c r="AM59" s="1">
        <v>0</v>
      </c>
      <c r="AN59" s="1">
        <v>1</v>
      </c>
      <c r="AO59" s="1">
        <v>2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1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155</v>
      </c>
      <c r="BJ59" s="1">
        <v>264</v>
      </c>
      <c r="BK59" s="1">
        <v>0</v>
      </c>
      <c r="BL59" s="19">
        <v>0</v>
      </c>
    </row>
    <row r="60" spans="4:64" x14ac:dyDescent="0.25">
      <c r="D60" s="72"/>
      <c r="E60" s="9" t="s">
        <v>184</v>
      </c>
      <c r="F60" s="10"/>
      <c r="G60" s="13">
        <v>341</v>
      </c>
      <c r="H60" s="11">
        <v>35</v>
      </c>
      <c r="I60" s="1">
        <v>9</v>
      </c>
      <c r="J60" s="1">
        <v>1</v>
      </c>
      <c r="K60" s="1">
        <v>8</v>
      </c>
      <c r="L60" s="1">
        <v>0</v>
      </c>
      <c r="M60" s="1">
        <v>1</v>
      </c>
      <c r="N60" s="1">
        <v>0</v>
      </c>
      <c r="O60" s="1">
        <v>2</v>
      </c>
      <c r="P60" s="1">
        <v>3</v>
      </c>
      <c r="Q60" s="1">
        <v>1</v>
      </c>
      <c r="R60" s="1">
        <v>0</v>
      </c>
      <c r="S60" s="1">
        <v>2</v>
      </c>
      <c r="T60" s="1">
        <v>0</v>
      </c>
      <c r="U60" s="1">
        <v>2</v>
      </c>
      <c r="V60" s="1">
        <v>1</v>
      </c>
      <c r="W60" s="1">
        <v>2</v>
      </c>
      <c r="X60" s="1">
        <v>1</v>
      </c>
      <c r="Y60" s="1">
        <v>0</v>
      </c>
      <c r="Z60" s="1">
        <v>1</v>
      </c>
      <c r="AA60" s="1">
        <v>0</v>
      </c>
      <c r="AB60" s="1">
        <v>5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1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1</v>
      </c>
      <c r="BA60" s="1">
        <v>0</v>
      </c>
      <c r="BB60" s="1">
        <v>0</v>
      </c>
      <c r="BC60" s="1">
        <v>1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77</v>
      </c>
      <c r="BJ60" s="1">
        <v>274</v>
      </c>
      <c r="BK60" s="1">
        <v>1</v>
      </c>
      <c r="BL60" s="19">
        <v>0</v>
      </c>
    </row>
    <row r="61" spans="4:64" x14ac:dyDescent="0.25">
      <c r="D61" s="72"/>
      <c r="E61" s="9" t="s">
        <v>185</v>
      </c>
      <c r="F61" s="10"/>
      <c r="G61" s="13">
        <v>180</v>
      </c>
      <c r="H61" s="11">
        <v>19</v>
      </c>
      <c r="I61" s="1">
        <v>6</v>
      </c>
      <c r="J61" s="1">
        <v>2</v>
      </c>
      <c r="K61" s="1">
        <v>8</v>
      </c>
      <c r="L61" s="1">
        <v>1</v>
      </c>
      <c r="M61" s="1">
        <v>3</v>
      </c>
      <c r="N61" s="1">
        <v>1</v>
      </c>
      <c r="O61" s="1">
        <v>1</v>
      </c>
      <c r="P61" s="1">
        <v>4</v>
      </c>
      <c r="Q61" s="1">
        <v>2</v>
      </c>
      <c r="R61" s="1">
        <v>1</v>
      </c>
      <c r="S61" s="1">
        <v>1</v>
      </c>
      <c r="T61" s="1">
        <v>0</v>
      </c>
      <c r="U61" s="1">
        <v>1</v>
      </c>
      <c r="V61" s="1">
        <v>2</v>
      </c>
      <c r="W61" s="1">
        <v>0</v>
      </c>
      <c r="X61" s="1">
        <v>0</v>
      </c>
      <c r="Y61" s="1">
        <v>0</v>
      </c>
      <c r="Z61" s="1">
        <v>1</v>
      </c>
      <c r="AA61" s="1">
        <v>0</v>
      </c>
      <c r="AB61" s="1">
        <v>2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1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56</v>
      </c>
      <c r="BJ61" s="1">
        <v>146</v>
      </c>
      <c r="BK61" s="1">
        <v>0</v>
      </c>
      <c r="BL61" s="19">
        <v>0</v>
      </c>
    </row>
    <row r="62" spans="4:64" x14ac:dyDescent="0.25">
      <c r="D62" s="72"/>
      <c r="E62" s="9" t="s">
        <v>186</v>
      </c>
      <c r="F62" s="10"/>
      <c r="G62" s="13">
        <v>1429</v>
      </c>
      <c r="H62" s="11">
        <v>93</v>
      </c>
      <c r="I62" s="1">
        <v>27</v>
      </c>
      <c r="J62" s="1">
        <v>9</v>
      </c>
      <c r="K62" s="1">
        <v>22</v>
      </c>
      <c r="L62" s="1">
        <v>0</v>
      </c>
      <c r="M62" s="1">
        <v>3</v>
      </c>
      <c r="N62" s="1">
        <v>3</v>
      </c>
      <c r="O62" s="1">
        <v>14</v>
      </c>
      <c r="P62" s="1">
        <v>8</v>
      </c>
      <c r="Q62" s="1">
        <v>13</v>
      </c>
      <c r="R62" s="1">
        <v>1</v>
      </c>
      <c r="S62" s="1">
        <v>13</v>
      </c>
      <c r="T62" s="1">
        <v>0</v>
      </c>
      <c r="U62" s="1">
        <v>5</v>
      </c>
      <c r="V62" s="1">
        <v>6</v>
      </c>
      <c r="W62" s="1">
        <v>12</v>
      </c>
      <c r="X62" s="1">
        <v>8</v>
      </c>
      <c r="Y62" s="1">
        <v>3</v>
      </c>
      <c r="Z62" s="1">
        <v>4</v>
      </c>
      <c r="AA62" s="1">
        <v>4</v>
      </c>
      <c r="AB62" s="1">
        <v>5</v>
      </c>
      <c r="AC62" s="1">
        <v>1</v>
      </c>
      <c r="AD62" s="1">
        <v>3</v>
      </c>
      <c r="AE62" s="1">
        <v>0</v>
      </c>
      <c r="AF62" s="1">
        <v>2</v>
      </c>
      <c r="AG62" s="1">
        <v>4</v>
      </c>
      <c r="AH62" s="1">
        <v>0</v>
      </c>
      <c r="AI62" s="1">
        <v>1</v>
      </c>
      <c r="AJ62" s="1">
        <v>1</v>
      </c>
      <c r="AK62" s="1">
        <v>2</v>
      </c>
      <c r="AL62" s="1">
        <v>3</v>
      </c>
      <c r="AM62" s="1">
        <v>1</v>
      </c>
      <c r="AN62" s="1">
        <v>0</v>
      </c>
      <c r="AO62" s="1">
        <v>1</v>
      </c>
      <c r="AP62" s="1">
        <v>1</v>
      </c>
      <c r="AQ62" s="1">
        <v>2</v>
      </c>
      <c r="AR62" s="1">
        <v>1</v>
      </c>
      <c r="AS62" s="1">
        <v>1</v>
      </c>
      <c r="AT62" s="1">
        <v>0</v>
      </c>
      <c r="AU62" s="1">
        <v>2</v>
      </c>
      <c r="AV62" s="1">
        <v>0</v>
      </c>
      <c r="AW62" s="1">
        <v>1</v>
      </c>
      <c r="AX62" s="1">
        <v>1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1</v>
      </c>
      <c r="BF62" s="1">
        <v>3</v>
      </c>
      <c r="BG62" s="1">
        <v>0</v>
      </c>
      <c r="BH62" s="1">
        <v>0</v>
      </c>
      <c r="BI62" s="1">
        <v>285</v>
      </c>
      <c r="BJ62" s="1">
        <v>1205</v>
      </c>
      <c r="BK62" s="1">
        <v>1</v>
      </c>
      <c r="BL62" s="19">
        <v>1</v>
      </c>
    </row>
    <row r="63" spans="4:64" x14ac:dyDescent="0.25">
      <c r="D63" s="72"/>
      <c r="E63" s="9" t="s">
        <v>187</v>
      </c>
      <c r="F63" s="10"/>
      <c r="G63" s="13">
        <v>401</v>
      </c>
      <c r="H63" s="11">
        <v>22</v>
      </c>
      <c r="I63" s="1">
        <v>3</v>
      </c>
      <c r="J63" s="1">
        <v>2</v>
      </c>
      <c r="K63" s="1">
        <v>6</v>
      </c>
      <c r="L63" s="1">
        <v>0</v>
      </c>
      <c r="M63" s="1">
        <v>0</v>
      </c>
      <c r="N63" s="1">
        <v>1</v>
      </c>
      <c r="O63" s="1">
        <v>4</v>
      </c>
      <c r="P63" s="1">
        <v>3</v>
      </c>
      <c r="Q63" s="1">
        <v>1</v>
      </c>
      <c r="R63" s="1">
        <v>1</v>
      </c>
      <c r="S63" s="1">
        <v>4</v>
      </c>
      <c r="T63" s="1">
        <v>0</v>
      </c>
      <c r="U63" s="1">
        <v>1</v>
      </c>
      <c r="V63" s="1">
        <v>2</v>
      </c>
      <c r="W63" s="1">
        <v>4</v>
      </c>
      <c r="X63" s="1">
        <v>0</v>
      </c>
      <c r="Y63" s="1">
        <v>1</v>
      </c>
      <c r="Z63" s="1">
        <v>1</v>
      </c>
      <c r="AA63" s="1">
        <v>0</v>
      </c>
      <c r="AB63" s="1">
        <v>2</v>
      </c>
      <c r="AC63" s="1">
        <v>0</v>
      </c>
      <c r="AD63" s="1">
        <v>0</v>
      </c>
      <c r="AE63" s="1">
        <v>0</v>
      </c>
      <c r="AF63" s="1">
        <v>2</v>
      </c>
      <c r="AG63" s="1">
        <v>1</v>
      </c>
      <c r="AH63" s="1">
        <v>0</v>
      </c>
      <c r="AI63" s="1">
        <v>1</v>
      </c>
      <c r="AJ63" s="1">
        <v>0</v>
      </c>
      <c r="AK63" s="1">
        <v>0</v>
      </c>
      <c r="AL63" s="1">
        <v>1</v>
      </c>
      <c r="AM63" s="1">
        <v>0</v>
      </c>
      <c r="AN63" s="1">
        <v>0</v>
      </c>
      <c r="AO63" s="1">
        <v>0</v>
      </c>
      <c r="AP63" s="1">
        <v>1</v>
      </c>
      <c r="AQ63" s="1">
        <v>0</v>
      </c>
      <c r="AR63" s="1">
        <v>0</v>
      </c>
      <c r="AS63" s="1">
        <v>1</v>
      </c>
      <c r="AT63" s="1">
        <v>0</v>
      </c>
      <c r="AU63" s="1">
        <v>0</v>
      </c>
      <c r="AV63" s="1">
        <v>0</v>
      </c>
      <c r="AW63" s="1">
        <v>0</v>
      </c>
      <c r="AX63" s="1">
        <v>1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1</v>
      </c>
      <c r="BF63" s="1">
        <v>1</v>
      </c>
      <c r="BG63" s="1">
        <v>0</v>
      </c>
      <c r="BH63" s="1">
        <v>0</v>
      </c>
      <c r="BI63" s="1">
        <v>68</v>
      </c>
      <c r="BJ63" s="1">
        <v>338</v>
      </c>
      <c r="BK63" s="1">
        <v>0</v>
      </c>
      <c r="BL63" s="19">
        <v>0</v>
      </c>
    </row>
    <row r="64" spans="4:64" x14ac:dyDescent="0.25">
      <c r="D64" s="72"/>
      <c r="E64" s="9" t="s">
        <v>188</v>
      </c>
      <c r="F64" s="10"/>
      <c r="G64" s="13">
        <v>491</v>
      </c>
      <c r="H64" s="11">
        <v>26</v>
      </c>
      <c r="I64" s="1">
        <v>6</v>
      </c>
      <c r="J64" s="1">
        <v>4</v>
      </c>
      <c r="K64" s="1">
        <v>5</v>
      </c>
      <c r="L64" s="1">
        <v>0</v>
      </c>
      <c r="M64" s="1">
        <v>0</v>
      </c>
      <c r="N64" s="1">
        <v>0</v>
      </c>
      <c r="O64" s="1">
        <v>3</v>
      </c>
      <c r="P64" s="1">
        <v>1</v>
      </c>
      <c r="Q64" s="1">
        <v>2</v>
      </c>
      <c r="R64" s="1">
        <v>0</v>
      </c>
      <c r="S64" s="1">
        <v>5</v>
      </c>
      <c r="T64" s="1">
        <v>0</v>
      </c>
      <c r="U64" s="1">
        <v>1</v>
      </c>
      <c r="V64" s="1">
        <v>2</v>
      </c>
      <c r="W64" s="1">
        <v>3</v>
      </c>
      <c r="X64" s="1">
        <v>0</v>
      </c>
      <c r="Y64" s="1">
        <v>2</v>
      </c>
      <c r="Z64" s="1">
        <v>0</v>
      </c>
      <c r="AA64" s="1">
        <v>3</v>
      </c>
      <c r="AB64" s="1">
        <v>1</v>
      </c>
      <c r="AC64" s="1">
        <v>0</v>
      </c>
      <c r="AD64" s="1">
        <v>2</v>
      </c>
      <c r="AE64" s="1">
        <v>0</v>
      </c>
      <c r="AF64" s="1">
        <v>0</v>
      </c>
      <c r="AG64" s="1">
        <v>2</v>
      </c>
      <c r="AH64" s="1">
        <v>0</v>
      </c>
      <c r="AI64" s="1">
        <v>0</v>
      </c>
      <c r="AJ64" s="1">
        <v>0</v>
      </c>
      <c r="AK64" s="1">
        <v>1</v>
      </c>
      <c r="AL64" s="1">
        <v>1</v>
      </c>
      <c r="AM64" s="1">
        <v>1</v>
      </c>
      <c r="AN64" s="1">
        <v>0</v>
      </c>
      <c r="AO64" s="1">
        <v>0</v>
      </c>
      <c r="AP64" s="1">
        <v>0</v>
      </c>
      <c r="AQ64" s="1">
        <v>1</v>
      </c>
      <c r="AR64" s="1">
        <v>1</v>
      </c>
      <c r="AS64" s="1">
        <v>0</v>
      </c>
      <c r="AT64" s="1">
        <v>0</v>
      </c>
      <c r="AU64" s="1">
        <v>2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75</v>
      </c>
      <c r="BJ64" s="1">
        <v>430</v>
      </c>
      <c r="BK64" s="1">
        <v>1</v>
      </c>
      <c r="BL64" s="19">
        <v>0</v>
      </c>
    </row>
    <row r="65" spans="4:64" x14ac:dyDescent="0.25">
      <c r="D65" s="72"/>
      <c r="E65" s="9" t="s">
        <v>189</v>
      </c>
      <c r="F65" s="10"/>
      <c r="G65" s="13">
        <v>152</v>
      </c>
      <c r="H65" s="11">
        <v>18</v>
      </c>
      <c r="I65" s="1">
        <v>6</v>
      </c>
      <c r="J65" s="1">
        <v>1</v>
      </c>
      <c r="K65" s="1">
        <v>4</v>
      </c>
      <c r="L65" s="1">
        <v>0</v>
      </c>
      <c r="M65" s="1">
        <v>1</v>
      </c>
      <c r="N65" s="1">
        <v>0</v>
      </c>
      <c r="O65" s="1">
        <v>4</v>
      </c>
      <c r="P65" s="1">
        <v>4</v>
      </c>
      <c r="Q65" s="1">
        <v>7</v>
      </c>
      <c r="R65" s="1">
        <v>0</v>
      </c>
      <c r="S65" s="1">
        <v>3</v>
      </c>
      <c r="T65" s="1">
        <v>0</v>
      </c>
      <c r="U65" s="1">
        <v>2</v>
      </c>
      <c r="V65" s="1">
        <v>0</v>
      </c>
      <c r="W65" s="1">
        <v>0</v>
      </c>
      <c r="X65" s="1">
        <v>1</v>
      </c>
      <c r="Y65" s="1">
        <v>0</v>
      </c>
      <c r="Z65" s="1">
        <v>0</v>
      </c>
      <c r="AA65" s="1">
        <v>0</v>
      </c>
      <c r="AB65" s="1">
        <v>0</v>
      </c>
      <c r="AC65" s="1">
        <v>1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1</v>
      </c>
      <c r="BG65" s="1">
        <v>0</v>
      </c>
      <c r="BH65" s="1">
        <v>0</v>
      </c>
      <c r="BI65" s="1">
        <v>55</v>
      </c>
      <c r="BJ65" s="1">
        <v>109</v>
      </c>
      <c r="BK65" s="1">
        <v>0</v>
      </c>
      <c r="BL65" s="19">
        <v>0</v>
      </c>
    </row>
    <row r="66" spans="4:64" x14ac:dyDescent="0.25">
      <c r="D66" s="72"/>
      <c r="E66" s="9" t="s">
        <v>190</v>
      </c>
      <c r="F66" s="10"/>
      <c r="G66" s="13">
        <v>372</v>
      </c>
      <c r="H66" s="11">
        <v>27</v>
      </c>
      <c r="I66" s="1">
        <v>12</v>
      </c>
      <c r="J66" s="1">
        <v>1</v>
      </c>
      <c r="K66" s="1">
        <v>7</v>
      </c>
      <c r="L66" s="1">
        <v>0</v>
      </c>
      <c r="M66" s="1">
        <v>2</v>
      </c>
      <c r="N66" s="1">
        <v>2</v>
      </c>
      <c r="O66" s="1">
        <v>3</v>
      </c>
      <c r="P66" s="1">
        <v>0</v>
      </c>
      <c r="Q66" s="1">
        <v>2</v>
      </c>
      <c r="R66" s="1">
        <v>0</v>
      </c>
      <c r="S66" s="1">
        <v>1</v>
      </c>
      <c r="T66" s="1">
        <v>0</v>
      </c>
      <c r="U66" s="1">
        <v>1</v>
      </c>
      <c r="V66" s="1">
        <v>2</v>
      </c>
      <c r="W66" s="1">
        <v>5</v>
      </c>
      <c r="X66" s="1">
        <v>6</v>
      </c>
      <c r="Y66" s="1">
        <v>0</v>
      </c>
      <c r="Z66" s="1">
        <v>3</v>
      </c>
      <c r="AA66" s="1">
        <v>1</v>
      </c>
      <c r="AB66" s="1">
        <v>1</v>
      </c>
      <c r="AC66" s="1">
        <v>0</v>
      </c>
      <c r="AD66" s="1">
        <v>0</v>
      </c>
      <c r="AE66" s="1">
        <v>0</v>
      </c>
      <c r="AF66" s="1">
        <v>0</v>
      </c>
      <c r="AG66" s="1">
        <v>1</v>
      </c>
      <c r="AH66" s="1">
        <v>0</v>
      </c>
      <c r="AI66" s="1">
        <v>0</v>
      </c>
      <c r="AJ66" s="1">
        <v>1</v>
      </c>
      <c r="AK66" s="1">
        <v>1</v>
      </c>
      <c r="AL66" s="1">
        <v>1</v>
      </c>
      <c r="AM66" s="1">
        <v>0</v>
      </c>
      <c r="AN66" s="1">
        <v>0</v>
      </c>
      <c r="AO66" s="1">
        <v>0</v>
      </c>
      <c r="AP66" s="1">
        <v>0</v>
      </c>
      <c r="AQ66" s="1">
        <v>1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81</v>
      </c>
      <c r="BJ66" s="1">
        <v>318</v>
      </c>
      <c r="BK66" s="1">
        <v>0</v>
      </c>
      <c r="BL66" s="19">
        <v>1</v>
      </c>
    </row>
    <row r="67" spans="4:64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1</v>
      </c>
      <c r="Y67" s="6">
        <v>0</v>
      </c>
      <c r="Z67" s="6">
        <v>0</v>
      </c>
      <c r="AA67" s="6">
        <v>0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1</v>
      </c>
      <c r="BG67" s="6">
        <v>0</v>
      </c>
      <c r="BH67" s="6">
        <v>0</v>
      </c>
      <c r="BI67" s="6">
        <v>6</v>
      </c>
      <c r="BJ67" s="6">
        <v>10</v>
      </c>
      <c r="BK67" s="6">
        <v>0</v>
      </c>
      <c r="BL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&amp;CN(15)</oddFooter>
  </headerFooter>
  <rowBreaks count="1" manualBreakCount="1">
    <brk id="6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HYPERLINK("#'目次'!B22", "[16]")</f>
        <v>[16]</v>
      </c>
      <c r="C4" s="23" t="s">
        <v>384</v>
      </c>
    </row>
    <row r="5" spans="2:17" x14ac:dyDescent="0.25">
      <c r="C5" s="23" t="s">
        <v>385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261</v>
      </c>
      <c r="H10" s="3">
        <v>227</v>
      </c>
      <c r="I10" s="3">
        <v>18</v>
      </c>
      <c r="J10" s="3">
        <v>9</v>
      </c>
      <c r="K10" s="3">
        <v>3</v>
      </c>
      <c r="L10" s="3">
        <v>1</v>
      </c>
      <c r="M10" s="3">
        <v>0</v>
      </c>
      <c r="N10" s="3">
        <v>0</v>
      </c>
      <c r="O10" s="3">
        <v>3</v>
      </c>
      <c r="P10" s="41">
        <v>2.74</v>
      </c>
      <c r="Q10" s="42">
        <v>4.5999999999999996</v>
      </c>
    </row>
    <row r="11" spans="2:17" x14ac:dyDescent="0.25">
      <c r="D11" s="71" t="s">
        <v>143</v>
      </c>
      <c r="E11" s="12" t="s">
        <v>144</v>
      </c>
      <c r="F11" s="7"/>
      <c r="G11" s="14">
        <v>13</v>
      </c>
      <c r="H11" s="8">
        <v>12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1.46</v>
      </c>
      <c r="Q11" s="21">
        <v>1.1299999999999999</v>
      </c>
    </row>
    <row r="12" spans="2:17" x14ac:dyDescent="0.25">
      <c r="D12" s="72"/>
      <c r="E12" s="9" t="s">
        <v>145</v>
      </c>
      <c r="F12" s="10"/>
      <c r="G12" s="13">
        <v>14</v>
      </c>
      <c r="H12" s="11">
        <v>8</v>
      </c>
      <c r="I12" s="1">
        <v>3</v>
      </c>
      <c r="J12" s="1">
        <v>2</v>
      </c>
      <c r="K12" s="1">
        <v>0</v>
      </c>
      <c r="L12" s="1">
        <v>0</v>
      </c>
      <c r="M12" s="1">
        <v>0</v>
      </c>
      <c r="N12" s="1">
        <v>0</v>
      </c>
      <c r="O12" s="1">
        <v>1</v>
      </c>
      <c r="P12" s="18">
        <v>4.62</v>
      </c>
      <c r="Q12" s="17">
        <v>4.09</v>
      </c>
    </row>
    <row r="13" spans="2:17" x14ac:dyDescent="0.25">
      <c r="D13" s="72"/>
      <c r="E13" s="9" t="s">
        <v>146</v>
      </c>
      <c r="F13" s="10"/>
      <c r="G13" s="13">
        <v>93</v>
      </c>
      <c r="H13" s="11">
        <v>82</v>
      </c>
      <c r="I13" s="1">
        <v>7</v>
      </c>
      <c r="J13" s="1">
        <v>3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2.39</v>
      </c>
      <c r="Q13" s="17">
        <v>2.81</v>
      </c>
    </row>
    <row r="14" spans="2:17" x14ac:dyDescent="0.25">
      <c r="D14" s="72"/>
      <c r="E14" s="9" t="s">
        <v>147</v>
      </c>
      <c r="F14" s="10"/>
      <c r="G14" s="13">
        <v>40</v>
      </c>
      <c r="H14" s="11">
        <v>36</v>
      </c>
      <c r="I14" s="1">
        <v>2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2.08</v>
      </c>
      <c r="Q14" s="17">
        <v>1.72</v>
      </c>
    </row>
    <row r="15" spans="2:17" x14ac:dyDescent="0.25">
      <c r="D15" s="72"/>
      <c r="E15" s="9" t="s">
        <v>148</v>
      </c>
      <c r="F15" s="10"/>
      <c r="G15" s="13">
        <v>46</v>
      </c>
      <c r="H15" s="11">
        <v>43</v>
      </c>
      <c r="I15" s="1">
        <v>1</v>
      </c>
      <c r="J15" s="1">
        <v>1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8">
        <v>2.63</v>
      </c>
      <c r="Q15" s="17">
        <v>4.41</v>
      </c>
    </row>
    <row r="16" spans="2:17" x14ac:dyDescent="0.25">
      <c r="D16" s="72"/>
      <c r="E16" s="9" t="s">
        <v>149</v>
      </c>
      <c r="F16" s="10"/>
      <c r="G16" s="13">
        <v>26</v>
      </c>
      <c r="H16" s="11">
        <v>23</v>
      </c>
      <c r="I16" s="1">
        <v>1</v>
      </c>
      <c r="J16" s="1">
        <v>0</v>
      </c>
      <c r="K16" s="1">
        <v>1</v>
      </c>
      <c r="L16" s="1">
        <v>1</v>
      </c>
      <c r="M16" s="1">
        <v>0</v>
      </c>
      <c r="N16" s="1">
        <v>0</v>
      </c>
      <c r="O16" s="1">
        <v>0</v>
      </c>
      <c r="P16" s="18">
        <v>4.8499999999999996</v>
      </c>
      <c r="Q16" s="17">
        <v>10.83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29</v>
      </c>
      <c r="H18" s="11">
        <v>23</v>
      </c>
      <c r="I18" s="1">
        <v>3</v>
      </c>
      <c r="J18" s="1">
        <v>2</v>
      </c>
      <c r="K18" s="1">
        <v>0</v>
      </c>
      <c r="L18" s="1">
        <v>0</v>
      </c>
      <c r="M18" s="1">
        <v>0</v>
      </c>
      <c r="N18" s="1">
        <v>0</v>
      </c>
      <c r="O18" s="1">
        <v>1</v>
      </c>
      <c r="P18" s="18">
        <v>2.79</v>
      </c>
      <c r="Q18" s="17">
        <v>3.74</v>
      </c>
    </row>
    <row r="19" spans="4:17" x14ac:dyDescent="0.25">
      <c r="D19" s="71" t="s">
        <v>152</v>
      </c>
      <c r="E19" s="12" t="s">
        <v>153</v>
      </c>
      <c r="F19" s="7"/>
      <c r="G19" s="14">
        <v>113</v>
      </c>
      <c r="H19" s="8">
        <v>97</v>
      </c>
      <c r="I19" s="2">
        <v>9</v>
      </c>
      <c r="J19" s="2">
        <v>5</v>
      </c>
      <c r="K19" s="2">
        <v>1</v>
      </c>
      <c r="L19" s="2">
        <v>1</v>
      </c>
      <c r="M19" s="2">
        <v>0</v>
      </c>
      <c r="N19" s="2">
        <v>0</v>
      </c>
      <c r="O19" s="2">
        <v>0</v>
      </c>
      <c r="P19" s="22">
        <v>2.98</v>
      </c>
      <c r="Q19" s="21">
        <v>5.36</v>
      </c>
    </row>
    <row r="20" spans="4:17" x14ac:dyDescent="0.25">
      <c r="D20" s="72"/>
      <c r="E20" s="9" t="s">
        <v>154</v>
      </c>
      <c r="F20" s="10"/>
      <c r="G20" s="13">
        <v>22</v>
      </c>
      <c r="H20" s="11">
        <v>20</v>
      </c>
      <c r="I20" s="1">
        <v>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2.1800000000000002</v>
      </c>
      <c r="Q20" s="17">
        <v>1.4</v>
      </c>
    </row>
    <row r="21" spans="4:17" x14ac:dyDescent="0.25">
      <c r="D21" s="72"/>
      <c r="E21" s="9" t="s">
        <v>155</v>
      </c>
      <c r="F21" s="10"/>
      <c r="G21" s="13">
        <v>91</v>
      </c>
      <c r="H21" s="11">
        <v>77</v>
      </c>
      <c r="I21" s="1">
        <v>7</v>
      </c>
      <c r="J21" s="1">
        <v>5</v>
      </c>
      <c r="K21" s="1">
        <v>1</v>
      </c>
      <c r="L21" s="1">
        <v>1</v>
      </c>
      <c r="M21" s="1">
        <v>0</v>
      </c>
      <c r="N21" s="1">
        <v>0</v>
      </c>
      <c r="O21" s="1">
        <v>0</v>
      </c>
      <c r="P21" s="18">
        <v>3.18</v>
      </c>
      <c r="Q21" s="17">
        <v>5.92</v>
      </c>
    </row>
    <row r="22" spans="4:17" x14ac:dyDescent="0.25">
      <c r="D22" s="72"/>
      <c r="E22" s="9" t="s">
        <v>156</v>
      </c>
      <c r="F22" s="10"/>
      <c r="G22" s="13">
        <v>129</v>
      </c>
      <c r="H22" s="11">
        <v>116</v>
      </c>
      <c r="I22" s="1">
        <v>7</v>
      </c>
      <c r="J22" s="1">
        <v>3</v>
      </c>
      <c r="K22" s="1">
        <v>2</v>
      </c>
      <c r="L22" s="1">
        <v>0</v>
      </c>
      <c r="M22" s="1">
        <v>0</v>
      </c>
      <c r="N22" s="1">
        <v>0</v>
      </c>
      <c r="O22" s="1">
        <v>1</v>
      </c>
      <c r="P22" s="18">
        <v>2.5499999999999998</v>
      </c>
      <c r="Q22" s="17">
        <v>4.0999999999999996</v>
      </c>
    </row>
    <row r="23" spans="4:17" x14ac:dyDescent="0.25">
      <c r="D23" s="72"/>
      <c r="E23" s="9" t="s">
        <v>157</v>
      </c>
      <c r="F23" s="10"/>
      <c r="G23" s="13">
        <v>92</v>
      </c>
      <c r="H23" s="11">
        <v>87</v>
      </c>
      <c r="I23" s="1">
        <v>1</v>
      </c>
      <c r="J23" s="1">
        <v>3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8">
        <v>2.14</v>
      </c>
      <c r="Q23" s="17">
        <v>2.36</v>
      </c>
    </row>
    <row r="24" spans="4:17" x14ac:dyDescent="0.25">
      <c r="D24" s="72"/>
      <c r="E24" s="9" t="s">
        <v>158</v>
      </c>
      <c r="F24" s="10"/>
      <c r="G24" s="13">
        <v>37</v>
      </c>
      <c r="H24" s="11">
        <v>29</v>
      </c>
      <c r="I24" s="1">
        <v>6</v>
      </c>
      <c r="J24" s="1">
        <v>0</v>
      </c>
      <c r="K24" s="1">
        <v>2</v>
      </c>
      <c r="L24" s="1">
        <v>0</v>
      </c>
      <c r="M24" s="1">
        <v>0</v>
      </c>
      <c r="N24" s="1">
        <v>0</v>
      </c>
      <c r="O24" s="1">
        <v>0</v>
      </c>
      <c r="P24" s="18">
        <v>3.57</v>
      </c>
      <c r="Q24" s="17">
        <v>6.63</v>
      </c>
    </row>
    <row r="25" spans="4:17" x14ac:dyDescent="0.25">
      <c r="D25" s="72"/>
      <c r="E25" s="9" t="s">
        <v>159</v>
      </c>
      <c r="F25" s="10"/>
      <c r="G25" s="13">
        <v>19</v>
      </c>
      <c r="H25" s="11">
        <v>14</v>
      </c>
      <c r="I25" s="1">
        <v>2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2</v>
      </c>
      <c r="P25" s="18">
        <v>2.5299999999999998</v>
      </c>
      <c r="Q25" s="17">
        <v>2.29</v>
      </c>
    </row>
    <row r="26" spans="4:17" x14ac:dyDescent="0.25">
      <c r="D26" s="71" t="s">
        <v>160</v>
      </c>
      <c r="E26" s="12" t="s">
        <v>161</v>
      </c>
      <c r="F26" s="7"/>
      <c r="G26" s="14">
        <v>4</v>
      </c>
      <c r="H26" s="8">
        <v>3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2.25</v>
      </c>
      <c r="Q26" s="21">
        <v>2.5</v>
      </c>
    </row>
    <row r="27" spans="4:17" x14ac:dyDescent="0.25">
      <c r="D27" s="72"/>
      <c r="E27" s="9" t="s">
        <v>162</v>
      </c>
      <c r="F27" s="10"/>
      <c r="G27" s="13">
        <v>43</v>
      </c>
      <c r="H27" s="11">
        <v>38</v>
      </c>
      <c r="I27" s="1">
        <v>3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">
        <v>1</v>
      </c>
      <c r="P27" s="18">
        <v>1.83</v>
      </c>
      <c r="Q27" s="17">
        <v>1.74</v>
      </c>
    </row>
    <row r="28" spans="4:17" x14ac:dyDescent="0.25">
      <c r="D28" s="72"/>
      <c r="E28" s="9" t="s">
        <v>163</v>
      </c>
      <c r="F28" s="10"/>
      <c r="G28" s="13">
        <v>48</v>
      </c>
      <c r="H28" s="11">
        <v>45</v>
      </c>
      <c r="I28" s="1">
        <v>1</v>
      </c>
      <c r="J28" s="1">
        <v>0</v>
      </c>
      <c r="K28" s="1">
        <v>2</v>
      </c>
      <c r="L28" s="1">
        <v>0</v>
      </c>
      <c r="M28" s="1">
        <v>0</v>
      </c>
      <c r="N28" s="1">
        <v>0</v>
      </c>
      <c r="O28" s="1">
        <v>0</v>
      </c>
      <c r="P28" s="18">
        <v>2.71</v>
      </c>
      <c r="Q28" s="17">
        <v>5.82</v>
      </c>
    </row>
    <row r="29" spans="4:17" x14ac:dyDescent="0.25">
      <c r="D29" s="72"/>
      <c r="E29" s="9" t="s">
        <v>164</v>
      </c>
      <c r="F29" s="10"/>
      <c r="G29" s="13">
        <v>52</v>
      </c>
      <c r="H29" s="11">
        <v>43</v>
      </c>
      <c r="I29" s="1">
        <v>6</v>
      </c>
      <c r="J29" s="1">
        <v>2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2.98</v>
      </c>
      <c r="Q29" s="17">
        <v>3.77</v>
      </c>
    </row>
    <row r="30" spans="4:17" x14ac:dyDescent="0.25">
      <c r="D30" s="72"/>
      <c r="E30" s="9" t="s">
        <v>165</v>
      </c>
      <c r="F30" s="10"/>
      <c r="G30" s="13">
        <v>43</v>
      </c>
      <c r="H30" s="11">
        <v>35</v>
      </c>
      <c r="I30" s="1">
        <v>3</v>
      </c>
      <c r="J30" s="1">
        <v>4</v>
      </c>
      <c r="K30" s="1">
        <v>0</v>
      </c>
      <c r="L30" s="1">
        <v>0</v>
      </c>
      <c r="M30" s="1">
        <v>0</v>
      </c>
      <c r="N30" s="1">
        <v>0</v>
      </c>
      <c r="O30" s="1">
        <v>1</v>
      </c>
      <c r="P30" s="18">
        <v>2.79</v>
      </c>
      <c r="Q30" s="17">
        <v>3.07</v>
      </c>
    </row>
    <row r="31" spans="4:17" x14ac:dyDescent="0.25">
      <c r="D31" s="72"/>
      <c r="E31" s="9" t="s">
        <v>166</v>
      </c>
      <c r="F31" s="10"/>
      <c r="G31" s="13">
        <v>33</v>
      </c>
      <c r="H31" s="11">
        <v>29</v>
      </c>
      <c r="I31" s="1">
        <v>2</v>
      </c>
      <c r="J31" s="1">
        <v>1</v>
      </c>
      <c r="K31" s="1">
        <v>0</v>
      </c>
      <c r="L31" s="1">
        <v>1</v>
      </c>
      <c r="M31" s="1">
        <v>0</v>
      </c>
      <c r="N31" s="1">
        <v>0</v>
      </c>
      <c r="O31" s="1">
        <v>0</v>
      </c>
      <c r="P31" s="18">
        <v>4</v>
      </c>
      <c r="Q31" s="17">
        <v>8.65</v>
      </c>
    </row>
    <row r="32" spans="4:17" x14ac:dyDescent="0.25">
      <c r="D32" s="72"/>
      <c r="E32" s="9" t="s">
        <v>167</v>
      </c>
      <c r="F32" s="10"/>
      <c r="G32" s="13">
        <v>38</v>
      </c>
      <c r="H32" s="11">
        <v>34</v>
      </c>
      <c r="I32" s="1">
        <v>2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2.35</v>
      </c>
      <c r="Q32" s="17">
        <v>1.8</v>
      </c>
    </row>
    <row r="33" spans="4:17" x14ac:dyDescent="0.25">
      <c r="D33" s="71" t="s">
        <v>168</v>
      </c>
      <c r="E33" s="12" t="s">
        <v>169</v>
      </c>
      <c r="F33" s="7"/>
      <c r="G33" s="14">
        <v>174</v>
      </c>
      <c r="H33" s="8">
        <v>150</v>
      </c>
      <c r="I33" s="2">
        <v>14</v>
      </c>
      <c r="J33" s="2">
        <v>5</v>
      </c>
      <c r="K33" s="2">
        <v>2</v>
      </c>
      <c r="L33" s="2">
        <v>1</v>
      </c>
      <c r="M33" s="2">
        <v>0</v>
      </c>
      <c r="N33" s="2">
        <v>0</v>
      </c>
      <c r="O33" s="2">
        <v>2</v>
      </c>
      <c r="P33" s="22">
        <v>2.81</v>
      </c>
      <c r="Q33" s="21">
        <v>5.18</v>
      </c>
    </row>
    <row r="34" spans="4:17" x14ac:dyDescent="0.25">
      <c r="D34" s="72"/>
      <c r="E34" s="9" t="s">
        <v>170</v>
      </c>
      <c r="F34" s="10"/>
      <c r="G34" s="13">
        <v>87</v>
      </c>
      <c r="H34" s="11">
        <v>77</v>
      </c>
      <c r="I34" s="1">
        <v>4</v>
      </c>
      <c r="J34" s="1">
        <v>4</v>
      </c>
      <c r="K34" s="1">
        <v>1</v>
      </c>
      <c r="L34" s="1">
        <v>0</v>
      </c>
      <c r="M34" s="1">
        <v>0</v>
      </c>
      <c r="N34" s="1">
        <v>0</v>
      </c>
      <c r="O34" s="1">
        <v>1</v>
      </c>
      <c r="P34" s="18">
        <v>2.59</v>
      </c>
      <c r="Q34" s="17">
        <v>3.19</v>
      </c>
    </row>
    <row r="35" spans="4:17" x14ac:dyDescent="0.25">
      <c r="D35" s="71" t="s">
        <v>171</v>
      </c>
      <c r="E35" s="12" t="s">
        <v>172</v>
      </c>
      <c r="F35" s="7"/>
      <c r="G35" s="14">
        <v>174</v>
      </c>
      <c r="H35" s="8">
        <v>150</v>
      </c>
      <c r="I35" s="2">
        <v>14</v>
      </c>
      <c r="J35" s="2">
        <v>5</v>
      </c>
      <c r="K35" s="2">
        <v>2</v>
      </c>
      <c r="L35" s="2">
        <v>1</v>
      </c>
      <c r="M35" s="2">
        <v>0</v>
      </c>
      <c r="N35" s="2">
        <v>0</v>
      </c>
      <c r="O35" s="2">
        <v>2</v>
      </c>
      <c r="P35" s="22">
        <v>2.81</v>
      </c>
      <c r="Q35" s="21">
        <v>5.18</v>
      </c>
    </row>
    <row r="36" spans="4:17" x14ac:dyDescent="0.25">
      <c r="D36" s="72"/>
      <c r="E36" s="9" t="s">
        <v>161</v>
      </c>
      <c r="F36" s="10"/>
      <c r="G36" s="13">
        <v>3</v>
      </c>
      <c r="H36" s="11">
        <v>2</v>
      </c>
      <c r="I36" s="1">
        <v>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2.67</v>
      </c>
      <c r="Q36" s="17">
        <v>2.89</v>
      </c>
    </row>
    <row r="37" spans="4:17" x14ac:dyDescent="0.25">
      <c r="D37" s="72"/>
      <c r="E37" s="9" t="s">
        <v>162</v>
      </c>
      <c r="F37" s="10"/>
      <c r="G37" s="13">
        <v>26</v>
      </c>
      <c r="H37" s="11">
        <v>22</v>
      </c>
      <c r="I37" s="1">
        <v>2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">
        <v>1</v>
      </c>
      <c r="P37" s="18">
        <v>2.04</v>
      </c>
      <c r="Q37" s="17">
        <v>2.0699999999999998</v>
      </c>
    </row>
    <row r="38" spans="4:17" x14ac:dyDescent="0.25">
      <c r="D38" s="72"/>
      <c r="E38" s="9" t="s">
        <v>163</v>
      </c>
      <c r="F38" s="10"/>
      <c r="G38" s="13">
        <v>36</v>
      </c>
      <c r="H38" s="11">
        <v>33</v>
      </c>
      <c r="I38" s="1">
        <v>1</v>
      </c>
      <c r="J38" s="1">
        <v>0</v>
      </c>
      <c r="K38" s="1">
        <v>2</v>
      </c>
      <c r="L38" s="1">
        <v>0</v>
      </c>
      <c r="M38" s="1">
        <v>0</v>
      </c>
      <c r="N38" s="1">
        <v>0</v>
      </c>
      <c r="O38" s="1">
        <v>0</v>
      </c>
      <c r="P38" s="18">
        <v>3.08</v>
      </c>
      <c r="Q38" s="17">
        <v>6.68</v>
      </c>
    </row>
    <row r="39" spans="4:17" x14ac:dyDescent="0.25">
      <c r="D39" s="72"/>
      <c r="E39" s="9" t="s">
        <v>164</v>
      </c>
      <c r="F39" s="10"/>
      <c r="G39" s="13">
        <v>31</v>
      </c>
      <c r="H39" s="11">
        <v>27</v>
      </c>
      <c r="I39" s="1">
        <v>3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2.4500000000000002</v>
      </c>
      <c r="Q39" s="17">
        <v>2.81</v>
      </c>
    </row>
    <row r="40" spans="4:17" x14ac:dyDescent="0.25">
      <c r="D40" s="72"/>
      <c r="E40" s="9" t="s">
        <v>165</v>
      </c>
      <c r="F40" s="10"/>
      <c r="G40" s="13">
        <v>29</v>
      </c>
      <c r="H40" s="11">
        <v>23</v>
      </c>
      <c r="I40" s="1">
        <v>3</v>
      </c>
      <c r="J40" s="1">
        <v>2</v>
      </c>
      <c r="K40" s="1">
        <v>0</v>
      </c>
      <c r="L40" s="1">
        <v>0</v>
      </c>
      <c r="M40" s="1">
        <v>0</v>
      </c>
      <c r="N40" s="1">
        <v>0</v>
      </c>
      <c r="O40" s="1">
        <v>1</v>
      </c>
      <c r="P40" s="18">
        <v>2.57</v>
      </c>
      <c r="Q40" s="17">
        <v>2.4300000000000002</v>
      </c>
    </row>
    <row r="41" spans="4:17" x14ac:dyDescent="0.25">
      <c r="D41" s="72"/>
      <c r="E41" s="9" t="s">
        <v>166</v>
      </c>
      <c r="F41" s="10"/>
      <c r="G41" s="13">
        <v>25</v>
      </c>
      <c r="H41" s="11">
        <v>21</v>
      </c>
      <c r="I41" s="1">
        <v>2</v>
      </c>
      <c r="J41" s="1">
        <v>1</v>
      </c>
      <c r="K41" s="1">
        <v>0</v>
      </c>
      <c r="L41" s="1">
        <v>1</v>
      </c>
      <c r="M41" s="1">
        <v>0</v>
      </c>
      <c r="N41" s="1">
        <v>0</v>
      </c>
      <c r="O41" s="1">
        <v>0</v>
      </c>
      <c r="P41" s="18">
        <v>4.5999999999999996</v>
      </c>
      <c r="Q41" s="17">
        <v>9.89</v>
      </c>
    </row>
    <row r="42" spans="4:17" x14ac:dyDescent="0.25">
      <c r="D42" s="72"/>
      <c r="E42" s="9" t="s">
        <v>167</v>
      </c>
      <c r="F42" s="10"/>
      <c r="G42" s="13">
        <v>24</v>
      </c>
      <c r="H42" s="11">
        <v>22</v>
      </c>
      <c r="I42" s="1">
        <v>2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2.13</v>
      </c>
      <c r="Q42" s="17">
        <v>1.39</v>
      </c>
    </row>
    <row r="43" spans="4:17" x14ac:dyDescent="0.25">
      <c r="D43" s="72"/>
      <c r="E43" s="9" t="s">
        <v>173</v>
      </c>
      <c r="F43" s="10"/>
      <c r="G43" s="13">
        <v>87</v>
      </c>
      <c r="H43" s="11">
        <v>77</v>
      </c>
      <c r="I43" s="1">
        <v>4</v>
      </c>
      <c r="J43" s="1">
        <v>4</v>
      </c>
      <c r="K43" s="1">
        <v>1</v>
      </c>
      <c r="L43" s="1">
        <v>0</v>
      </c>
      <c r="M43" s="1">
        <v>0</v>
      </c>
      <c r="N43" s="1">
        <v>0</v>
      </c>
      <c r="O43" s="1">
        <v>1</v>
      </c>
      <c r="P43" s="18">
        <v>2.59</v>
      </c>
      <c r="Q43" s="17">
        <v>3.19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17</v>
      </c>
      <c r="H45" s="11">
        <v>16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1.53</v>
      </c>
      <c r="Q45" s="17">
        <v>1.07</v>
      </c>
    </row>
    <row r="46" spans="4:17" x14ac:dyDescent="0.25">
      <c r="D46" s="72"/>
      <c r="E46" s="9" t="s">
        <v>163</v>
      </c>
      <c r="F46" s="10"/>
      <c r="G46" s="13">
        <v>12</v>
      </c>
      <c r="H46" s="11">
        <v>12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1.58</v>
      </c>
      <c r="Q46" s="17">
        <v>1</v>
      </c>
    </row>
    <row r="47" spans="4:17" x14ac:dyDescent="0.25">
      <c r="D47" s="72"/>
      <c r="E47" s="9" t="s">
        <v>164</v>
      </c>
      <c r="F47" s="10"/>
      <c r="G47" s="13">
        <v>21</v>
      </c>
      <c r="H47" s="11">
        <v>16</v>
      </c>
      <c r="I47" s="1">
        <v>3</v>
      </c>
      <c r="J47" s="1">
        <v>1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3.76</v>
      </c>
      <c r="Q47" s="17">
        <v>4.82</v>
      </c>
    </row>
    <row r="48" spans="4:17" x14ac:dyDescent="0.25">
      <c r="D48" s="72"/>
      <c r="E48" s="9" t="s">
        <v>165</v>
      </c>
      <c r="F48" s="10"/>
      <c r="G48" s="13">
        <v>14</v>
      </c>
      <c r="H48" s="11">
        <v>12</v>
      </c>
      <c r="I48" s="1">
        <v>0</v>
      </c>
      <c r="J48" s="1">
        <v>2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3.21</v>
      </c>
      <c r="Q48" s="17">
        <v>4.1500000000000004</v>
      </c>
    </row>
    <row r="49" spans="4:17" x14ac:dyDescent="0.25">
      <c r="D49" s="72"/>
      <c r="E49" s="9" t="s">
        <v>166</v>
      </c>
      <c r="F49" s="10"/>
      <c r="G49" s="13">
        <v>8</v>
      </c>
      <c r="H49" s="11">
        <v>8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2.13</v>
      </c>
      <c r="Q49" s="17">
        <v>1.1299999999999999</v>
      </c>
    </row>
    <row r="50" spans="4:17" x14ac:dyDescent="0.25">
      <c r="D50" s="72"/>
      <c r="E50" s="9" t="s">
        <v>167</v>
      </c>
      <c r="F50" s="10"/>
      <c r="G50" s="13">
        <v>14</v>
      </c>
      <c r="H50" s="11">
        <v>12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2.77</v>
      </c>
      <c r="Q50" s="17">
        <v>2.39</v>
      </c>
    </row>
    <row r="51" spans="4:17" x14ac:dyDescent="0.25">
      <c r="D51" s="71" t="s">
        <v>174</v>
      </c>
      <c r="E51" s="12" t="s">
        <v>175</v>
      </c>
      <c r="F51" s="7"/>
      <c r="G51" s="14">
        <v>23</v>
      </c>
      <c r="H51" s="8">
        <v>17</v>
      </c>
      <c r="I51" s="2">
        <v>3</v>
      </c>
      <c r="J51" s="2">
        <v>2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4.7</v>
      </c>
      <c r="Q51" s="21">
        <v>6.85</v>
      </c>
    </row>
    <row r="52" spans="4:17" x14ac:dyDescent="0.25">
      <c r="D52" s="72"/>
      <c r="E52" s="9" t="s">
        <v>176</v>
      </c>
      <c r="F52" s="10"/>
      <c r="G52" s="13">
        <v>3</v>
      </c>
      <c r="H52" s="11">
        <v>2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5.67</v>
      </c>
      <c r="Q52" s="17">
        <v>8.08</v>
      </c>
    </row>
    <row r="53" spans="4:17" x14ac:dyDescent="0.25">
      <c r="D53" s="72"/>
      <c r="E53" s="9" t="s">
        <v>177</v>
      </c>
      <c r="F53" s="10"/>
      <c r="G53" s="13">
        <v>16</v>
      </c>
      <c r="H53" s="11">
        <v>12</v>
      </c>
      <c r="I53" s="1">
        <v>3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8">
        <v>4.5</v>
      </c>
      <c r="Q53" s="17">
        <v>7.1</v>
      </c>
    </row>
    <row r="54" spans="4:17" x14ac:dyDescent="0.25">
      <c r="D54" s="72"/>
      <c r="E54" s="9" t="s">
        <v>178</v>
      </c>
      <c r="F54" s="10"/>
      <c r="G54" s="13">
        <v>2</v>
      </c>
      <c r="H54" s="11">
        <v>1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8.5</v>
      </c>
      <c r="Q54" s="17">
        <v>9.19</v>
      </c>
    </row>
    <row r="55" spans="4:17" x14ac:dyDescent="0.25">
      <c r="D55" s="72"/>
      <c r="E55" s="9" t="s">
        <v>179</v>
      </c>
      <c r="F55" s="10"/>
      <c r="G55" s="13">
        <v>2</v>
      </c>
      <c r="H55" s="11">
        <v>2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1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145</v>
      </c>
      <c r="H56" s="11">
        <v>129</v>
      </c>
      <c r="I56" s="1">
        <v>9</v>
      </c>
      <c r="J56" s="1">
        <v>3</v>
      </c>
      <c r="K56" s="1">
        <v>1</v>
      </c>
      <c r="L56" s="1">
        <v>1</v>
      </c>
      <c r="M56" s="1">
        <v>0</v>
      </c>
      <c r="N56" s="1">
        <v>0</v>
      </c>
      <c r="O56" s="1">
        <v>2</v>
      </c>
      <c r="P56" s="18">
        <v>2.57</v>
      </c>
      <c r="Q56" s="17">
        <v>4.99</v>
      </c>
    </row>
    <row r="57" spans="4:17" x14ac:dyDescent="0.25">
      <c r="D57" s="72"/>
      <c r="E57" s="9" t="s">
        <v>181</v>
      </c>
      <c r="F57" s="10"/>
      <c r="G57" s="13">
        <v>16</v>
      </c>
      <c r="H57" s="11">
        <v>14</v>
      </c>
      <c r="I57" s="1">
        <v>1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2.44</v>
      </c>
      <c r="Q57" s="17">
        <v>2.31</v>
      </c>
    </row>
    <row r="58" spans="4:17" x14ac:dyDescent="0.25">
      <c r="D58" s="72"/>
      <c r="E58" s="9" t="s">
        <v>182</v>
      </c>
      <c r="F58" s="10"/>
      <c r="G58" s="13">
        <v>30</v>
      </c>
      <c r="H58" s="11">
        <v>28</v>
      </c>
      <c r="I58" s="1">
        <v>2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1.77</v>
      </c>
      <c r="Q58" s="17">
        <v>1.19</v>
      </c>
    </row>
    <row r="59" spans="4:17" x14ac:dyDescent="0.25">
      <c r="D59" s="72"/>
      <c r="E59" s="9" t="s">
        <v>183</v>
      </c>
      <c r="F59" s="10"/>
      <c r="G59" s="13">
        <v>45</v>
      </c>
      <c r="H59" s="11">
        <v>43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2</v>
      </c>
      <c r="P59" s="18">
        <v>1.65</v>
      </c>
      <c r="Q59" s="17">
        <v>0.87</v>
      </c>
    </row>
    <row r="60" spans="4:17" x14ac:dyDescent="0.25">
      <c r="D60" s="72"/>
      <c r="E60" s="9" t="s">
        <v>184</v>
      </c>
      <c r="F60" s="10"/>
      <c r="G60" s="13">
        <v>35</v>
      </c>
      <c r="H60" s="11">
        <v>29</v>
      </c>
      <c r="I60" s="1">
        <v>4</v>
      </c>
      <c r="J60" s="1">
        <v>2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2.63</v>
      </c>
      <c r="Q60" s="17">
        <v>2.91</v>
      </c>
    </row>
    <row r="61" spans="4:17" x14ac:dyDescent="0.25">
      <c r="D61" s="72"/>
      <c r="E61" s="9" t="s">
        <v>185</v>
      </c>
      <c r="F61" s="10"/>
      <c r="G61" s="13">
        <v>19</v>
      </c>
      <c r="H61" s="11">
        <v>15</v>
      </c>
      <c r="I61" s="1">
        <v>2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  <c r="O61" s="1">
        <v>0</v>
      </c>
      <c r="P61" s="18">
        <v>5.89</v>
      </c>
      <c r="Q61" s="17">
        <v>12.53</v>
      </c>
    </row>
    <row r="62" spans="4:17" x14ac:dyDescent="0.25">
      <c r="D62" s="72"/>
      <c r="E62" s="9" t="s">
        <v>186</v>
      </c>
      <c r="F62" s="10"/>
      <c r="G62" s="13">
        <v>93</v>
      </c>
      <c r="H62" s="11">
        <v>81</v>
      </c>
      <c r="I62" s="1">
        <v>6</v>
      </c>
      <c r="J62" s="1">
        <v>4</v>
      </c>
      <c r="K62" s="1">
        <v>1</v>
      </c>
      <c r="L62" s="1">
        <v>0</v>
      </c>
      <c r="M62" s="1">
        <v>0</v>
      </c>
      <c r="N62" s="1">
        <v>0</v>
      </c>
      <c r="O62" s="1">
        <v>1</v>
      </c>
      <c r="P62" s="18">
        <v>2.52</v>
      </c>
      <c r="Q62" s="17">
        <v>2.94</v>
      </c>
    </row>
    <row r="63" spans="4:17" x14ac:dyDescent="0.25">
      <c r="D63" s="72"/>
      <c r="E63" s="9" t="s">
        <v>187</v>
      </c>
      <c r="F63" s="10"/>
      <c r="G63" s="13">
        <v>22</v>
      </c>
      <c r="H63" s="11">
        <v>19</v>
      </c>
      <c r="I63" s="1">
        <v>1</v>
      </c>
      <c r="J63" s="1">
        <v>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2.95</v>
      </c>
      <c r="Q63" s="17">
        <v>2.61</v>
      </c>
    </row>
    <row r="64" spans="4:17" x14ac:dyDescent="0.25">
      <c r="D64" s="72"/>
      <c r="E64" s="9" t="s">
        <v>188</v>
      </c>
      <c r="F64" s="10"/>
      <c r="G64" s="13">
        <v>26</v>
      </c>
      <c r="H64" s="11">
        <v>23</v>
      </c>
      <c r="I64" s="1">
        <v>1</v>
      </c>
      <c r="J64" s="1">
        <v>1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8">
        <v>3.12</v>
      </c>
      <c r="Q64" s="17">
        <v>4.38</v>
      </c>
    </row>
    <row r="65" spans="4:17" x14ac:dyDescent="0.25">
      <c r="D65" s="72"/>
      <c r="E65" s="9" t="s">
        <v>189</v>
      </c>
      <c r="F65" s="10"/>
      <c r="G65" s="13">
        <v>18</v>
      </c>
      <c r="H65" s="11">
        <v>15</v>
      </c>
      <c r="I65" s="1">
        <v>2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1.94</v>
      </c>
      <c r="Q65" s="17">
        <v>2.39</v>
      </c>
    </row>
    <row r="66" spans="4:17" x14ac:dyDescent="0.25">
      <c r="D66" s="72"/>
      <c r="E66" s="9" t="s">
        <v>190</v>
      </c>
      <c r="F66" s="10"/>
      <c r="G66" s="13">
        <v>27</v>
      </c>
      <c r="H66" s="11">
        <v>24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</v>
      </c>
      <c r="P66" s="18">
        <v>1.96</v>
      </c>
      <c r="Q66" s="17">
        <v>1.28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&amp;CN(16)</oddFooter>
  </headerFooter>
  <rowBreaks count="1" manualBreakCount="1">
    <brk id="6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HYPERLINK("#'目次'!B23", "[17]")</f>
        <v>[17]</v>
      </c>
      <c r="C4" s="23" t="s">
        <v>396</v>
      </c>
    </row>
    <row r="5" spans="2:17" x14ac:dyDescent="0.25">
      <c r="C5" s="23" t="s">
        <v>397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85</v>
      </c>
      <c r="H10" s="3">
        <v>68</v>
      </c>
      <c r="I10" s="3">
        <v>7</v>
      </c>
      <c r="J10" s="3">
        <v>8</v>
      </c>
      <c r="K10" s="3">
        <v>1</v>
      </c>
      <c r="L10" s="3">
        <v>0</v>
      </c>
      <c r="M10" s="3">
        <v>0</v>
      </c>
      <c r="N10" s="3">
        <v>0</v>
      </c>
      <c r="O10" s="3">
        <v>1</v>
      </c>
      <c r="P10" s="41">
        <v>3.29</v>
      </c>
      <c r="Q10" s="42">
        <v>4.72</v>
      </c>
    </row>
    <row r="11" spans="2:17" x14ac:dyDescent="0.25">
      <c r="D11" s="71" t="s">
        <v>143</v>
      </c>
      <c r="E11" s="12" t="s">
        <v>144</v>
      </c>
      <c r="F11" s="7"/>
      <c r="G11" s="14">
        <v>8</v>
      </c>
      <c r="H11" s="8">
        <v>8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1.88</v>
      </c>
      <c r="Q11" s="21">
        <v>1.1299999999999999</v>
      </c>
    </row>
    <row r="12" spans="2:17" x14ac:dyDescent="0.25">
      <c r="D12" s="72"/>
      <c r="E12" s="9" t="s">
        <v>145</v>
      </c>
      <c r="F12" s="10"/>
      <c r="G12" s="13">
        <v>9</v>
      </c>
      <c r="H12" s="11">
        <v>4</v>
      </c>
      <c r="I12" s="1">
        <v>3</v>
      </c>
      <c r="J12" s="1">
        <v>2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5.1100000000000003</v>
      </c>
      <c r="Q12" s="17">
        <v>3.55</v>
      </c>
    </row>
    <row r="13" spans="2:17" x14ac:dyDescent="0.25">
      <c r="D13" s="72"/>
      <c r="E13" s="9" t="s">
        <v>146</v>
      </c>
      <c r="F13" s="10"/>
      <c r="G13" s="13">
        <v>14</v>
      </c>
      <c r="H13" s="11">
        <v>13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2.71</v>
      </c>
      <c r="Q13" s="17">
        <v>3.65</v>
      </c>
    </row>
    <row r="14" spans="2:17" x14ac:dyDescent="0.25">
      <c r="D14" s="72"/>
      <c r="E14" s="9" t="s">
        <v>147</v>
      </c>
      <c r="F14" s="10"/>
      <c r="G14" s="13">
        <v>18</v>
      </c>
      <c r="H14" s="11">
        <v>15</v>
      </c>
      <c r="I14" s="1">
        <v>1</v>
      </c>
      <c r="J14" s="1">
        <v>2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2.67</v>
      </c>
      <c r="Q14" s="17">
        <v>2.89</v>
      </c>
    </row>
    <row r="15" spans="2:17" x14ac:dyDescent="0.25">
      <c r="D15" s="72"/>
      <c r="E15" s="9" t="s">
        <v>148</v>
      </c>
      <c r="F15" s="10"/>
      <c r="G15" s="13">
        <v>18</v>
      </c>
      <c r="H15" s="11">
        <v>15</v>
      </c>
      <c r="I15" s="1">
        <v>2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8">
        <v>3.78</v>
      </c>
      <c r="Q15" s="17">
        <v>8.25</v>
      </c>
    </row>
    <row r="16" spans="2:17" x14ac:dyDescent="0.25">
      <c r="D16" s="72"/>
      <c r="E16" s="9" t="s">
        <v>149</v>
      </c>
      <c r="F16" s="10"/>
      <c r="G16" s="13">
        <v>11</v>
      </c>
      <c r="H16" s="11">
        <v>9</v>
      </c>
      <c r="I16" s="1">
        <v>1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3.09</v>
      </c>
      <c r="Q16" s="17">
        <v>2.63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7</v>
      </c>
      <c r="H18" s="11">
        <v>4</v>
      </c>
      <c r="I18" s="1">
        <v>0</v>
      </c>
      <c r="J18" s="1">
        <v>2</v>
      </c>
      <c r="K18" s="1">
        <v>0</v>
      </c>
      <c r="L18" s="1">
        <v>0</v>
      </c>
      <c r="M18" s="1">
        <v>0</v>
      </c>
      <c r="N18" s="1">
        <v>0</v>
      </c>
      <c r="O18" s="1">
        <v>1</v>
      </c>
      <c r="P18" s="18">
        <v>4.5</v>
      </c>
      <c r="Q18" s="17">
        <v>5.09</v>
      </c>
    </row>
    <row r="19" spans="4:17" x14ac:dyDescent="0.25">
      <c r="D19" s="71" t="s">
        <v>152</v>
      </c>
      <c r="E19" s="12" t="s">
        <v>153</v>
      </c>
      <c r="F19" s="7"/>
      <c r="G19" s="14">
        <v>22</v>
      </c>
      <c r="H19" s="8">
        <v>19</v>
      </c>
      <c r="I19" s="2">
        <v>0</v>
      </c>
      <c r="J19" s="2">
        <v>2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3.95</v>
      </c>
      <c r="Q19" s="21">
        <v>7.71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3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2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19</v>
      </c>
      <c r="H21" s="11">
        <v>16</v>
      </c>
      <c r="I21" s="1">
        <v>0</v>
      </c>
      <c r="J21" s="1">
        <v>2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4.26</v>
      </c>
      <c r="Q21" s="17">
        <v>8.2899999999999991</v>
      </c>
    </row>
    <row r="22" spans="4:17" x14ac:dyDescent="0.25">
      <c r="D22" s="72"/>
      <c r="E22" s="9" t="s">
        <v>156</v>
      </c>
      <c r="F22" s="10"/>
      <c r="G22" s="13">
        <v>57</v>
      </c>
      <c r="H22" s="11">
        <v>44</v>
      </c>
      <c r="I22" s="1">
        <v>7</v>
      </c>
      <c r="J22" s="1">
        <v>6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3.19</v>
      </c>
      <c r="Q22" s="17">
        <v>3.2</v>
      </c>
    </row>
    <row r="23" spans="4:17" x14ac:dyDescent="0.25">
      <c r="D23" s="72"/>
      <c r="E23" s="9" t="s">
        <v>157</v>
      </c>
      <c r="F23" s="10"/>
      <c r="G23" s="13">
        <v>39</v>
      </c>
      <c r="H23" s="11">
        <v>31</v>
      </c>
      <c r="I23" s="1">
        <v>6</v>
      </c>
      <c r="J23" s="1">
        <v>2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3.08</v>
      </c>
      <c r="Q23" s="17">
        <v>2.96</v>
      </c>
    </row>
    <row r="24" spans="4:17" x14ac:dyDescent="0.25">
      <c r="D24" s="72"/>
      <c r="E24" s="9" t="s">
        <v>158</v>
      </c>
      <c r="F24" s="10"/>
      <c r="G24" s="13">
        <v>18</v>
      </c>
      <c r="H24" s="11">
        <v>13</v>
      </c>
      <c r="I24" s="1">
        <v>1</v>
      </c>
      <c r="J24" s="1">
        <v>4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3.44</v>
      </c>
      <c r="Q24" s="17">
        <v>3.75</v>
      </c>
    </row>
    <row r="25" spans="4:17" x14ac:dyDescent="0.25">
      <c r="D25" s="72"/>
      <c r="E25" s="9" t="s">
        <v>159</v>
      </c>
      <c r="F25" s="10"/>
      <c r="G25" s="13">
        <v>6</v>
      </c>
      <c r="H25" s="11">
        <v>5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1.4</v>
      </c>
      <c r="Q25" s="17">
        <v>0.55000000000000004</v>
      </c>
    </row>
    <row r="26" spans="4:17" x14ac:dyDescent="0.25">
      <c r="D26" s="71" t="s">
        <v>160</v>
      </c>
      <c r="E26" s="12" t="s">
        <v>161</v>
      </c>
      <c r="F26" s="7"/>
      <c r="G26" s="14">
        <v>6</v>
      </c>
      <c r="H26" s="8">
        <v>3</v>
      </c>
      <c r="I26" s="2">
        <v>0</v>
      </c>
      <c r="J26" s="2">
        <v>3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6.5</v>
      </c>
      <c r="Q26" s="21">
        <v>3.99</v>
      </c>
    </row>
    <row r="27" spans="4:17" x14ac:dyDescent="0.25">
      <c r="D27" s="72"/>
      <c r="E27" s="9" t="s">
        <v>162</v>
      </c>
      <c r="F27" s="10"/>
      <c r="G27" s="13">
        <v>11</v>
      </c>
      <c r="H27" s="11">
        <v>11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1.18</v>
      </c>
      <c r="Q27" s="17">
        <v>0.4</v>
      </c>
    </row>
    <row r="28" spans="4:17" x14ac:dyDescent="0.25">
      <c r="D28" s="72"/>
      <c r="E28" s="9" t="s">
        <v>163</v>
      </c>
      <c r="F28" s="10"/>
      <c r="G28" s="13">
        <v>10</v>
      </c>
      <c r="H28" s="11">
        <v>7</v>
      </c>
      <c r="I28" s="1">
        <v>1</v>
      </c>
      <c r="J28" s="1">
        <v>2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3.3</v>
      </c>
      <c r="Q28" s="17">
        <v>3.74</v>
      </c>
    </row>
    <row r="29" spans="4:17" x14ac:dyDescent="0.25">
      <c r="D29" s="72"/>
      <c r="E29" s="9" t="s">
        <v>164</v>
      </c>
      <c r="F29" s="10"/>
      <c r="G29" s="13">
        <v>24</v>
      </c>
      <c r="H29" s="11">
        <v>19</v>
      </c>
      <c r="I29" s="1">
        <v>1</v>
      </c>
      <c r="J29" s="1">
        <v>3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4.67</v>
      </c>
      <c r="Q29" s="17">
        <v>7.69</v>
      </c>
    </row>
    <row r="30" spans="4:17" x14ac:dyDescent="0.25">
      <c r="D30" s="72"/>
      <c r="E30" s="9" t="s">
        <v>165</v>
      </c>
      <c r="F30" s="10"/>
      <c r="G30" s="13">
        <v>13</v>
      </c>
      <c r="H30" s="11">
        <v>12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</v>
      </c>
      <c r="P30" s="18">
        <v>1.42</v>
      </c>
      <c r="Q30" s="17">
        <v>0.67</v>
      </c>
    </row>
    <row r="31" spans="4:17" x14ac:dyDescent="0.25">
      <c r="D31" s="72"/>
      <c r="E31" s="9" t="s">
        <v>166</v>
      </c>
      <c r="F31" s="10"/>
      <c r="G31" s="13">
        <v>8</v>
      </c>
      <c r="H31" s="11">
        <v>5</v>
      </c>
      <c r="I31" s="1">
        <v>3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3.88</v>
      </c>
      <c r="Q31" s="17">
        <v>2.42</v>
      </c>
    </row>
    <row r="32" spans="4:17" x14ac:dyDescent="0.25">
      <c r="D32" s="72"/>
      <c r="E32" s="9" t="s">
        <v>167</v>
      </c>
      <c r="F32" s="10"/>
      <c r="G32" s="13">
        <v>13</v>
      </c>
      <c r="H32" s="11">
        <v>11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2.38</v>
      </c>
      <c r="Q32" s="17">
        <v>1.5</v>
      </c>
    </row>
    <row r="33" spans="4:17" x14ac:dyDescent="0.25">
      <c r="D33" s="71" t="s">
        <v>168</v>
      </c>
      <c r="E33" s="12" t="s">
        <v>169</v>
      </c>
      <c r="F33" s="7"/>
      <c r="G33" s="14">
        <v>63</v>
      </c>
      <c r="H33" s="8">
        <v>51</v>
      </c>
      <c r="I33" s="2">
        <v>6</v>
      </c>
      <c r="J33" s="2">
        <v>5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2.85</v>
      </c>
      <c r="Q33" s="21">
        <v>2.94</v>
      </c>
    </row>
    <row r="34" spans="4:17" x14ac:dyDescent="0.25">
      <c r="D34" s="72"/>
      <c r="E34" s="9" t="s">
        <v>170</v>
      </c>
      <c r="F34" s="10"/>
      <c r="G34" s="13">
        <v>22</v>
      </c>
      <c r="H34" s="11">
        <v>17</v>
      </c>
      <c r="I34" s="1">
        <v>1</v>
      </c>
      <c r="J34" s="1">
        <v>3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4.5</v>
      </c>
      <c r="Q34" s="17">
        <v>7.81</v>
      </c>
    </row>
    <row r="35" spans="4:17" x14ac:dyDescent="0.25">
      <c r="D35" s="71" t="s">
        <v>171</v>
      </c>
      <c r="E35" s="12" t="s">
        <v>172</v>
      </c>
      <c r="F35" s="7"/>
      <c r="G35" s="14">
        <v>63</v>
      </c>
      <c r="H35" s="8">
        <v>51</v>
      </c>
      <c r="I35" s="2">
        <v>6</v>
      </c>
      <c r="J35" s="2">
        <v>5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2.85</v>
      </c>
      <c r="Q35" s="21">
        <v>2.94</v>
      </c>
    </row>
    <row r="36" spans="4:17" x14ac:dyDescent="0.25">
      <c r="D36" s="72"/>
      <c r="E36" s="9" t="s">
        <v>161</v>
      </c>
      <c r="F36" s="10"/>
      <c r="G36" s="13">
        <v>2</v>
      </c>
      <c r="H36" s="11">
        <v>1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7</v>
      </c>
      <c r="Q36" s="17">
        <v>4.24</v>
      </c>
    </row>
    <row r="37" spans="4:17" x14ac:dyDescent="0.25">
      <c r="D37" s="72"/>
      <c r="E37" s="9" t="s">
        <v>162</v>
      </c>
      <c r="F37" s="10"/>
      <c r="G37" s="13">
        <v>8</v>
      </c>
      <c r="H37" s="11">
        <v>8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1.25</v>
      </c>
      <c r="Q37" s="17">
        <v>0.46</v>
      </c>
    </row>
    <row r="38" spans="4:17" x14ac:dyDescent="0.25">
      <c r="D38" s="72"/>
      <c r="E38" s="9" t="s">
        <v>163</v>
      </c>
      <c r="F38" s="10"/>
      <c r="G38" s="13">
        <v>8</v>
      </c>
      <c r="H38" s="11">
        <v>5</v>
      </c>
      <c r="I38" s="1">
        <v>1</v>
      </c>
      <c r="J38" s="1">
        <v>2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3.88</v>
      </c>
      <c r="Q38" s="17">
        <v>4.0199999999999996</v>
      </c>
    </row>
    <row r="39" spans="4:17" x14ac:dyDescent="0.25">
      <c r="D39" s="72"/>
      <c r="E39" s="9" t="s">
        <v>164</v>
      </c>
      <c r="F39" s="10"/>
      <c r="G39" s="13">
        <v>16</v>
      </c>
      <c r="H39" s="11">
        <v>13</v>
      </c>
      <c r="I39" s="1">
        <v>1</v>
      </c>
      <c r="J39" s="1">
        <v>2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3.44</v>
      </c>
      <c r="Q39" s="17">
        <v>3.97</v>
      </c>
    </row>
    <row r="40" spans="4:17" x14ac:dyDescent="0.25">
      <c r="D40" s="72"/>
      <c r="E40" s="9" t="s">
        <v>165</v>
      </c>
      <c r="F40" s="10"/>
      <c r="G40" s="13">
        <v>11</v>
      </c>
      <c r="H40" s="11">
        <v>10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</v>
      </c>
      <c r="P40" s="18">
        <v>1.3</v>
      </c>
      <c r="Q40" s="17">
        <v>0.48</v>
      </c>
    </row>
    <row r="41" spans="4:17" x14ac:dyDescent="0.25">
      <c r="D41" s="72"/>
      <c r="E41" s="9" t="s">
        <v>166</v>
      </c>
      <c r="F41" s="10"/>
      <c r="G41" s="13">
        <v>6</v>
      </c>
      <c r="H41" s="11">
        <v>4</v>
      </c>
      <c r="I41" s="1">
        <v>2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4</v>
      </c>
      <c r="Q41" s="17">
        <v>2.37</v>
      </c>
    </row>
    <row r="42" spans="4:17" x14ac:dyDescent="0.25">
      <c r="D42" s="72"/>
      <c r="E42" s="9" t="s">
        <v>167</v>
      </c>
      <c r="F42" s="10"/>
      <c r="G42" s="13">
        <v>12</v>
      </c>
      <c r="H42" s="11">
        <v>10</v>
      </c>
      <c r="I42" s="1">
        <v>2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2.5</v>
      </c>
      <c r="Q42" s="17">
        <v>1.51</v>
      </c>
    </row>
    <row r="43" spans="4:17" x14ac:dyDescent="0.25">
      <c r="D43" s="72"/>
      <c r="E43" s="9" t="s">
        <v>173</v>
      </c>
      <c r="F43" s="10"/>
      <c r="G43" s="13">
        <v>22</v>
      </c>
      <c r="H43" s="11">
        <v>17</v>
      </c>
      <c r="I43" s="1">
        <v>1</v>
      </c>
      <c r="J43" s="1">
        <v>3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4.5</v>
      </c>
      <c r="Q43" s="17">
        <v>7.81</v>
      </c>
    </row>
    <row r="44" spans="4:17" x14ac:dyDescent="0.25">
      <c r="D44" s="72"/>
      <c r="E44" s="9" t="s">
        <v>161</v>
      </c>
      <c r="F44" s="10"/>
      <c r="G44" s="13">
        <v>4</v>
      </c>
      <c r="H44" s="11">
        <v>2</v>
      </c>
      <c r="I44" s="1">
        <v>0</v>
      </c>
      <c r="J44" s="1">
        <v>2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6.25</v>
      </c>
      <c r="Q44" s="17">
        <v>4.5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3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2</v>
      </c>
      <c r="H46" s="11">
        <v>2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8</v>
      </c>
      <c r="H47" s="11">
        <v>6</v>
      </c>
      <c r="I47" s="1">
        <v>0</v>
      </c>
      <c r="J47" s="1">
        <v>1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7.13</v>
      </c>
      <c r="Q47" s="17">
        <v>12.25</v>
      </c>
    </row>
    <row r="48" spans="4:17" x14ac:dyDescent="0.25">
      <c r="D48" s="72"/>
      <c r="E48" s="9" t="s">
        <v>165</v>
      </c>
      <c r="F48" s="10"/>
      <c r="G48" s="13">
        <v>2</v>
      </c>
      <c r="H48" s="11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2</v>
      </c>
      <c r="Q48" s="17">
        <v>1.41</v>
      </c>
    </row>
    <row r="49" spans="4:17" x14ac:dyDescent="0.25">
      <c r="D49" s="72"/>
      <c r="E49" s="9" t="s">
        <v>166</v>
      </c>
      <c r="F49" s="10"/>
      <c r="G49" s="13">
        <v>2</v>
      </c>
      <c r="H49" s="11">
        <v>1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3.5</v>
      </c>
      <c r="Q49" s="17">
        <v>3.54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9</v>
      </c>
      <c r="H51" s="8">
        <v>8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2.33</v>
      </c>
      <c r="Q51" s="21">
        <v>1.41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7</v>
      </c>
      <c r="H53" s="11">
        <v>6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2.4300000000000002</v>
      </c>
      <c r="Q53" s="17">
        <v>1.51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1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3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49</v>
      </c>
      <c r="H56" s="11">
        <v>39</v>
      </c>
      <c r="I56" s="1">
        <v>2</v>
      </c>
      <c r="J56" s="1">
        <v>7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3.06</v>
      </c>
      <c r="Q56" s="17">
        <v>3.58</v>
      </c>
    </row>
    <row r="57" spans="4:17" x14ac:dyDescent="0.25">
      <c r="D57" s="72"/>
      <c r="E57" s="9" t="s">
        <v>181</v>
      </c>
      <c r="F57" s="10"/>
      <c r="G57" s="13">
        <v>6</v>
      </c>
      <c r="H57" s="11">
        <v>5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2</v>
      </c>
      <c r="Q57" s="17">
        <v>1.67</v>
      </c>
    </row>
    <row r="58" spans="4:17" x14ac:dyDescent="0.25">
      <c r="D58" s="72"/>
      <c r="E58" s="9" t="s">
        <v>182</v>
      </c>
      <c r="F58" s="10"/>
      <c r="G58" s="13">
        <v>11</v>
      </c>
      <c r="H58" s="11">
        <v>9</v>
      </c>
      <c r="I58" s="1">
        <v>0</v>
      </c>
      <c r="J58" s="1">
        <v>2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3.45</v>
      </c>
      <c r="Q58" s="17">
        <v>5.03</v>
      </c>
    </row>
    <row r="59" spans="4:17" x14ac:dyDescent="0.25">
      <c r="D59" s="72"/>
      <c r="E59" s="9" t="s">
        <v>183</v>
      </c>
      <c r="F59" s="10"/>
      <c r="G59" s="13">
        <v>17</v>
      </c>
      <c r="H59" s="11">
        <v>13</v>
      </c>
      <c r="I59" s="1">
        <v>1</v>
      </c>
      <c r="J59" s="1">
        <v>2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2.88</v>
      </c>
      <c r="Q59" s="17">
        <v>3.16</v>
      </c>
    </row>
    <row r="60" spans="4:17" x14ac:dyDescent="0.25">
      <c r="D60" s="72"/>
      <c r="E60" s="9" t="s">
        <v>184</v>
      </c>
      <c r="F60" s="10"/>
      <c r="G60" s="13">
        <v>9</v>
      </c>
      <c r="H60" s="11">
        <v>8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2.89</v>
      </c>
      <c r="Q60" s="17">
        <v>2.85</v>
      </c>
    </row>
    <row r="61" spans="4:17" x14ac:dyDescent="0.25">
      <c r="D61" s="72"/>
      <c r="E61" s="9" t="s">
        <v>185</v>
      </c>
      <c r="F61" s="10"/>
      <c r="G61" s="13">
        <v>6</v>
      </c>
      <c r="H61" s="11">
        <v>4</v>
      </c>
      <c r="I61" s="1">
        <v>0</v>
      </c>
      <c r="J61" s="1">
        <v>2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4.17</v>
      </c>
      <c r="Q61" s="17">
        <v>4.54</v>
      </c>
    </row>
    <row r="62" spans="4:17" x14ac:dyDescent="0.25">
      <c r="D62" s="72"/>
      <c r="E62" s="9" t="s">
        <v>186</v>
      </c>
      <c r="F62" s="10"/>
      <c r="G62" s="13">
        <v>27</v>
      </c>
      <c r="H62" s="11">
        <v>21</v>
      </c>
      <c r="I62" s="1">
        <v>4</v>
      </c>
      <c r="J62" s="1">
        <v>1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4</v>
      </c>
      <c r="Q62" s="17">
        <v>6.82</v>
      </c>
    </row>
    <row r="63" spans="4:17" x14ac:dyDescent="0.25">
      <c r="D63" s="72"/>
      <c r="E63" s="9" t="s">
        <v>187</v>
      </c>
      <c r="F63" s="10"/>
      <c r="G63" s="13">
        <v>3</v>
      </c>
      <c r="H63" s="11">
        <v>2</v>
      </c>
      <c r="I63" s="1">
        <v>0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8">
        <v>13</v>
      </c>
      <c r="Q63" s="17">
        <v>19.920000000000002</v>
      </c>
    </row>
    <row r="64" spans="4:17" x14ac:dyDescent="0.25">
      <c r="D64" s="72"/>
      <c r="E64" s="9" t="s">
        <v>188</v>
      </c>
      <c r="F64" s="10"/>
      <c r="G64" s="13">
        <v>6</v>
      </c>
      <c r="H64" s="11">
        <v>5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2.17</v>
      </c>
      <c r="Q64" s="17">
        <v>2.04</v>
      </c>
    </row>
    <row r="65" spans="4:17" x14ac:dyDescent="0.25">
      <c r="D65" s="72"/>
      <c r="E65" s="9" t="s">
        <v>189</v>
      </c>
      <c r="F65" s="10"/>
      <c r="G65" s="13">
        <v>6</v>
      </c>
      <c r="H65" s="11">
        <v>5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3.5</v>
      </c>
      <c r="Q65" s="17">
        <v>3.51</v>
      </c>
    </row>
    <row r="66" spans="4:17" x14ac:dyDescent="0.25">
      <c r="D66" s="72"/>
      <c r="E66" s="9" t="s">
        <v>190</v>
      </c>
      <c r="F66" s="10"/>
      <c r="G66" s="13">
        <v>12</v>
      </c>
      <c r="H66" s="11">
        <v>9</v>
      </c>
      <c r="I66" s="1">
        <v>3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2.92</v>
      </c>
      <c r="Q66" s="17">
        <v>2.23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&amp;CN(17)</oddFooter>
  </headerFooter>
  <rowBreaks count="1" manualBreakCount="1">
    <brk id="6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HYPERLINK("#'目次'!B24", "[18]")</f>
        <v>[18]</v>
      </c>
      <c r="C4" s="23" t="s">
        <v>400</v>
      </c>
    </row>
    <row r="5" spans="2:17" x14ac:dyDescent="0.25">
      <c r="C5" s="23" t="s">
        <v>401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26</v>
      </c>
      <c r="H10" s="3">
        <v>24</v>
      </c>
      <c r="I10" s="3">
        <v>1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2.73</v>
      </c>
      <c r="Q10" s="42">
        <v>3.85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4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2</v>
      </c>
      <c r="H12" s="11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3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10</v>
      </c>
      <c r="H13" s="11">
        <v>10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1.6</v>
      </c>
      <c r="Q13" s="17">
        <v>1.07</v>
      </c>
    </row>
    <row r="14" spans="2:17" x14ac:dyDescent="0.25">
      <c r="D14" s="72"/>
      <c r="E14" s="9" t="s">
        <v>147</v>
      </c>
      <c r="F14" s="10"/>
      <c r="G14" s="13">
        <v>5</v>
      </c>
      <c r="H14" s="11">
        <v>4</v>
      </c>
      <c r="I14" s="1">
        <v>0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  <c r="O14" s="1">
        <v>0</v>
      </c>
      <c r="P14" s="18">
        <v>5.2</v>
      </c>
      <c r="Q14" s="17">
        <v>8.2899999999999991</v>
      </c>
    </row>
    <row r="15" spans="2:17" x14ac:dyDescent="0.25">
      <c r="D15" s="72"/>
      <c r="E15" s="9" t="s">
        <v>148</v>
      </c>
      <c r="F15" s="10"/>
      <c r="G15" s="13">
        <v>4</v>
      </c>
      <c r="H15" s="11">
        <v>4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1.5</v>
      </c>
      <c r="Q15" s="17">
        <v>0.57999999999999996</v>
      </c>
    </row>
    <row r="16" spans="2:17" x14ac:dyDescent="0.25">
      <c r="D16" s="72"/>
      <c r="E16" s="9" t="s">
        <v>149</v>
      </c>
      <c r="F16" s="10"/>
      <c r="G16" s="13">
        <v>3</v>
      </c>
      <c r="H16" s="11">
        <v>2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4</v>
      </c>
      <c r="Q16" s="17">
        <v>3.61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6</v>
      </c>
      <c r="H19" s="8">
        <v>5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4.83</v>
      </c>
      <c r="Q19" s="21">
        <v>7.52</v>
      </c>
    </row>
    <row r="20" spans="4:17" x14ac:dyDescent="0.25">
      <c r="D20" s="72"/>
      <c r="E20" s="9" t="s">
        <v>154</v>
      </c>
      <c r="F20" s="10"/>
      <c r="G20" s="13">
        <v>2</v>
      </c>
      <c r="H20" s="11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1.5</v>
      </c>
      <c r="Q20" s="17">
        <v>0.71</v>
      </c>
    </row>
    <row r="21" spans="4:17" x14ac:dyDescent="0.25">
      <c r="D21" s="72"/>
      <c r="E21" s="9" t="s">
        <v>155</v>
      </c>
      <c r="F21" s="10"/>
      <c r="G21" s="13">
        <v>4</v>
      </c>
      <c r="H21" s="11">
        <v>3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6.5</v>
      </c>
      <c r="Q21" s="17">
        <v>9.11</v>
      </c>
    </row>
    <row r="22" spans="4:17" x14ac:dyDescent="0.25">
      <c r="D22" s="72"/>
      <c r="E22" s="9" t="s">
        <v>156</v>
      </c>
      <c r="F22" s="10"/>
      <c r="G22" s="13">
        <v>20</v>
      </c>
      <c r="H22" s="11">
        <v>19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2.1</v>
      </c>
      <c r="Q22" s="17">
        <v>1.68</v>
      </c>
    </row>
    <row r="23" spans="4:17" x14ac:dyDescent="0.25">
      <c r="D23" s="72"/>
      <c r="E23" s="9" t="s">
        <v>157</v>
      </c>
      <c r="F23" s="10"/>
      <c r="G23" s="13">
        <v>10</v>
      </c>
      <c r="H23" s="11">
        <v>10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1.8</v>
      </c>
      <c r="Q23" s="17">
        <v>0.92</v>
      </c>
    </row>
    <row r="24" spans="4:17" x14ac:dyDescent="0.25">
      <c r="D24" s="72"/>
      <c r="E24" s="9" t="s">
        <v>158</v>
      </c>
      <c r="F24" s="10"/>
      <c r="G24" s="13">
        <v>10</v>
      </c>
      <c r="H24" s="11">
        <v>9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2.4</v>
      </c>
      <c r="Q24" s="17">
        <v>2.2200000000000002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2</v>
      </c>
      <c r="H26" s="8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5</v>
      </c>
      <c r="H27" s="11">
        <v>5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2.4</v>
      </c>
      <c r="Q27" s="17">
        <v>1.52</v>
      </c>
    </row>
    <row r="28" spans="4:17" x14ac:dyDescent="0.25">
      <c r="D28" s="72"/>
      <c r="E28" s="9" t="s">
        <v>163</v>
      </c>
      <c r="F28" s="10"/>
      <c r="G28" s="13">
        <v>8</v>
      </c>
      <c r="H28" s="11">
        <v>7</v>
      </c>
      <c r="I28" s="1">
        <v>0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8">
        <v>3.88</v>
      </c>
      <c r="Q28" s="17">
        <v>6.56</v>
      </c>
    </row>
    <row r="29" spans="4:17" x14ac:dyDescent="0.25">
      <c r="D29" s="72"/>
      <c r="E29" s="9" t="s">
        <v>164</v>
      </c>
      <c r="F29" s="10"/>
      <c r="G29" s="13">
        <v>5</v>
      </c>
      <c r="H29" s="11">
        <v>4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2.4</v>
      </c>
      <c r="Q29" s="17">
        <v>3.13</v>
      </c>
    </row>
    <row r="30" spans="4:17" x14ac:dyDescent="0.25">
      <c r="D30" s="72"/>
      <c r="E30" s="9" t="s">
        <v>165</v>
      </c>
      <c r="F30" s="10"/>
      <c r="G30" s="13">
        <v>3</v>
      </c>
      <c r="H30" s="11">
        <v>3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1.67</v>
      </c>
      <c r="Q30" s="17">
        <v>1.1499999999999999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2</v>
      </c>
      <c r="H32" s="11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3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17</v>
      </c>
      <c r="H33" s="8">
        <v>16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</v>
      </c>
      <c r="Q33" s="21">
        <v>1.8</v>
      </c>
    </row>
    <row r="34" spans="4:17" x14ac:dyDescent="0.25">
      <c r="D34" s="72"/>
      <c r="E34" s="9" t="s">
        <v>170</v>
      </c>
      <c r="F34" s="10"/>
      <c r="G34" s="13">
        <v>9</v>
      </c>
      <c r="H34" s="11">
        <v>8</v>
      </c>
      <c r="I34" s="1">
        <v>0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4.1100000000000003</v>
      </c>
      <c r="Q34" s="17">
        <v>6.05</v>
      </c>
    </row>
    <row r="35" spans="4:17" x14ac:dyDescent="0.25">
      <c r="D35" s="71" t="s">
        <v>171</v>
      </c>
      <c r="E35" s="12" t="s">
        <v>172</v>
      </c>
      <c r="F35" s="7"/>
      <c r="G35" s="14">
        <v>17</v>
      </c>
      <c r="H35" s="8">
        <v>16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</v>
      </c>
      <c r="Q35" s="21">
        <v>1.8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2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3</v>
      </c>
      <c r="H37" s="11">
        <v>3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2.33</v>
      </c>
      <c r="Q37" s="17">
        <v>1.53</v>
      </c>
    </row>
    <row r="38" spans="4:17" x14ac:dyDescent="0.25">
      <c r="D38" s="72"/>
      <c r="E38" s="9" t="s">
        <v>163</v>
      </c>
      <c r="F38" s="10"/>
      <c r="G38" s="13">
        <v>5</v>
      </c>
      <c r="H38" s="11">
        <v>5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1.6</v>
      </c>
      <c r="Q38" s="17">
        <v>0.89</v>
      </c>
    </row>
    <row r="39" spans="4:17" x14ac:dyDescent="0.25">
      <c r="D39" s="72"/>
      <c r="E39" s="9" t="s">
        <v>164</v>
      </c>
      <c r="F39" s="10"/>
      <c r="G39" s="13">
        <v>4</v>
      </c>
      <c r="H39" s="11">
        <v>3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2.75</v>
      </c>
      <c r="Q39" s="17">
        <v>3.5</v>
      </c>
    </row>
    <row r="40" spans="4:17" x14ac:dyDescent="0.25">
      <c r="D40" s="72"/>
      <c r="E40" s="9" t="s">
        <v>165</v>
      </c>
      <c r="F40" s="10"/>
      <c r="G40" s="13">
        <v>2</v>
      </c>
      <c r="H40" s="11">
        <v>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3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9</v>
      </c>
      <c r="H43" s="11">
        <v>8</v>
      </c>
      <c r="I43" s="1">
        <v>0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4.1100000000000003</v>
      </c>
      <c r="Q43" s="17">
        <v>6.05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2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2</v>
      </c>
      <c r="H45" s="11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2.5</v>
      </c>
      <c r="Q45" s="17">
        <v>2.12</v>
      </c>
    </row>
    <row r="46" spans="4:17" x14ac:dyDescent="0.25">
      <c r="D46" s="72"/>
      <c r="E46" s="9" t="s">
        <v>163</v>
      </c>
      <c r="F46" s="10"/>
      <c r="G46" s="13">
        <v>3</v>
      </c>
      <c r="H46" s="11">
        <v>2</v>
      </c>
      <c r="I46" s="1">
        <v>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  <c r="O46" s="1">
        <v>0</v>
      </c>
      <c r="P46" s="18">
        <v>7.67</v>
      </c>
      <c r="Q46" s="17">
        <v>10.69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3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3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4</v>
      </c>
      <c r="H51" s="8">
        <v>3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3.25</v>
      </c>
      <c r="Q51" s="21">
        <v>3.3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3</v>
      </c>
      <c r="H53" s="11">
        <v>2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4</v>
      </c>
      <c r="Q53" s="17">
        <v>3.61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1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13</v>
      </c>
      <c r="H56" s="11">
        <v>13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1.46</v>
      </c>
      <c r="Q56" s="17">
        <v>0.88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2</v>
      </c>
      <c r="H58" s="11">
        <v>2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7</v>
      </c>
      <c r="H59" s="11">
        <v>7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1.43</v>
      </c>
      <c r="Q59" s="17">
        <v>1.1299999999999999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1.5</v>
      </c>
      <c r="Q61" s="17">
        <v>0.71</v>
      </c>
    </row>
    <row r="62" spans="4:17" x14ac:dyDescent="0.25">
      <c r="D62" s="72"/>
      <c r="E62" s="9" t="s">
        <v>186</v>
      </c>
      <c r="F62" s="10"/>
      <c r="G62" s="13">
        <v>9</v>
      </c>
      <c r="H62" s="11">
        <v>8</v>
      </c>
      <c r="I62" s="1">
        <v>0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4.33</v>
      </c>
      <c r="Q62" s="17">
        <v>5.96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</v>
      </c>
      <c r="Q63" s="17">
        <v>1.41</v>
      </c>
    </row>
    <row r="64" spans="4:17" x14ac:dyDescent="0.25">
      <c r="D64" s="72"/>
      <c r="E64" s="9" t="s">
        <v>188</v>
      </c>
      <c r="F64" s="10"/>
      <c r="G64" s="13">
        <v>4</v>
      </c>
      <c r="H64" s="11">
        <v>3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8">
        <v>6.75</v>
      </c>
      <c r="Q64" s="17">
        <v>8.92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2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3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3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&amp;CN(18)</oddFooter>
  </headerFooter>
  <rowBreaks count="1" manualBreakCount="1">
    <brk id="6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HYPERLINK("#'目次'!B25", "[19]")</f>
        <v>[19]</v>
      </c>
      <c r="C4" s="23" t="s">
        <v>404</v>
      </c>
    </row>
    <row r="5" spans="2:17" x14ac:dyDescent="0.25">
      <c r="C5" s="23" t="s">
        <v>405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89</v>
      </c>
      <c r="H10" s="3">
        <v>72</v>
      </c>
      <c r="I10" s="3">
        <v>8</v>
      </c>
      <c r="J10" s="3">
        <v>7</v>
      </c>
      <c r="K10" s="3">
        <v>1</v>
      </c>
      <c r="L10" s="3">
        <v>0</v>
      </c>
      <c r="M10" s="3">
        <v>0</v>
      </c>
      <c r="N10" s="3">
        <v>0</v>
      </c>
      <c r="O10" s="3">
        <v>1</v>
      </c>
      <c r="P10" s="41">
        <v>2.93</v>
      </c>
      <c r="Q10" s="42">
        <v>3.28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2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6</v>
      </c>
      <c r="H12" s="11">
        <v>4</v>
      </c>
      <c r="I12" s="1">
        <v>0</v>
      </c>
      <c r="J12" s="1">
        <v>2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4.5</v>
      </c>
      <c r="Q12" s="17">
        <v>4.42</v>
      </c>
    </row>
    <row r="13" spans="2:17" x14ac:dyDescent="0.25">
      <c r="D13" s="72"/>
      <c r="E13" s="9" t="s">
        <v>146</v>
      </c>
      <c r="F13" s="10"/>
      <c r="G13" s="13">
        <v>29</v>
      </c>
      <c r="H13" s="11">
        <v>23</v>
      </c>
      <c r="I13" s="1">
        <v>3</v>
      </c>
      <c r="J13" s="1">
        <v>3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3.21</v>
      </c>
      <c r="Q13" s="17">
        <v>3.1</v>
      </c>
    </row>
    <row r="14" spans="2:17" x14ac:dyDescent="0.25">
      <c r="D14" s="72"/>
      <c r="E14" s="9" t="s">
        <v>147</v>
      </c>
      <c r="F14" s="10"/>
      <c r="G14" s="13">
        <v>22</v>
      </c>
      <c r="H14" s="11">
        <v>18</v>
      </c>
      <c r="I14" s="1">
        <v>2</v>
      </c>
      <c r="J14" s="1">
        <v>2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2.68</v>
      </c>
      <c r="Q14" s="17">
        <v>2.77</v>
      </c>
    </row>
    <row r="15" spans="2:17" x14ac:dyDescent="0.25">
      <c r="D15" s="72"/>
      <c r="E15" s="9" t="s">
        <v>148</v>
      </c>
      <c r="F15" s="10"/>
      <c r="G15" s="13">
        <v>10</v>
      </c>
      <c r="H15" s="11">
        <v>10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1.4</v>
      </c>
      <c r="Q15" s="17">
        <v>0.7</v>
      </c>
    </row>
    <row r="16" spans="2:17" x14ac:dyDescent="0.25">
      <c r="D16" s="72"/>
      <c r="E16" s="9" t="s">
        <v>149</v>
      </c>
      <c r="F16" s="10"/>
      <c r="G16" s="13">
        <v>10</v>
      </c>
      <c r="H16" s="11">
        <v>7</v>
      </c>
      <c r="I16" s="1">
        <v>2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8">
        <v>4.4000000000000004</v>
      </c>
      <c r="Q16" s="17">
        <v>5.64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11</v>
      </c>
      <c r="H18" s="11">
        <v>9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</v>
      </c>
      <c r="P18" s="18">
        <v>1.9</v>
      </c>
      <c r="Q18" s="17">
        <v>2.23</v>
      </c>
    </row>
    <row r="19" spans="4:17" x14ac:dyDescent="0.25">
      <c r="D19" s="71" t="s">
        <v>152</v>
      </c>
      <c r="E19" s="12" t="s">
        <v>153</v>
      </c>
      <c r="F19" s="7"/>
      <c r="G19" s="14">
        <v>42</v>
      </c>
      <c r="H19" s="8">
        <v>34</v>
      </c>
      <c r="I19" s="2">
        <v>5</v>
      </c>
      <c r="J19" s="2">
        <v>2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3.17</v>
      </c>
      <c r="Q19" s="21">
        <v>3.53</v>
      </c>
    </row>
    <row r="20" spans="4:17" x14ac:dyDescent="0.25">
      <c r="D20" s="72"/>
      <c r="E20" s="9" t="s">
        <v>154</v>
      </c>
      <c r="F20" s="10"/>
      <c r="G20" s="13">
        <v>8</v>
      </c>
      <c r="H20" s="11">
        <v>6</v>
      </c>
      <c r="I20" s="1">
        <v>1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3.75</v>
      </c>
      <c r="Q20" s="17">
        <v>2.82</v>
      </c>
    </row>
    <row r="21" spans="4:17" x14ac:dyDescent="0.25">
      <c r="D21" s="72"/>
      <c r="E21" s="9" t="s">
        <v>155</v>
      </c>
      <c r="F21" s="10"/>
      <c r="G21" s="13">
        <v>34</v>
      </c>
      <c r="H21" s="11">
        <v>28</v>
      </c>
      <c r="I21" s="1">
        <v>4</v>
      </c>
      <c r="J21" s="1">
        <v>1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3.03</v>
      </c>
      <c r="Q21" s="17">
        <v>3.7</v>
      </c>
    </row>
    <row r="22" spans="4:17" x14ac:dyDescent="0.25">
      <c r="D22" s="72"/>
      <c r="E22" s="9" t="s">
        <v>156</v>
      </c>
      <c r="F22" s="10"/>
      <c r="G22" s="13">
        <v>44</v>
      </c>
      <c r="H22" s="11">
        <v>37</v>
      </c>
      <c r="I22" s="1">
        <v>2</v>
      </c>
      <c r="J22" s="1">
        <v>5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2.64</v>
      </c>
      <c r="Q22" s="17">
        <v>3.01</v>
      </c>
    </row>
    <row r="23" spans="4:17" x14ac:dyDescent="0.25">
      <c r="D23" s="72"/>
      <c r="E23" s="9" t="s">
        <v>157</v>
      </c>
      <c r="F23" s="10"/>
      <c r="G23" s="13">
        <v>31</v>
      </c>
      <c r="H23" s="11">
        <v>24</v>
      </c>
      <c r="I23" s="1">
        <v>2</v>
      </c>
      <c r="J23" s="1">
        <v>5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3.19</v>
      </c>
      <c r="Q23" s="17">
        <v>3.44</v>
      </c>
    </row>
    <row r="24" spans="4:17" x14ac:dyDescent="0.25">
      <c r="D24" s="72"/>
      <c r="E24" s="9" t="s">
        <v>158</v>
      </c>
      <c r="F24" s="10"/>
      <c r="G24" s="13">
        <v>13</v>
      </c>
      <c r="H24" s="11">
        <v>13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1.31</v>
      </c>
      <c r="Q24" s="17">
        <v>0.48</v>
      </c>
    </row>
    <row r="25" spans="4:17" x14ac:dyDescent="0.25">
      <c r="D25" s="72"/>
      <c r="E25" s="9" t="s">
        <v>159</v>
      </c>
      <c r="F25" s="10"/>
      <c r="G25" s="13">
        <v>3</v>
      </c>
      <c r="H25" s="11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4.5</v>
      </c>
      <c r="Q25" s="17">
        <v>4.95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8</v>
      </c>
      <c r="H27" s="11">
        <v>5</v>
      </c>
      <c r="I27" s="1">
        <v>3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3.13</v>
      </c>
      <c r="Q27" s="17">
        <v>1.73</v>
      </c>
    </row>
    <row r="28" spans="4:17" x14ac:dyDescent="0.25">
      <c r="D28" s="72"/>
      <c r="E28" s="9" t="s">
        <v>163</v>
      </c>
      <c r="F28" s="10"/>
      <c r="G28" s="13">
        <v>16</v>
      </c>
      <c r="H28" s="11">
        <v>11</v>
      </c>
      <c r="I28" s="1">
        <v>2</v>
      </c>
      <c r="J28" s="1">
        <v>3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3.88</v>
      </c>
      <c r="Q28" s="17">
        <v>3.72</v>
      </c>
    </row>
    <row r="29" spans="4:17" x14ac:dyDescent="0.25">
      <c r="D29" s="72"/>
      <c r="E29" s="9" t="s">
        <v>164</v>
      </c>
      <c r="F29" s="10"/>
      <c r="G29" s="13">
        <v>26</v>
      </c>
      <c r="H29" s="11">
        <v>23</v>
      </c>
      <c r="I29" s="1">
        <v>1</v>
      </c>
      <c r="J29" s="1">
        <v>1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2.88</v>
      </c>
      <c r="Q29" s="17">
        <v>4.16</v>
      </c>
    </row>
    <row r="30" spans="4:17" x14ac:dyDescent="0.25">
      <c r="D30" s="72"/>
      <c r="E30" s="9" t="s">
        <v>165</v>
      </c>
      <c r="F30" s="10"/>
      <c r="G30" s="13">
        <v>15</v>
      </c>
      <c r="H30" s="11">
        <v>13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</v>
      </c>
      <c r="P30" s="18">
        <v>2.21</v>
      </c>
      <c r="Q30" s="17">
        <v>2.0099999999999998</v>
      </c>
    </row>
    <row r="31" spans="4:17" x14ac:dyDescent="0.25">
      <c r="D31" s="72"/>
      <c r="E31" s="9" t="s">
        <v>166</v>
      </c>
      <c r="F31" s="10"/>
      <c r="G31" s="13">
        <v>14</v>
      </c>
      <c r="H31" s="11">
        <v>12</v>
      </c>
      <c r="I31" s="1">
        <v>0</v>
      </c>
      <c r="J31" s="1">
        <v>2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2.57</v>
      </c>
      <c r="Q31" s="17">
        <v>3.18</v>
      </c>
    </row>
    <row r="32" spans="4:17" x14ac:dyDescent="0.25">
      <c r="D32" s="72"/>
      <c r="E32" s="9" t="s">
        <v>167</v>
      </c>
      <c r="F32" s="10"/>
      <c r="G32" s="13">
        <v>9</v>
      </c>
      <c r="H32" s="11">
        <v>7</v>
      </c>
      <c r="I32" s="1">
        <v>1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3</v>
      </c>
      <c r="Q32" s="17">
        <v>2.92</v>
      </c>
    </row>
    <row r="33" spans="4:17" x14ac:dyDescent="0.25">
      <c r="D33" s="71" t="s">
        <v>168</v>
      </c>
      <c r="E33" s="12" t="s">
        <v>169</v>
      </c>
      <c r="F33" s="7"/>
      <c r="G33" s="14">
        <v>59</v>
      </c>
      <c r="H33" s="8">
        <v>44</v>
      </c>
      <c r="I33" s="2">
        <v>6</v>
      </c>
      <c r="J33" s="2">
        <v>7</v>
      </c>
      <c r="K33" s="2">
        <v>1</v>
      </c>
      <c r="L33" s="2">
        <v>0</v>
      </c>
      <c r="M33" s="2">
        <v>0</v>
      </c>
      <c r="N33" s="2">
        <v>0</v>
      </c>
      <c r="O33" s="2">
        <v>1</v>
      </c>
      <c r="P33" s="22">
        <v>3.41</v>
      </c>
      <c r="Q33" s="21">
        <v>3.83</v>
      </c>
    </row>
    <row r="34" spans="4:17" x14ac:dyDescent="0.25">
      <c r="D34" s="72"/>
      <c r="E34" s="9" t="s">
        <v>170</v>
      </c>
      <c r="F34" s="10"/>
      <c r="G34" s="13">
        <v>30</v>
      </c>
      <c r="H34" s="11">
        <v>28</v>
      </c>
      <c r="I34" s="1">
        <v>2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1.49</v>
      </c>
    </row>
    <row r="35" spans="4:17" x14ac:dyDescent="0.25">
      <c r="D35" s="71" t="s">
        <v>171</v>
      </c>
      <c r="E35" s="12" t="s">
        <v>172</v>
      </c>
      <c r="F35" s="7"/>
      <c r="G35" s="14">
        <v>59</v>
      </c>
      <c r="H35" s="8">
        <v>44</v>
      </c>
      <c r="I35" s="2">
        <v>6</v>
      </c>
      <c r="J35" s="2">
        <v>7</v>
      </c>
      <c r="K35" s="2">
        <v>1</v>
      </c>
      <c r="L35" s="2">
        <v>0</v>
      </c>
      <c r="M35" s="2">
        <v>0</v>
      </c>
      <c r="N35" s="2">
        <v>0</v>
      </c>
      <c r="O35" s="2">
        <v>1</v>
      </c>
      <c r="P35" s="22">
        <v>3.41</v>
      </c>
      <c r="Q35" s="21">
        <v>3.83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4</v>
      </c>
      <c r="H37" s="11">
        <v>1</v>
      </c>
      <c r="I37" s="1">
        <v>3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4</v>
      </c>
      <c r="Q37" s="17">
        <v>2</v>
      </c>
    </row>
    <row r="38" spans="4:17" x14ac:dyDescent="0.25">
      <c r="D38" s="72"/>
      <c r="E38" s="9" t="s">
        <v>163</v>
      </c>
      <c r="F38" s="10"/>
      <c r="G38" s="13">
        <v>10</v>
      </c>
      <c r="H38" s="11">
        <v>5</v>
      </c>
      <c r="I38" s="1">
        <v>2</v>
      </c>
      <c r="J38" s="1">
        <v>3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5.2</v>
      </c>
      <c r="Q38" s="17">
        <v>4.18</v>
      </c>
    </row>
    <row r="39" spans="4:17" x14ac:dyDescent="0.25">
      <c r="D39" s="72"/>
      <c r="E39" s="9" t="s">
        <v>164</v>
      </c>
      <c r="F39" s="10"/>
      <c r="G39" s="13">
        <v>15</v>
      </c>
      <c r="H39" s="11">
        <v>13</v>
      </c>
      <c r="I39" s="1">
        <v>0</v>
      </c>
      <c r="J39" s="1">
        <v>1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8">
        <v>3.6</v>
      </c>
      <c r="Q39" s="17">
        <v>5.33</v>
      </c>
    </row>
    <row r="40" spans="4:17" x14ac:dyDescent="0.25">
      <c r="D40" s="72"/>
      <c r="E40" s="9" t="s">
        <v>165</v>
      </c>
      <c r="F40" s="10"/>
      <c r="G40" s="13">
        <v>11</v>
      </c>
      <c r="H40" s="11">
        <v>10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</v>
      </c>
      <c r="P40" s="18">
        <v>1.9</v>
      </c>
      <c r="Q40" s="17">
        <v>1.29</v>
      </c>
    </row>
    <row r="41" spans="4:17" x14ac:dyDescent="0.25">
      <c r="D41" s="72"/>
      <c r="E41" s="9" t="s">
        <v>166</v>
      </c>
      <c r="F41" s="10"/>
      <c r="G41" s="13">
        <v>12</v>
      </c>
      <c r="H41" s="11">
        <v>10</v>
      </c>
      <c r="I41" s="1">
        <v>0</v>
      </c>
      <c r="J41" s="1">
        <v>2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2.75</v>
      </c>
      <c r="Q41" s="17">
        <v>3.41</v>
      </c>
    </row>
    <row r="42" spans="4:17" x14ac:dyDescent="0.25">
      <c r="D42" s="72"/>
      <c r="E42" s="9" t="s">
        <v>167</v>
      </c>
      <c r="F42" s="10"/>
      <c r="G42" s="13">
        <v>7</v>
      </c>
      <c r="H42" s="11">
        <v>5</v>
      </c>
      <c r="I42" s="1">
        <v>1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3.43</v>
      </c>
      <c r="Q42" s="17">
        <v>3.21</v>
      </c>
    </row>
    <row r="43" spans="4:17" x14ac:dyDescent="0.25">
      <c r="D43" s="72"/>
      <c r="E43" s="9" t="s">
        <v>173</v>
      </c>
      <c r="F43" s="10"/>
      <c r="G43" s="13">
        <v>30</v>
      </c>
      <c r="H43" s="11">
        <v>28</v>
      </c>
      <c r="I43" s="1">
        <v>2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1.49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2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4</v>
      </c>
      <c r="H45" s="11">
        <v>4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2.25</v>
      </c>
      <c r="Q45" s="17">
        <v>0.96</v>
      </c>
    </row>
    <row r="46" spans="4:17" x14ac:dyDescent="0.25">
      <c r="D46" s="72"/>
      <c r="E46" s="9" t="s">
        <v>163</v>
      </c>
      <c r="F46" s="10"/>
      <c r="G46" s="13">
        <v>6</v>
      </c>
      <c r="H46" s="11">
        <v>6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1.67</v>
      </c>
      <c r="Q46" s="17">
        <v>0.82</v>
      </c>
    </row>
    <row r="47" spans="4:17" x14ac:dyDescent="0.25">
      <c r="D47" s="72"/>
      <c r="E47" s="9" t="s">
        <v>164</v>
      </c>
      <c r="F47" s="10"/>
      <c r="G47" s="13">
        <v>11</v>
      </c>
      <c r="H47" s="11">
        <v>10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1.91</v>
      </c>
      <c r="Q47" s="17">
        <v>1.3</v>
      </c>
    </row>
    <row r="48" spans="4:17" x14ac:dyDescent="0.25">
      <c r="D48" s="72"/>
      <c r="E48" s="9" t="s">
        <v>165</v>
      </c>
      <c r="F48" s="10"/>
      <c r="G48" s="13">
        <v>4</v>
      </c>
      <c r="H48" s="11">
        <v>3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3</v>
      </c>
      <c r="Q48" s="17">
        <v>3.37</v>
      </c>
    </row>
    <row r="49" spans="4:17" x14ac:dyDescent="0.25">
      <c r="D49" s="72"/>
      <c r="E49" s="9" t="s">
        <v>166</v>
      </c>
      <c r="F49" s="10"/>
      <c r="G49" s="13">
        <v>2</v>
      </c>
      <c r="H49" s="11">
        <v>2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1.5</v>
      </c>
      <c r="Q49" s="17">
        <v>0.71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2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1.5</v>
      </c>
      <c r="Q50" s="17">
        <v>0.71</v>
      </c>
    </row>
    <row r="51" spans="4:17" x14ac:dyDescent="0.25">
      <c r="D51" s="71" t="s">
        <v>174</v>
      </c>
      <c r="E51" s="12" t="s">
        <v>175</v>
      </c>
      <c r="F51" s="7"/>
      <c r="G51" s="14">
        <v>9</v>
      </c>
      <c r="H51" s="8">
        <v>7</v>
      </c>
      <c r="I51" s="2">
        <v>1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2.89</v>
      </c>
      <c r="Q51" s="21">
        <v>2.98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4</v>
      </c>
      <c r="H53" s="11">
        <v>3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2.25</v>
      </c>
      <c r="Q53" s="17">
        <v>1.89</v>
      </c>
    </row>
    <row r="54" spans="4:17" x14ac:dyDescent="0.25">
      <c r="D54" s="72"/>
      <c r="E54" s="9" t="s">
        <v>178</v>
      </c>
      <c r="F54" s="10"/>
      <c r="G54" s="13">
        <v>5</v>
      </c>
      <c r="H54" s="11">
        <v>4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3.4</v>
      </c>
      <c r="Q54" s="17">
        <v>3.78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58</v>
      </c>
      <c r="H56" s="11">
        <v>47</v>
      </c>
      <c r="I56" s="1">
        <v>4</v>
      </c>
      <c r="J56" s="1">
        <v>5</v>
      </c>
      <c r="K56" s="1">
        <v>1</v>
      </c>
      <c r="L56" s="1">
        <v>0</v>
      </c>
      <c r="M56" s="1">
        <v>0</v>
      </c>
      <c r="N56" s="1">
        <v>0</v>
      </c>
      <c r="O56" s="1">
        <v>1</v>
      </c>
      <c r="P56" s="18">
        <v>3.07</v>
      </c>
      <c r="Q56" s="17">
        <v>3.64</v>
      </c>
    </row>
    <row r="57" spans="4:17" x14ac:dyDescent="0.25">
      <c r="D57" s="72"/>
      <c r="E57" s="9" t="s">
        <v>181</v>
      </c>
      <c r="F57" s="10"/>
      <c r="G57" s="13">
        <v>9</v>
      </c>
      <c r="H57" s="11">
        <v>7</v>
      </c>
      <c r="I57" s="1">
        <v>0</v>
      </c>
      <c r="J57" s="1">
        <v>1</v>
      </c>
      <c r="K57" s="1">
        <v>1</v>
      </c>
      <c r="L57" s="1">
        <v>0</v>
      </c>
      <c r="M57" s="1">
        <v>0</v>
      </c>
      <c r="N57" s="1">
        <v>0</v>
      </c>
      <c r="O57" s="1">
        <v>0</v>
      </c>
      <c r="P57" s="18">
        <v>5.44</v>
      </c>
      <c r="Q57" s="17">
        <v>6.41</v>
      </c>
    </row>
    <row r="58" spans="4:17" x14ac:dyDescent="0.25">
      <c r="D58" s="72"/>
      <c r="E58" s="9" t="s">
        <v>182</v>
      </c>
      <c r="F58" s="10"/>
      <c r="G58" s="13">
        <v>7</v>
      </c>
      <c r="H58" s="11">
        <v>6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2.71</v>
      </c>
      <c r="Q58" s="17">
        <v>3.3</v>
      </c>
    </row>
    <row r="59" spans="4:17" x14ac:dyDescent="0.25">
      <c r="D59" s="72"/>
      <c r="E59" s="9" t="s">
        <v>183</v>
      </c>
      <c r="F59" s="10"/>
      <c r="G59" s="13">
        <v>26</v>
      </c>
      <c r="H59" s="11">
        <v>19</v>
      </c>
      <c r="I59" s="1">
        <v>3</v>
      </c>
      <c r="J59" s="1">
        <v>3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3.2</v>
      </c>
      <c r="Q59" s="17">
        <v>3.19</v>
      </c>
    </row>
    <row r="60" spans="4:17" x14ac:dyDescent="0.25">
      <c r="D60" s="72"/>
      <c r="E60" s="9" t="s">
        <v>184</v>
      </c>
      <c r="F60" s="10"/>
      <c r="G60" s="13">
        <v>8</v>
      </c>
      <c r="H60" s="11">
        <v>7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1.75</v>
      </c>
      <c r="Q60" s="17">
        <v>1.39</v>
      </c>
    </row>
    <row r="61" spans="4:17" x14ac:dyDescent="0.25">
      <c r="D61" s="72"/>
      <c r="E61" s="9" t="s">
        <v>185</v>
      </c>
      <c r="F61" s="10"/>
      <c r="G61" s="13">
        <v>8</v>
      </c>
      <c r="H61" s="11">
        <v>8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1.63</v>
      </c>
      <c r="Q61" s="17">
        <v>1.06</v>
      </c>
    </row>
    <row r="62" spans="4:17" x14ac:dyDescent="0.25">
      <c r="D62" s="72"/>
      <c r="E62" s="9" t="s">
        <v>186</v>
      </c>
      <c r="F62" s="10"/>
      <c r="G62" s="13">
        <v>22</v>
      </c>
      <c r="H62" s="11">
        <v>18</v>
      </c>
      <c r="I62" s="1">
        <v>3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2.59</v>
      </c>
      <c r="Q62" s="17">
        <v>2.4</v>
      </c>
    </row>
    <row r="63" spans="4:17" x14ac:dyDescent="0.25">
      <c r="D63" s="72"/>
      <c r="E63" s="9" t="s">
        <v>187</v>
      </c>
      <c r="F63" s="10"/>
      <c r="G63" s="13">
        <v>6</v>
      </c>
      <c r="H63" s="11">
        <v>5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2.67</v>
      </c>
      <c r="Q63" s="17">
        <v>2.73</v>
      </c>
    </row>
    <row r="64" spans="4:17" x14ac:dyDescent="0.25">
      <c r="D64" s="72"/>
      <c r="E64" s="9" t="s">
        <v>188</v>
      </c>
      <c r="F64" s="10"/>
      <c r="G64" s="13">
        <v>5</v>
      </c>
      <c r="H64" s="11">
        <v>5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1.4</v>
      </c>
      <c r="Q64" s="17">
        <v>0.55000000000000004</v>
      </c>
    </row>
    <row r="65" spans="4:17" x14ac:dyDescent="0.25">
      <c r="D65" s="72"/>
      <c r="E65" s="9" t="s">
        <v>189</v>
      </c>
      <c r="F65" s="10"/>
      <c r="G65" s="13">
        <v>4</v>
      </c>
      <c r="H65" s="11">
        <v>2</v>
      </c>
      <c r="I65" s="1">
        <v>2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3.25</v>
      </c>
      <c r="Q65" s="17">
        <v>2.06</v>
      </c>
    </row>
    <row r="66" spans="4:17" x14ac:dyDescent="0.25">
      <c r="D66" s="72"/>
      <c r="E66" s="9" t="s">
        <v>190</v>
      </c>
      <c r="F66" s="10"/>
      <c r="G66" s="13">
        <v>7</v>
      </c>
      <c r="H66" s="11">
        <v>6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3</v>
      </c>
      <c r="Q66" s="17">
        <v>3.16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&amp;CN(19)</oddFooter>
  </headerFooter>
  <rowBreaks count="1" manualBreakCount="1">
    <brk id="6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HYPERLINK("#'目次'!B26", "[20]")</f>
        <v>[20]</v>
      </c>
      <c r="C4" s="23" t="s">
        <v>408</v>
      </c>
    </row>
    <row r="5" spans="2:17" x14ac:dyDescent="0.25">
      <c r="C5" s="23" t="s">
        <v>409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&amp;CN(20)</oddFooter>
  </headerFooter>
  <rowBreaks count="1" manualBreakCount="1">
    <brk id="6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HYPERLINK("#'目次'!B27", "[21]")</f>
        <v>[21]</v>
      </c>
      <c r="C4" s="23" t="s">
        <v>412</v>
      </c>
    </row>
    <row r="5" spans="2:17" x14ac:dyDescent="0.25">
      <c r="C5" s="23" t="s">
        <v>413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12</v>
      </c>
      <c r="H10" s="3">
        <v>11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1.42</v>
      </c>
      <c r="Q10" s="42">
        <v>1.1599999999999999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5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7</v>
      </c>
      <c r="H13" s="11">
        <v>7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1.1399999999999999</v>
      </c>
      <c r="Q13" s="17">
        <v>0.38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3</v>
      </c>
      <c r="H15" s="11">
        <v>3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5</v>
      </c>
      <c r="H19" s="8">
        <v>4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1.73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3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1.33</v>
      </c>
      <c r="Q20" s="17">
        <v>0.57999999999999996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1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3</v>
      </c>
      <c r="Q21" s="17">
        <v>2.83</v>
      </c>
    </row>
    <row r="22" spans="4:17" x14ac:dyDescent="0.25">
      <c r="D22" s="72"/>
      <c r="E22" s="9" t="s">
        <v>156</v>
      </c>
      <c r="F22" s="10"/>
      <c r="G22" s="13">
        <v>6</v>
      </c>
      <c r="H22" s="11">
        <v>6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5</v>
      </c>
      <c r="H23" s="11">
        <v>5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3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1.33</v>
      </c>
      <c r="Q27" s="17">
        <v>0.57999999999999996</v>
      </c>
    </row>
    <row r="28" spans="4:17" x14ac:dyDescent="0.25">
      <c r="D28" s="72"/>
      <c r="E28" s="9" t="s">
        <v>163</v>
      </c>
      <c r="F28" s="10"/>
      <c r="G28" s="13">
        <v>3</v>
      </c>
      <c r="H28" s="11">
        <v>3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3</v>
      </c>
      <c r="H29" s="11">
        <v>3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2</v>
      </c>
      <c r="H32" s="11">
        <v>1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3</v>
      </c>
      <c r="Q32" s="17">
        <v>2.83</v>
      </c>
    </row>
    <row r="33" spans="4:17" x14ac:dyDescent="0.25">
      <c r="D33" s="71" t="s">
        <v>168</v>
      </c>
      <c r="E33" s="12" t="s">
        <v>169</v>
      </c>
      <c r="F33" s="7"/>
      <c r="G33" s="14">
        <v>6</v>
      </c>
      <c r="H33" s="8">
        <v>5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1.67</v>
      </c>
      <c r="Q33" s="21">
        <v>1.63</v>
      </c>
    </row>
    <row r="34" spans="4:17" x14ac:dyDescent="0.25">
      <c r="D34" s="72"/>
      <c r="E34" s="9" t="s">
        <v>170</v>
      </c>
      <c r="F34" s="10"/>
      <c r="G34" s="13">
        <v>6</v>
      </c>
      <c r="H34" s="11">
        <v>6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1.17</v>
      </c>
      <c r="Q34" s="17">
        <v>0.41</v>
      </c>
    </row>
    <row r="35" spans="4:17" x14ac:dyDescent="0.25">
      <c r="D35" s="71" t="s">
        <v>171</v>
      </c>
      <c r="E35" s="12" t="s">
        <v>172</v>
      </c>
      <c r="F35" s="7"/>
      <c r="G35" s="14">
        <v>6</v>
      </c>
      <c r="H35" s="8">
        <v>5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1.67</v>
      </c>
      <c r="Q35" s="21">
        <v>1.63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3</v>
      </c>
      <c r="H38" s="11">
        <v>3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5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6</v>
      </c>
      <c r="H43" s="11">
        <v>6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1.17</v>
      </c>
      <c r="Q43" s="17">
        <v>0.41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3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1.33</v>
      </c>
      <c r="Q45" s="17">
        <v>0.57999999999999996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8</v>
      </c>
      <c r="H56" s="11">
        <v>8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1.1299999999999999</v>
      </c>
      <c r="Q56" s="17">
        <v>0.35</v>
      </c>
    </row>
    <row r="57" spans="4:17" x14ac:dyDescent="0.25">
      <c r="D57" s="72"/>
      <c r="E57" s="9" t="s">
        <v>181</v>
      </c>
      <c r="F57" s="10"/>
      <c r="G57" s="13">
        <v>2</v>
      </c>
      <c r="H57" s="11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2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3</v>
      </c>
      <c r="H61" s="11">
        <v>3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2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2.33</v>
      </c>
      <c r="Q62" s="17">
        <v>2.31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1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1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3</v>
      </c>
      <c r="Q66" s="17">
        <v>2.83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&amp;CN(21)</oddFooter>
  </headerFooter>
  <rowBreaks count="1" manualBreakCount="1">
    <brk id="6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HYPERLINK("#'目次'!B28", "[22]")</f>
        <v>[22]</v>
      </c>
      <c r="C4" s="23" t="s">
        <v>416</v>
      </c>
    </row>
    <row r="5" spans="2:17" x14ac:dyDescent="0.25">
      <c r="C5" s="23" t="s">
        <v>417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1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2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3</v>
      </c>
      <c r="H32" s="11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1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&amp;CN(22)</oddFooter>
  </headerFooter>
  <rowBreaks count="1" manualBreakCount="1">
    <brk id="6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HYPERLINK("#'目次'!B29", "[23]")</f>
        <v>[23]</v>
      </c>
      <c r="C4" s="23" t="s">
        <v>420</v>
      </c>
    </row>
    <row r="5" spans="2:17" x14ac:dyDescent="0.25">
      <c r="C5" s="23" t="s">
        <v>421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38</v>
      </c>
      <c r="H10" s="3">
        <v>28</v>
      </c>
      <c r="I10" s="3">
        <v>4</v>
      </c>
      <c r="J10" s="3">
        <v>4</v>
      </c>
      <c r="K10" s="3">
        <v>1</v>
      </c>
      <c r="L10" s="3">
        <v>0</v>
      </c>
      <c r="M10" s="3">
        <v>0</v>
      </c>
      <c r="N10" s="3">
        <v>0</v>
      </c>
      <c r="O10" s="3">
        <v>1</v>
      </c>
      <c r="P10" s="41">
        <v>3.49</v>
      </c>
      <c r="Q10" s="42">
        <v>4.05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6</v>
      </c>
      <c r="H12" s="11">
        <v>4</v>
      </c>
      <c r="I12" s="1">
        <v>1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3.83</v>
      </c>
      <c r="Q12" s="17">
        <v>4.26</v>
      </c>
    </row>
    <row r="13" spans="2:17" x14ac:dyDescent="0.25">
      <c r="D13" s="72"/>
      <c r="E13" s="9" t="s">
        <v>146</v>
      </c>
      <c r="F13" s="10"/>
      <c r="G13" s="13">
        <v>10</v>
      </c>
      <c r="H13" s="11">
        <v>9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1.8</v>
      </c>
      <c r="Q13" s="17">
        <v>1.32</v>
      </c>
    </row>
    <row r="14" spans="2:17" x14ac:dyDescent="0.25">
      <c r="D14" s="72"/>
      <c r="E14" s="9" t="s">
        <v>147</v>
      </c>
      <c r="F14" s="10"/>
      <c r="G14" s="13">
        <v>7</v>
      </c>
      <c r="H14" s="11">
        <v>5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2</v>
      </c>
      <c r="Q14" s="17">
        <v>1.55</v>
      </c>
    </row>
    <row r="15" spans="2:17" x14ac:dyDescent="0.25">
      <c r="D15" s="72"/>
      <c r="E15" s="9" t="s">
        <v>148</v>
      </c>
      <c r="F15" s="10"/>
      <c r="G15" s="13">
        <v>3</v>
      </c>
      <c r="H15" s="11">
        <v>2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2.33</v>
      </c>
      <c r="Q15" s="17">
        <v>2.31</v>
      </c>
    </row>
    <row r="16" spans="2:17" x14ac:dyDescent="0.25">
      <c r="D16" s="72"/>
      <c r="E16" s="9" t="s">
        <v>149</v>
      </c>
      <c r="F16" s="10"/>
      <c r="G16" s="13">
        <v>4</v>
      </c>
      <c r="H16" s="11">
        <v>3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4.25</v>
      </c>
      <c r="Q16" s="17">
        <v>3.86</v>
      </c>
    </row>
    <row r="17" spans="4:17" x14ac:dyDescent="0.25">
      <c r="D17" s="72"/>
      <c r="E17" s="9" t="s">
        <v>150</v>
      </c>
      <c r="F17" s="10"/>
      <c r="G17" s="13">
        <v>4</v>
      </c>
      <c r="H17" s="11">
        <v>2</v>
      </c>
      <c r="I17" s="1">
        <v>0</v>
      </c>
      <c r="J17" s="1">
        <v>1</v>
      </c>
      <c r="K17" s="1">
        <v>1</v>
      </c>
      <c r="L17" s="1">
        <v>0</v>
      </c>
      <c r="M17" s="1">
        <v>0</v>
      </c>
      <c r="N17" s="1">
        <v>0</v>
      </c>
      <c r="O17" s="1">
        <v>0</v>
      </c>
      <c r="P17" s="18">
        <v>9.25</v>
      </c>
      <c r="Q17" s="17">
        <v>7.8</v>
      </c>
    </row>
    <row r="18" spans="4:17" x14ac:dyDescent="0.25">
      <c r="D18" s="72"/>
      <c r="E18" s="9" t="s">
        <v>151</v>
      </c>
      <c r="F18" s="10"/>
      <c r="G18" s="13">
        <v>4</v>
      </c>
      <c r="H18" s="11">
        <v>3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3.75</v>
      </c>
      <c r="Q18" s="17">
        <v>4.1900000000000004</v>
      </c>
    </row>
    <row r="19" spans="4:17" x14ac:dyDescent="0.25">
      <c r="D19" s="71" t="s">
        <v>152</v>
      </c>
      <c r="E19" s="12" t="s">
        <v>153</v>
      </c>
      <c r="F19" s="7"/>
      <c r="G19" s="14">
        <v>12</v>
      </c>
      <c r="H19" s="8">
        <v>9</v>
      </c>
      <c r="I19" s="2">
        <v>1</v>
      </c>
      <c r="J19" s="2">
        <v>2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3.08</v>
      </c>
      <c r="Q19" s="21">
        <v>3.42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12</v>
      </c>
      <c r="H21" s="11">
        <v>9</v>
      </c>
      <c r="I21" s="1">
        <v>1</v>
      </c>
      <c r="J21" s="1">
        <v>2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3.08</v>
      </c>
      <c r="Q21" s="17">
        <v>3.42</v>
      </c>
    </row>
    <row r="22" spans="4:17" x14ac:dyDescent="0.25">
      <c r="D22" s="72"/>
      <c r="E22" s="9" t="s">
        <v>156</v>
      </c>
      <c r="F22" s="10"/>
      <c r="G22" s="13">
        <v>21</v>
      </c>
      <c r="H22" s="11">
        <v>15</v>
      </c>
      <c r="I22" s="1">
        <v>3</v>
      </c>
      <c r="J22" s="1">
        <v>2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8">
        <v>4.1399999999999997</v>
      </c>
      <c r="Q22" s="17">
        <v>4.6399999999999997</v>
      </c>
    </row>
    <row r="23" spans="4:17" x14ac:dyDescent="0.25">
      <c r="D23" s="72"/>
      <c r="E23" s="9" t="s">
        <v>157</v>
      </c>
      <c r="F23" s="10"/>
      <c r="G23" s="13">
        <v>17</v>
      </c>
      <c r="H23" s="11">
        <v>12</v>
      </c>
      <c r="I23" s="1">
        <v>3</v>
      </c>
      <c r="J23" s="1">
        <v>1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8">
        <v>4.18</v>
      </c>
      <c r="Q23" s="17">
        <v>4.88</v>
      </c>
    </row>
    <row r="24" spans="4:17" x14ac:dyDescent="0.25">
      <c r="D24" s="72"/>
      <c r="E24" s="9" t="s">
        <v>158</v>
      </c>
      <c r="F24" s="10"/>
      <c r="G24" s="13">
        <v>4</v>
      </c>
      <c r="H24" s="11">
        <v>3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4</v>
      </c>
      <c r="Q24" s="17">
        <v>4.08</v>
      </c>
    </row>
    <row r="25" spans="4:17" x14ac:dyDescent="0.25">
      <c r="D25" s="72"/>
      <c r="E25" s="9" t="s">
        <v>159</v>
      </c>
      <c r="F25" s="10"/>
      <c r="G25" s="13">
        <v>5</v>
      </c>
      <c r="H25" s="11">
        <v>4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1.25</v>
      </c>
      <c r="Q25" s="17">
        <v>0.5</v>
      </c>
    </row>
    <row r="26" spans="4:17" x14ac:dyDescent="0.25">
      <c r="D26" s="71" t="s">
        <v>160</v>
      </c>
      <c r="E26" s="12" t="s">
        <v>161</v>
      </c>
      <c r="F26" s="7"/>
      <c r="G26" s="14">
        <v>3</v>
      </c>
      <c r="H26" s="8">
        <v>3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1.33</v>
      </c>
      <c r="Q26" s="21">
        <v>0.57999999999999996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2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4.67</v>
      </c>
      <c r="Q27" s="17">
        <v>4.7300000000000004</v>
      </c>
    </row>
    <row r="28" spans="4:17" x14ac:dyDescent="0.25">
      <c r="D28" s="72"/>
      <c r="E28" s="9" t="s">
        <v>163</v>
      </c>
      <c r="F28" s="10"/>
      <c r="G28" s="13">
        <v>8</v>
      </c>
      <c r="H28" s="11">
        <v>6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2.13</v>
      </c>
      <c r="Q28" s="17">
        <v>1.81</v>
      </c>
    </row>
    <row r="29" spans="4:17" x14ac:dyDescent="0.25">
      <c r="D29" s="72"/>
      <c r="E29" s="9" t="s">
        <v>164</v>
      </c>
      <c r="F29" s="10"/>
      <c r="G29" s="13">
        <v>10</v>
      </c>
      <c r="H29" s="11">
        <v>9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2.8</v>
      </c>
      <c r="Q29" s="17">
        <v>2.7</v>
      </c>
    </row>
    <row r="30" spans="4:17" x14ac:dyDescent="0.25">
      <c r="D30" s="72"/>
      <c r="E30" s="9" t="s">
        <v>165</v>
      </c>
      <c r="F30" s="10"/>
      <c r="G30" s="13">
        <v>5</v>
      </c>
      <c r="H30" s="11">
        <v>3</v>
      </c>
      <c r="I30" s="1">
        <v>1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3.8</v>
      </c>
      <c r="Q30" s="17">
        <v>3.83</v>
      </c>
    </row>
    <row r="31" spans="4:17" x14ac:dyDescent="0.25">
      <c r="D31" s="72"/>
      <c r="E31" s="9" t="s">
        <v>166</v>
      </c>
      <c r="F31" s="10"/>
      <c r="G31" s="13">
        <v>5</v>
      </c>
      <c r="H31" s="11">
        <v>3</v>
      </c>
      <c r="I31" s="1">
        <v>0</v>
      </c>
      <c r="J31" s="1">
        <v>1</v>
      </c>
      <c r="K31" s="1">
        <v>1</v>
      </c>
      <c r="L31" s="1">
        <v>0</v>
      </c>
      <c r="M31" s="1">
        <v>0</v>
      </c>
      <c r="N31" s="1">
        <v>0</v>
      </c>
      <c r="O31" s="1">
        <v>0</v>
      </c>
      <c r="P31" s="18">
        <v>7.4</v>
      </c>
      <c r="Q31" s="17">
        <v>8.35</v>
      </c>
    </row>
    <row r="32" spans="4:17" x14ac:dyDescent="0.25">
      <c r="D32" s="72"/>
      <c r="E32" s="9" t="s">
        <v>167</v>
      </c>
      <c r="F32" s="10"/>
      <c r="G32" s="13">
        <v>4</v>
      </c>
      <c r="H32" s="11">
        <v>2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3.33</v>
      </c>
      <c r="Q32" s="17">
        <v>1.53</v>
      </c>
    </row>
    <row r="33" spans="4:17" x14ac:dyDescent="0.25">
      <c r="D33" s="71" t="s">
        <v>168</v>
      </c>
      <c r="E33" s="12" t="s">
        <v>169</v>
      </c>
      <c r="F33" s="7"/>
      <c r="G33" s="14">
        <v>20</v>
      </c>
      <c r="H33" s="8">
        <v>16</v>
      </c>
      <c r="I33" s="2">
        <v>2</v>
      </c>
      <c r="J33" s="2">
        <v>1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3.3</v>
      </c>
      <c r="Q33" s="21">
        <v>4.51</v>
      </c>
    </row>
    <row r="34" spans="4:17" x14ac:dyDescent="0.25">
      <c r="D34" s="72"/>
      <c r="E34" s="9" t="s">
        <v>170</v>
      </c>
      <c r="F34" s="10"/>
      <c r="G34" s="13">
        <v>18</v>
      </c>
      <c r="H34" s="11">
        <v>12</v>
      </c>
      <c r="I34" s="1">
        <v>2</v>
      </c>
      <c r="J34" s="1">
        <v>3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3.71</v>
      </c>
      <c r="Q34" s="17">
        <v>3.57</v>
      </c>
    </row>
    <row r="35" spans="4:17" x14ac:dyDescent="0.25">
      <c r="D35" s="71" t="s">
        <v>171</v>
      </c>
      <c r="E35" s="12" t="s">
        <v>172</v>
      </c>
      <c r="F35" s="7"/>
      <c r="G35" s="14">
        <v>20</v>
      </c>
      <c r="H35" s="8">
        <v>16</v>
      </c>
      <c r="I35" s="2">
        <v>2</v>
      </c>
      <c r="J35" s="2">
        <v>1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3.3</v>
      </c>
      <c r="Q35" s="21">
        <v>4.51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1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10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5</v>
      </c>
      <c r="H38" s="11">
        <v>5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1.2</v>
      </c>
      <c r="Q38" s="17">
        <v>0.45</v>
      </c>
    </row>
    <row r="39" spans="4:17" x14ac:dyDescent="0.25">
      <c r="D39" s="72"/>
      <c r="E39" s="9" t="s">
        <v>164</v>
      </c>
      <c r="F39" s="10"/>
      <c r="G39" s="13">
        <v>6</v>
      </c>
      <c r="H39" s="11">
        <v>6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2.17</v>
      </c>
      <c r="Q39" s="17">
        <v>1.17</v>
      </c>
    </row>
    <row r="40" spans="4:17" x14ac:dyDescent="0.25">
      <c r="D40" s="72"/>
      <c r="E40" s="9" t="s">
        <v>165</v>
      </c>
      <c r="F40" s="10"/>
      <c r="G40" s="13">
        <v>2</v>
      </c>
      <c r="H40" s="11">
        <v>1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3</v>
      </c>
      <c r="Q40" s="17">
        <v>2.83</v>
      </c>
    </row>
    <row r="41" spans="4:17" x14ac:dyDescent="0.25">
      <c r="D41" s="72"/>
      <c r="E41" s="9" t="s">
        <v>166</v>
      </c>
      <c r="F41" s="10"/>
      <c r="G41" s="13">
        <v>3</v>
      </c>
      <c r="H41" s="11">
        <v>2</v>
      </c>
      <c r="I41" s="1">
        <v>0</v>
      </c>
      <c r="J41" s="1">
        <v>0</v>
      </c>
      <c r="K41" s="1">
        <v>1</v>
      </c>
      <c r="L41" s="1">
        <v>0</v>
      </c>
      <c r="M41" s="1">
        <v>0</v>
      </c>
      <c r="N41" s="1">
        <v>0</v>
      </c>
      <c r="O41" s="1">
        <v>0</v>
      </c>
      <c r="P41" s="18">
        <v>7.67</v>
      </c>
      <c r="Q41" s="17">
        <v>10.69</v>
      </c>
    </row>
    <row r="42" spans="4:17" x14ac:dyDescent="0.25">
      <c r="D42" s="72"/>
      <c r="E42" s="9" t="s">
        <v>167</v>
      </c>
      <c r="F42" s="10"/>
      <c r="G42" s="13">
        <v>2</v>
      </c>
      <c r="H42" s="11">
        <v>1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3.5</v>
      </c>
      <c r="Q42" s="17">
        <v>2.12</v>
      </c>
    </row>
    <row r="43" spans="4:17" x14ac:dyDescent="0.25">
      <c r="D43" s="72"/>
      <c r="E43" s="9" t="s">
        <v>173</v>
      </c>
      <c r="F43" s="10"/>
      <c r="G43" s="13">
        <v>18</v>
      </c>
      <c r="H43" s="11">
        <v>12</v>
      </c>
      <c r="I43" s="1">
        <v>2</v>
      </c>
      <c r="J43" s="1">
        <v>3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3.71</v>
      </c>
      <c r="Q43" s="17">
        <v>3.57</v>
      </c>
    </row>
    <row r="44" spans="4:17" x14ac:dyDescent="0.25">
      <c r="D44" s="72"/>
      <c r="E44" s="9" t="s">
        <v>161</v>
      </c>
      <c r="F44" s="10"/>
      <c r="G44" s="13">
        <v>2</v>
      </c>
      <c r="H44" s="1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1.5</v>
      </c>
      <c r="Q44" s="17">
        <v>0.71</v>
      </c>
    </row>
    <row r="45" spans="4:17" x14ac:dyDescent="0.25">
      <c r="D45" s="72"/>
      <c r="E45" s="9" t="s">
        <v>162</v>
      </c>
      <c r="F45" s="10"/>
      <c r="G45" s="13">
        <v>2</v>
      </c>
      <c r="H45" s="11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2</v>
      </c>
      <c r="Q45" s="17">
        <v>1.41</v>
      </c>
    </row>
    <row r="46" spans="4:17" x14ac:dyDescent="0.25">
      <c r="D46" s="72"/>
      <c r="E46" s="9" t="s">
        <v>163</v>
      </c>
      <c r="F46" s="10"/>
      <c r="G46" s="13">
        <v>3</v>
      </c>
      <c r="H46" s="11">
        <v>1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3.67</v>
      </c>
      <c r="Q46" s="17">
        <v>2.31</v>
      </c>
    </row>
    <row r="47" spans="4:17" x14ac:dyDescent="0.25">
      <c r="D47" s="72"/>
      <c r="E47" s="9" t="s">
        <v>164</v>
      </c>
      <c r="F47" s="10"/>
      <c r="G47" s="13">
        <v>4</v>
      </c>
      <c r="H47" s="11">
        <v>3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3.75</v>
      </c>
      <c r="Q47" s="17">
        <v>4.1900000000000004</v>
      </c>
    </row>
    <row r="48" spans="4:17" x14ac:dyDescent="0.25">
      <c r="D48" s="72"/>
      <c r="E48" s="9" t="s">
        <v>165</v>
      </c>
      <c r="F48" s="10"/>
      <c r="G48" s="13">
        <v>3</v>
      </c>
      <c r="H48" s="11">
        <v>2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4.33</v>
      </c>
      <c r="Q48" s="17">
        <v>4.93</v>
      </c>
    </row>
    <row r="49" spans="4:17" x14ac:dyDescent="0.25">
      <c r="D49" s="72"/>
      <c r="E49" s="9" t="s">
        <v>166</v>
      </c>
      <c r="F49" s="10"/>
      <c r="G49" s="13">
        <v>2</v>
      </c>
      <c r="H49" s="11">
        <v>1</v>
      </c>
      <c r="I49" s="1">
        <v>0</v>
      </c>
      <c r="J49" s="1">
        <v>1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7</v>
      </c>
      <c r="Q49" s="17">
        <v>7.07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3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6</v>
      </c>
      <c r="H51" s="8">
        <v>4</v>
      </c>
      <c r="I51" s="2">
        <v>2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3</v>
      </c>
      <c r="Q51" s="21">
        <v>1.67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2</v>
      </c>
      <c r="H53" s="11">
        <v>1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3.5</v>
      </c>
      <c r="Q53" s="17">
        <v>2.12</v>
      </c>
    </row>
    <row r="54" spans="4:17" x14ac:dyDescent="0.25">
      <c r="D54" s="72"/>
      <c r="E54" s="9" t="s">
        <v>178</v>
      </c>
      <c r="F54" s="10"/>
      <c r="G54" s="13">
        <v>3</v>
      </c>
      <c r="H54" s="11">
        <v>2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2.67</v>
      </c>
      <c r="Q54" s="17">
        <v>2.08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3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18</v>
      </c>
      <c r="H56" s="11">
        <v>16</v>
      </c>
      <c r="I56" s="1">
        <v>1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2.56</v>
      </c>
      <c r="Q56" s="17">
        <v>2.62</v>
      </c>
    </row>
    <row r="57" spans="4:17" x14ac:dyDescent="0.25">
      <c r="D57" s="72"/>
      <c r="E57" s="9" t="s">
        <v>181</v>
      </c>
      <c r="F57" s="10"/>
      <c r="G57" s="13">
        <v>4</v>
      </c>
      <c r="H57" s="11">
        <v>4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1.5</v>
      </c>
      <c r="Q57" s="17">
        <v>0.57999999999999996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11</v>
      </c>
      <c r="H59" s="11">
        <v>10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3</v>
      </c>
      <c r="Q59" s="17">
        <v>3.13</v>
      </c>
    </row>
    <row r="60" spans="4:17" x14ac:dyDescent="0.25">
      <c r="D60" s="72"/>
      <c r="E60" s="9" t="s">
        <v>184</v>
      </c>
      <c r="F60" s="10"/>
      <c r="G60" s="13">
        <v>2</v>
      </c>
      <c r="H60" s="11">
        <v>1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3</v>
      </c>
      <c r="Q60" s="17">
        <v>2.83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14</v>
      </c>
      <c r="H62" s="11">
        <v>8</v>
      </c>
      <c r="I62" s="1">
        <v>1</v>
      </c>
      <c r="J62" s="1">
        <v>3</v>
      </c>
      <c r="K62" s="1">
        <v>1</v>
      </c>
      <c r="L62" s="1">
        <v>0</v>
      </c>
      <c r="M62" s="1">
        <v>0</v>
      </c>
      <c r="N62" s="1">
        <v>0</v>
      </c>
      <c r="O62" s="1">
        <v>1</v>
      </c>
      <c r="P62" s="18">
        <v>5</v>
      </c>
      <c r="Q62" s="17">
        <v>5.87</v>
      </c>
    </row>
    <row r="63" spans="4:17" x14ac:dyDescent="0.25">
      <c r="D63" s="72"/>
      <c r="E63" s="9" t="s">
        <v>187</v>
      </c>
      <c r="F63" s="10"/>
      <c r="G63" s="13">
        <v>4</v>
      </c>
      <c r="H63" s="11">
        <v>1</v>
      </c>
      <c r="I63" s="1">
        <v>1</v>
      </c>
      <c r="J63" s="1">
        <v>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6.5</v>
      </c>
      <c r="Q63" s="17">
        <v>4.3600000000000003</v>
      </c>
    </row>
    <row r="64" spans="4:17" x14ac:dyDescent="0.25">
      <c r="D64" s="72"/>
      <c r="E64" s="9" t="s">
        <v>188</v>
      </c>
      <c r="F64" s="10"/>
      <c r="G64" s="13">
        <v>3</v>
      </c>
      <c r="H64" s="11">
        <v>3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4</v>
      </c>
      <c r="H65" s="11">
        <v>3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3.5</v>
      </c>
      <c r="Q65" s="17">
        <v>4.3600000000000003</v>
      </c>
    </row>
    <row r="66" spans="4:17" x14ac:dyDescent="0.25">
      <c r="D66" s="72"/>
      <c r="E66" s="9" t="s">
        <v>190</v>
      </c>
      <c r="F66" s="10"/>
      <c r="G66" s="13">
        <v>3</v>
      </c>
      <c r="H66" s="11">
        <v>1</v>
      </c>
      <c r="I66" s="1">
        <v>0</v>
      </c>
      <c r="J66" s="1">
        <v>0</v>
      </c>
      <c r="K66" s="1">
        <v>1</v>
      </c>
      <c r="L66" s="1">
        <v>0</v>
      </c>
      <c r="M66" s="1">
        <v>0</v>
      </c>
      <c r="N66" s="1">
        <v>0</v>
      </c>
      <c r="O66" s="1">
        <v>1</v>
      </c>
      <c r="P66" s="18">
        <v>11</v>
      </c>
      <c r="Q66" s="17">
        <v>12.73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&amp;CN(23)</oddFooter>
  </headerFooter>
  <rowBreaks count="1" manualBreakCount="1">
    <brk id="6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HYPERLINK("#'目次'!B30", "[24]")</f>
        <v>[24]</v>
      </c>
      <c r="C4" s="23" t="s">
        <v>424</v>
      </c>
    </row>
    <row r="5" spans="2:17" x14ac:dyDescent="0.25">
      <c r="C5" s="23" t="s">
        <v>425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30</v>
      </c>
      <c r="H10" s="3">
        <v>25</v>
      </c>
      <c r="I10" s="3">
        <v>4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2.5</v>
      </c>
      <c r="Q10" s="42">
        <v>2.2400000000000002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5</v>
      </c>
      <c r="H12" s="11">
        <v>4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2.6</v>
      </c>
      <c r="Q12" s="17">
        <v>1.67</v>
      </c>
    </row>
    <row r="13" spans="2:17" x14ac:dyDescent="0.25">
      <c r="D13" s="72"/>
      <c r="E13" s="9" t="s">
        <v>146</v>
      </c>
      <c r="F13" s="10"/>
      <c r="G13" s="13">
        <v>10</v>
      </c>
      <c r="H13" s="11">
        <v>9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2.1</v>
      </c>
      <c r="Q13" s="17">
        <v>1.52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4</v>
      </c>
      <c r="H15" s="11">
        <v>4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1.5</v>
      </c>
      <c r="Q15" s="17">
        <v>1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3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0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8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8</v>
      </c>
      <c r="H18" s="11">
        <v>6</v>
      </c>
      <c r="I18" s="1">
        <v>1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2.88</v>
      </c>
      <c r="Q18" s="17">
        <v>3.18</v>
      </c>
    </row>
    <row r="19" spans="4:17" x14ac:dyDescent="0.25">
      <c r="D19" s="71" t="s">
        <v>152</v>
      </c>
      <c r="E19" s="12" t="s">
        <v>153</v>
      </c>
      <c r="F19" s="7"/>
      <c r="G19" s="14">
        <v>11</v>
      </c>
      <c r="H19" s="8">
        <v>10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2.4500000000000002</v>
      </c>
      <c r="Q19" s="21">
        <v>2.62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3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1.33</v>
      </c>
      <c r="Q20" s="17">
        <v>0.57999999999999996</v>
      </c>
    </row>
    <row r="21" spans="4:17" x14ac:dyDescent="0.25">
      <c r="D21" s="72"/>
      <c r="E21" s="9" t="s">
        <v>155</v>
      </c>
      <c r="F21" s="10"/>
      <c r="G21" s="13">
        <v>8</v>
      </c>
      <c r="H21" s="11">
        <v>7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2.88</v>
      </c>
      <c r="Q21" s="17">
        <v>3</v>
      </c>
    </row>
    <row r="22" spans="4:17" x14ac:dyDescent="0.25">
      <c r="D22" s="72"/>
      <c r="E22" s="9" t="s">
        <v>156</v>
      </c>
      <c r="F22" s="10"/>
      <c r="G22" s="13">
        <v>18</v>
      </c>
      <c r="H22" s="11">
        <v>14</v>
      </c>
      <c r="I22" s="1">
        <v>4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2.61</v>
      </c>
      <c r="Q22" s="17">
        <v>2.09</v>
      </c>
    </row>
    <row r="23" spans="4:17" x14ac:dyDescent="0.25">
      <c r="D23" s="72"/>
      <c r="E23" s="9" t="s">
        <v>157</v>
      </c>
      <c r="F23" s="10"/>
      <c r="G23" s="13">
        <v>13</v>
      </c>
      <c r="H23" s="11">
        <v>10</v>
      </c>
      <c r="I23" s="1">
        <v>3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2.77</v>
      </c>
      <c r="Q23" s="17">
        <v>2.2400000000000002</v>
      </c>
    </row>
    <row r="24" spans="4:17" x14ac:dyDescent="0.25">
      <c r="D24" s="72"/>
      <c r="E24" s="9" t="s">
        <v>158</v>
      </c>
      <c r="F24" s="10"/>
      <c r="G24" s="13">
        <v>5</v>
      </c>
      <c r="H24" s="11">
        <v>4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2.2000000000000002</v>
      </c>
      <c r="Q24" s="17">
        <v>1.79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2</v>
      </c>
      <c r="H26" s="8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2.5</v>
      </c>
      <c r="Q26" s="21">
        <v>0.71</v>
      </c>
    </row>
    <row r="27" spans="4:17" x14ac:dyDescent="0.25">
      <c r="D27" s="72"/>
      <c r="E27" s="9" t="s">
        <v>162</v>
      </c>
      <c r="F27" s="10"/>
      <c r="G27" s="13">
        <v>7</v>
      </c>
      <c r="H27" s="11">
        <v>6</v>
      </c>
      <c r="I27" s="1">
        <v>1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2</v>
      </c>
      <c r="Q27" s="17">
        <v>1.83</v>
      </c>
    </row>
    <row r="28" spans="4:17" x14ac:dyDescent="0.25">
      <c r="D28" s="72"/>
      <c r="E28" s="9" t="s">
        <v>163</v>
      </c>
      <c r="F28" s="10"/>
      <c r="G28" s="13">
        <v>4</v>
      </c>
      <c r="H28" s="11">
        <v>2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4</v>
      </c>
      <c r="Q28" s="17">
        <v>3.16</v>
      </c>
    </row>
    <row r="29" spans="4:17" x14ac:dyDescent="0.25">
      <c r="D29" s="72"/>
      <c r="E29" s="9" t="s">
        <v>164</v>
      </c>
      <c r="F29" s="10"/>
      <c r="G29" s="13">
        <v>10</v>
      </c>
      <c r="H29" s="11">
        <v>9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1.9</v>
      </c>
      <c r="Q29" s="17">
        <v>1.37</v>
      </c>
    </row>
    <row r="30" spans="4:17" x14ac:dyDescent="0.25">
      <c r="D30" s="72"/>
      <c r="E30" s="9" t="s">
        <v>165</v>
      </c>
      <c r="F30" s="10"/>
      <c r="G30" s="13">
        <v>6</v>
      </c>
      <c r="H30" s="11">
        <v>5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3</v>
      </c>
      <c r="Q30" s="17">
        <v>3.52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3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21</v>
      </c>
      <c r="H33" s="8">
        <v>17</v>
      </c>
      <c r="I33" s="2">
        <v>3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2.67</v>
      </c>
      <c r="Q33" s="21">
        <v>2.2400000000000002</v>
      </c>
    </row>
    <row r="34" spans="4:17" x14ac:dyDescent="0.25">
      <c r="D34" s="72"/>
      <c r="E34" s="9" t="s">
        <v>170</v>
      </c>
      <c r="F34" s="10"/>
      <c r="G34" s="13">
        <v>9</v>
      </c>
      <c r="H34" s="11">
        <v>8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2.11</v>
      </c>
      <c r="Q34" s="17">
        <v>2.3199999999999998</v>
      </c>
    </row>
    <row r="35" spans="4:17" x14ac:dyDescent="0.25">
      <c r="D35" s="71" t="s">
        <v>171</v>
      </c>
      <c r="E35" s="12" t="s">
        <v>172</v>
      </c>
      <c r="F35" s="7"/>
      <c r="G35" s="14">
        <v>21</v>
      </c>
      <c r="H35" s="8">
        <v>17</v>
      </c>
      <c r="I35" s="2">
        <v>3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2.67</v>
      </c>
      <c r="Q35" s="21">
        <v>2.2400000000000002</v>
      </c>
    </row>
    <row r="36" spans="4:17" x14ac:dyDescent="0.25">
      <c r="D36" s="72"/>
      <c r="E36" s="9" t="s">
        <v>161</v>
      </c>
      <c r="F36" s="10"/>
      <c r="G36" s="13">
        <v>2</v>
      </c>
      <c r="H36" s="11">
        <v>2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2.5</v>
      </c>
      <c r="Q36" s="17">
        <v>0.71</v>
      </c>
    </row>
    <row r="37" spans="4:17" x14ac:dyDescent="0.25">
      <c r="D37" s="72"/>
      <c r="E37" s="9" t="s">
        <v>162</v>
      </c>
      <c r="F37" s="10"/>
      <c r="G37" s="13">
        <v>4</v>
      </c>
      <c r="H37" s="11">
        <v>3</v>
      </c>
      <c r="I37" s="1">
        <v>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2.5</v>
      </c>
      <c r="Q37" s="17">
        <v>2.38</v>
      </c>
    </row>
    <row r="38" spans="4:17" x14ac:dyDescent="0.25">
      <c r="D38" s="72"/>
      <c r="E38" s="9" t="s">
        <v>163</v>
      </c>
      <c r="F38" s="10"/>
      <c r="G38" s="13">
        <v>3</v>
      </c>
      <c r="H38" s="11">
        <v>2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2.67</v>
      </c>
      <c r="Q38" s="17">
        <v>2.08</v>
      </c>
    </row>
    <row r="39" spans="4:17" x14ac:dyDescent="0.25">
      <c r="D39" s="72"/>
      <c r="E39" s="9" t="s">
        <v>164</v>
      </c>
      <c r="F39" s="10"/>
      <c r="G39" s="13">
        <v>7</v>
      </c>
      <c r="H39" s="11">
        <v>6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2.29</v>
      </c>
      <c r="Q39" s="17">
        <v>1.5</v>
      </c>
    </row>
    <row r="40" spans="4:17" x14ac:dyDescent="0.25">
      <c r="D40" s="72"/>
      <c r="E40" s="9" t="s">
        <v>165</v>
      </c>
      <c r="F40" s="10"/>
      <c r="G40" s="13">
        <v>4</v>
      </c>
      <c r="H40" s="11">
        <v>3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3.5</v>
      </c>
      <c r="Q40" s="17">
        <v>4.3600000000000003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3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9</v>
      </c>
      <c r="H43" s="11">
        <v>8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2.11</v>
      </c>
      <c r="Q43" s="17">
        <v>2.3199999999999998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3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1.33</v>
      </c>
      <c r="Q45" s="17">
        <v>0.57999999999999996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8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3</v>
      </c>
      <c r="H47" s="11">
        <v>3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2</v>
      </c>
      <c r="H48" s="11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2</v>
      </c>
      <c r="Q48" s="17">
        <v>1.41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3</v>
      </c>
      <c r="H51" s="8">
        <v>2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4.33</v>
      </c>
      <c r="Q51" s="21">
        <v>4.93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2</v>
      </c>
      <c r="H53" s="11">
        <v>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1.5</v>
      </c>
      <c r="Q53" s="17">
        <v>0.71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10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19</v>
      </c>
      <c r="H56" s="11">
        <v>16</v>
      </c>
      <c r="I56" s="1">
        <v>3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2.16</v>
      </c>
      <c r="Q56" s="17">
        <v>1.61</v>
      </c>
    </row>
    <row r="57" spans="4:17" x14ac:dyDescent="0.25">
      <c r="D57" s="72"/>
      <c r="E57" s="9" t="s">
        <v>181</v>
      </c>
      <c r="F57" s="10"/>
      <c r="G57" s="13">
        <v>3</v>
      </c>
      <c r="H57" s="11">
        <v>3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2</v>
      </c>
      <c r="Q57" s="17">
        <v>1</v>
      </c>
    </row>
    <row r="58" spans="4:17" x14ac:dyDescent="0.25">
      <c r="D58" s="72"/>
      <c r="E58" s="9" t="s">
        <v>182</v>
      </c>
      <c r="F58" s="10"/>
      <c r="G58" s="13">
        <v>4</v>
      </c>
      <c r="H58" s="11">
        <v>3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2.25</v>
      </c>
      <c r="Q58" s="17">
        <v>1.89</v>
      </c>
    </row>
    <row r="59" spans="4:17" x14ac:dyDescent="0.25">
      <c r="D59" s="72"/>
      <c r="E59" s="9" t="s">
        <v>183</v>
      </c>
      <c r="F59" s="10"/>
      <c r="G59" s="13">
        <v>5</v>
      </c>
      <c r="H59" s="11">
        <v>5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1.6</v>
      </c>
      <c r="Q59" s="17">
        <v>0.89</v>
      </c>
    </row>
    <row r="60" spans="4:17" x14ac:dyDescent="0.25">
      <c r="D60" s="72"/>
      <c r="E60" s="9" t="s">
        <v>184</v>
      </c>
      <c r="F60" s="10"/>
      <c r="G60" s="13">
        <v>3</v>
      </c>
      <c r="H60" s="11">
        <v>2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3.33</v>
      </c>
      <c r="Q60" s="17">
        <v>2.52</v>
      </c>
    </row>
    <row r="61" spans="4:17" x14ac:dyDescent="0.25">
      <c r="D61" s="72"/>
      <c r="E61" s="9" t="s">
        <v>185</v>
      </c>
      <c r="F61" s="10"/>
      <c r="G61" s="13">
        <v>4</v>
      </c>
      <c r="H61" s="11">
        <v>3</v>
      </c>
      <c r="I61" s="1">
        <v>1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2</v>
      </c>
      <c r="Q61" s="17">
        <v>2</v>
      </c>
    </row>
    <row r="62" spans="4:17" x14ac:dyDescent="0.25">
      <c r="D62" s="72"/>
      <c r="E62" s="9" t="s">
        <v>186</v>
      </c>
      <c r="F62" s="10"/>
      <c r="G62" s="13">
        <v>8</v>
      </c>
      <c r="H62" s="11">
        <v>7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2.63</v>
      </c>
      <c r="Q62" s="17">
        <v>2.33</v>
      </c>
    </row>
    <row r="63" spans="4:17" x14ac:dyDescent="0.25">
      <c r="D63" s="72"/>
      <c r="E63" s="9" t="s">
        <v>187</v>
      </c>
      <c r="F63" s="10"/>
      <c r="G63" s="13">
        <v>3</v>
      </c>
      <c r="H63" s="11">
        <v>2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4</v>
      </c>
      <c r="Q63" s="17">
        <v>3.61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4</v>
      </c>
      <c r="H65" s="11">
        <v>4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2</v>
      </c>
      <c r="Q65" s="17">
        <v>0.82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&amp;CN(24)</oddFooter>
  </headerFooter>
  <rowBreaks count="1" manualBreakCount="1">
    <brk id="6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HYPERLINK("#'目次'!B31", "[25]")</f>
        <v>[25]</v>
      </c>
      <c r="C4" s="23" t="s">
        <v>428</v>
      </c>
    </row>
    <row r="5" spans="2:17" x14ac:dyDescent="0.25">
      <c r="C5" s="23" t="s">
        <v>429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28</v>
      </c>
      <c r="H10" s="3">
        <v>24</v>
      </c>
      <c r="I10" s="3">
        <v>2</v>
      </c>
      <c r="J10" s="3">
        <v>1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2.89</v>
      </c>
      <c r="Q10" s="42">
        <v>3.87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3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1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11</v>
      </c>
      <c r="H13" s="11">
        <v>10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2.36</v>
      </c>
      <c r="Q13" s="17">
        <v>2.62</v>
      </c>
    </row>
    <row r="14" spans="2:17" x14ac:dyDescent="0.25">
      <c r="D14" s="72"/>
      <c r="E14" s="9" t="s">
        <v>147</v>
      </c>
      <c r="F14" s="10"/>
      <c r="G14" s="13">
        <v>5</v>
      </c>
      <c r="H14" s="11">
        <v>5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1.2</v>
      </c>
      <c r="Q14" s="17">
        <v>0.45</v>
      </c>
    </row>
    <row r="15" spans="2:17" x14ac:dyDescent="0.25">
      <c r="D15" s="72"/>
      <c r="E15" s="9" t="s">
        <v>148</v>
      </c>
      <c r="F15" s="10"/>
      <c r="G15" s="13">
        <v>5</v>
      </c>
      <c r="H15" s="11">
        <v>4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2.2000000000000002</v>
      </c>
      <c r="Q15" s="17">
        <v>1.79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4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4</v>
      </c>
      <c r="H18" s="11">
        <v>2</v>
      </c>
      <c r="I18" s="1">
        <v>1</v>
      </c>
      <c r="J18" s="1">
        <v>0</v>
      </c>
      <c r="K18" s="1">
        <v>1</v>
      </c>
      <c r="L18" s="1">
        <v>0</v>
      </c>
      <c r="M18" s="1">
        <v>0</v>
      </c>
      <c r="N18" s="1">
        <v>0</v>
      </c>
      <c r="O18" s="1">
        <v>0</v>
      </c>
      <c r="P18" s="18">
        <v>7.5</v>
      </c>
      <c r="Q18" s="17">
        <v>8.43</v>
      </c>
    </row>
    <row r="19" spans="4:17" x14ac:dyDescent="0.25">
      <c r="D19" s="71" t="s">
        <v>152</v>
      </c>
      <c r="E19" s="12" t="s">
        <v>153</v>
      </c>
      <c r="F19" s="7"/>
      <c r="G19" s="14">
        <v>7</v>
      </c>
      <c r="H19" s="8">
        <v>7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1.29</v>
      </c>
      <c r="Q19" s="21">
        <v>0.49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3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1.67</v>
      </c>
      <c r="Q20" s="17">
        <v>0.57999999999999996</v>
      </c>
    </row>
    <row r="21" spans="4:17" x14ac:dyDescent="0.25">
      <c r="D21" s="72"/>
      <c r="E21" s="9" t="s">
        <v>155</v>
      </c>
      <c r="F21" s="10"/>
      <c r="G21" s="13">
        <v>4</v>
      </c>
      <c r="H21" s="11">
        <v>4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17</v>
      </c>
      <c r="H22" s="11">
        <v>13</v>
      </c>
      <c r="I22" s="1">
        <v>2</v>
      </c>
      <c r="J22" s="1">
        <v>1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8">
        <v>3.71</v>
      </c>
      <c r="Q22" s="17">
        <v>4.78</v>
      </c>
    </row>
    <row r="23" spans="4:17" x14ac:dyDescent="0.25">
      <c r="D23" s="72"/>
      <c r="E23" s="9" t="s">
        <v>157</v>
      </c>
      <c r="F23" s="10"/>
      <c r="G23" s="13">
        <v>12</v>
      </c>
      <c r="H23" s="11">
        <v>9</v>
      </c>
      <c r="I23" s="1">
        <v>1</v>
      </c>
      <c r="J23" s="1">
        <v>1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8">
        <v>4.33</v>
      </c>
      <c r="Q23" s="17">
        <v>5.53</v>
      </c>
    </row>
    <row r="24" spans="4:17" x14ac:dyDescent="0.25">
      <c r="D24" s="72"/>
      <c r="E24" s="9" t="s">
        <v>158</v>
      </c>
      <c r="F24" s="10"/>
      <c r="G24" s="13">
        <v>5</v>
      </c>
      <c r="H24" s="11">
        <v>4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2.2000000000000002</v>
      </c>
      <c r="Q24" s="17">
        <v>1.79</v>
      </c>
    </row>
    <row r="25" spans="4:17" x14ac:dyDescent="0.25">
      <c r="D25" s="72"/>
      <c r="E25" s="9" t="s">
        <v>159</v>
      </c>
      <c r="F25" s="10"/>
      <c r="G25" s="13">
        <v>4</v>
      </c>
      <c r="H25" s="11">
        <v>4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2.25</v>
      </c>
      <c r="Q25" s="17">
        <v>1.5</v>
      </c>
    </row>
    <row r="26" spans="4:17" x14ac:dyDescent="0.25">
      <c r="D26" s="71" t="s">
        <v>160</v>
      </c>
      <c r="E26" s="12" t="s">
        <v>161</v>
      </c>
      <c r="F26" s="7"/>
      <c r="G26" s="14">
        <v>4</v>
      </c>
      <c r="H26" s="8">
        <v>4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</v>
      </c>
      <c r="Q26" s="21">
        <v>0.82</v>
      </c>
    </row>
    <row r="27" spans="4:17" x14ac:dyDescent="0.25">
      <c r="D27" s="72"/>
      <c r="E27" s="9" t="s">
        <v>162</v>
      </c>
      <c r="F27" s="10"/>
      <c r="G27" s="13">
        <v>7</v>
      </c>
      <c r="H27" s="11">
        <v>6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2.57</v>
      </c>
      <c r="Q27" s="17">
        <v>3.31</v>
      </c>
    </row>
    <row r="28" spans="4:17" x14ac:dyDescent="0.25">
      <c r="D28" s="72"/>
      <c r="E28" s="9" t="s">
        <v>163</v>
      </c>
      <c r="F28" s="10"/>
      <c r="G28" s="13">
        <v>4</v>
      </c>
      <c r="H28" s="11">
        <v>2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3</v>
      </c>
      <c r="Q28" s="17">
        <v>2.31</v>
      </c>
    </row>
    <row r="29" spans="4:17" x14ac:dyDescent="0.25">
      <c r="D29" s="72"/>
      <c r="E29" s="9" t="s">
        <v>164</v>
      </c>
      <c r="F29" s="10"/>
      <c r="G29" s="13">
        <v>7</v>
      </c>
      <c r="H29" s="11">
        <v>6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5</v>
      </c>
      <c r="Q29" s="17">
        <v>6.71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1.5</v>
      </c>
      <c r="Q30" s="17">
        <v>0.71</v>
      </c>
    </row>
    <row r="31" spans="4:17" x14ac:dyDescent="0.25">
      <c r="D31" s="72"/>
      <c r="E31" s="9" t="s">
        <v>166</v>
      </c>
      <c r="F31" s="10"/>
      <c r="G31" s="13">
        <v>2</v>
      </c>
      <c r="H31" s="11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1.5</v>
      </c>
      <c r="Q31" s="17">
        <v>0.71</v>
      </c>
    </row>
    <row r="32" spans="4:17" x14ac:dyDescent="0.25">
      <c r="D32" s="72"/>
      <c r="E32" s="9" t="s">
        <v>167</v>
      </c>
      <c r="F32" s="10"/>
      <c r="G32" s="13">
        <v>2</v>
      </c>
      <c r="H32" s="11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13</v>
      </c>
      <c r="H33" s="8">
        <v>10</v>
      </c>
      <c r="I33" s="2">
        <v>1</v>
      </c>
      <c r="J33" s="2">
        <v>1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4.1500000000000004</v>
      </c>
      <c r="Q33" s="21">
        <v>5.35</v>
      </c>
    </row>
    <row r="34" spans="4:17" x14ac:dyDescent="0.25">
      <c r="D34" s="72"/>
      <c r="E34" s="9" t="s">
        <v>170</v>
      </c>
      <c r="F34" s="10"/>
      <c r="G34" s="13">
        <v>15</v>
      </c>
      <c r="H34" s="11">
        <v>14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1.8</v>
      </c>
      <c r="Q34" s="17">
        <v>1.26</v>
      </c>
    </row>
    <row r="35" spans="4:17" x14ac:dyDescent="0.25">
      <c r="D35" s="71" t="s">
        <v>171</v>
      </c>
      <c r="E35" s="12" t="s">
        <v>172</v>
      </c>
      <c r="F35" s="7"/>
      <c r="G35" s="14">
        <v>13</v>
      </c>
      <c r="H35" s="8">
        <v>10</v>
      </c>
      <c r="I35" s="2">
        <v>1</v>
      </c>
      <c r="J35" s="2">
        <v>1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4.1500000000000004</v>
      </c>
      <c r="Q35" s="21">
        <v>5.35</v>
      </c>
    </row>
    <row r="36" spans="4:17" x14ac:dyDescent="0.25">
      <c r="D36" s="72"/>
      <c r="E36" s="9" t="s">
        <v>161</v>
      </c>
      <c r="F36" s="10"/>
      <c r="G36" s="13">
        <v>2</v>
      </c>
      <c r="H36" s="11">
        <v>2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2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10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2</v>
      </c>
      <c r="H38" s="11">
        <v>1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3</v>
      </c>
      <c r="Q38" s="17">
        <v>2.83</v>
      </c>
    </row>
    <row r="39" spans="4:17" x14ac:dyDescent="0.25">
      <c r="D39" s="72"/>
      <c r="E39" s="9" t="s">
        <v>164</v>
      </c>
      <c r="F39" s="10"/>
      <c r="G39" s="13">
        <v>6</v>
      </c>
      <c r="H39" s="11">
        <v>5</v>
      </c>
      <c r="I39" s="1">
        <v>0</v>
      </c>
      <c r="J39" s="1">
        <v>0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8">
        <v>5.17</v>
      </c>
      <c r="Q39" s="17">
        <v>7.33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2</v>
      </c>
      <c r="H41" s="11">
        <v>2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1.5</v>
      </c>
      <c r="Q41" s="17">
        <v>0.71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15</v>
      </c>
      <c r="H43" s="11">
        <v>14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1.8</v>
      </c>
      <c r="Q43" s="17">
        <v>1.26</v>
      </c>
    </row>
    <row r="44" spans="4:17" x14ac:dyDescent="0.25">
      <c r="D44" s="72"/>
      <c r="E44" s="9" t="s">
        <v>161</v>
      </c>
      <c r="F44" s="10"/>
      <c r="G44" s="13">
        <v>2</v>
      </c>
      <c r="H44" s="1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2</v>
      </c>
      <c r="Q44" s="17">
        <v>1.41</v>
      </c>
    </row>
    <row r="45" spans="4:17" x14ac:dyDescent="0.25">
      <c r="D45" s="72"/>
      <c r="E45" s="9" t="s">
        <v>162</v>
      </c>
      <c r="F45" s="10"/>
      <c r="G45" s="13">
        <v>6</v>
      </c>
      <c r="H45" s="11">
        <v>6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1.33</v>
      </c>
      <c r="Q45" s="17">
        <v>0.52</v>
      </c>
    </row>
    <row r="46" spans="4:17" x14ac:dyDescent="0.25">
      <c r="D46" s="72"/>
      <c r="E46" s="9" t="s">
        <v>163</v>
      </c>
      <c r="F46" s="10"/>
      <c r="G46" s="13">
        <v>2</v>
      </c>
      <c r="H46" s="11">
        <v>1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3</v>
      </c>
      <c r="Q46" s="17">
        <v>2.83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4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2</v>
      </c>
      <c r="H48" s="11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1.5</v>
      </c>
      <c r="Q48" s="17">
        <v>0.71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2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3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3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3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13</v>
      </c>
      <c r="H56" s="11">
        <v>11</v>
      </c>
      <c r="I56" s="1">
        <v>1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3.38</v>
      </c>
      <c r="Q56" s="17">
        <v>5.16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3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2</v>
      </c>
      <c r="H58" s="11">
        <v>1</v>
      </c>
      <c r="I58" s="1">
        <v>0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">
        <v>0</v>
      </c>
      <c r="P58" s="18">
        <v>10.5</v>
      </c>
      <c r="Q58" s="17">
        <v>13.44</v>
      </c>
    </row>
    <row r="59" spans="4:17" x14ac:dyDescent="0.25">
      <c r="D59" s="72"/>
      <c r="E59" s="9" t="s">
        <v>183</v>
      </c>
      <c r="F59" s="10"/>
      <c r="G59" s="13">
        <v>7</v>
      </c>
      <c r="H59" s="11">
        <v>7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1.71</v>
      </c>
      <c r="Q59" s="17">
        <v>1.1100000000000001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5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1.5</v>
      </c>
      <c r="Q61" s="17">
        <v>0.71</v>
      </c>
    </row>
    <row r="62" spans="4:17" x14ac:dyDescent="0.25">
      <c r="D62" s="72"/>
      <c r="E62" s="9" t="s">
        <v>186</v>
      </c>
      <c r="F62" s="10"/>
      <c r="G62" s="13">
        <v>13</v>
      </c>
      <c r="H62" s="11">
        <v>11</v>
      </c>
      <c r="I62" s="1">
        <v>1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2.38</v>
      </c>
      <c r="Q62" s="17">
        <v>2.57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1.5</v>
      </c>
      <c r="Q64" s="17">
        <v>0.71</v>
      </c>
    </row>
    <row r="65" spans="4:17" x14ac:dyDescent="0.25">
      <c r="D65" s="72"/>
      <c r="E65" s="9" t="s">
        <v>189</v>
      </c>
      <c r="F65" s="10"/>
      <c r="G65" s="13">
        <v>7</v>
      </c>
      <c r="H65" s="11">
        <v>6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2.86</v>
      </c>
      <c r="Q65" s="17">
        <v>3.24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2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&amp;CN(25)</oddFooter>
  </headerFooter>
  <rowBreaks count="1" manualBreakCount="1">
    <brk id="67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HYPERLINK("#'目次'!B32", "[26]")</f>
        <v>[26]</v>
      </c>
      <c r="C4" s="23" t="s">
        <v>432</v>
      </c>
    </row>
    <row r="5" spans="2:17" x14ac:dyDescent="0.25">
      <c r="C5" s="23" t="s">
        <v>433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</v>
      </c>
      <c r="H10" s="3">
        <v>3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2.25</v>
      </c>
      <c r="Q10" s="42">
        <v>1.89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2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1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</v>
      </c>
      <c r="Q13" s="17">
        <v>2.83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3</v>
      </c>
      <c r="H19" s="8">
        <v>2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2.33</v>
      </c>
      <c r="Q19" s="21">
        <v>2.31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5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1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5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2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2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2.67</v>
      </c>
      <c r="Q34" s="17">
        <v>2.08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2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2.67</v>
      </c>
      <c r="Q43" s="17">
        <v>2.08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5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2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3</v>
      </c>
      <c r="H56" s="11">
        <v>3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1.33</v>
      </c>
      <c r="Q56" s="17">
        <v>0.57999999999999996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5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&amp;CN(26)</oddFooter>
  </headerFooter>
  <rowBreaks count="1" manualBreakCount="1">
    <brk id="67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HYPERLINK("#'目次'!B33", "[27]")</f>
        <v>[27]</v>
      </c>
      <c r="C4" s="23" t="s">
        <v>436</v>
      </c>
    </row>
    <row r="5" spans="2:17" x14ac:dyDescent="0.25">
      <c r="C5" s="23" t="s">
        <v>437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27</v>
      </c>
      <c r="H10" s="3">
        <v>22</v>
      </c>
      <c r="I10" s="3">
        <v>3</v>
      </c>
      <c r="J10" s="3">
        <v>1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3.11</v>
      </c>
      <c r="Q10" s="42">
        <v>4.0599999999999996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3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2</v>
      </c>
      <c r="H12" s="11">
        <v>1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4</v>
      </c>
      <c r="Q12" s="17">
        <v>4.24</v>
      </c>
    </row>
    <row r="13" spans="2:17" x14ac:dyDescent="0.25">
      <c r="D13" s="72"/>
      <c r="E13" s="9" t="s">
        <v>146</v>
      </c>
      <c r="F13" s="10"/>
      <c r="G13" s="13">
        <v>9</v>
      </c>
      <c r="H13" s="11">
        <v>7</v>
      </c>
      <c r="I13" s="1">
        <v>1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4.1100000000000003</v>
      </c>
      <c r="Q13" s="17">
        <v>6.21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6</v>
      </c>
      <c r="H15" s="11">
        <v>6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2</v>
      </c>
      <c r="Q15" s="17">
        <v>1.26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1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2</v>
      </c>
      <c r="H17" s="11">
        <v>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5</v>
      </c>
      <c r="H18" s="11">
        <v>3</v>
      </c>
      <c r="I18" s="1">
        <v>1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4</v>
      </c>
      <c r="Q18" s="17">
        <v>3.67</v>
      </c>
    </row>
    <row r="19" spans="4:17" x14ac:dyDescent="0.25">
      <c r="D19" s="71" t="s">
        <v>152</v>
      </c>
      <c r="E19" s="12" t="s">
        <v>153</v>
      </c>
      <c r="F19" s="7"/>
      <c r="G19" s="14">
        <v>13</v>
      </c>
      <c r="H19" s="8">
        <v>10</v>
      </c>
      <c r="I19" s="2">
        <v>1</v>
      </c>
      <c r="J19" s="2">
        <v>1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3.85</v>
      </c>
      <c r="Q19" s="21">
        <v>5.47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2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1">
        <v>0</v>
      </c>
      <c r="O20" s="1">
        <v>0</v>
      </c>
      <c r="P20" s="18">
        <v>7.33</v>
      </c>
      <c r="Q20" s="17">
        <v>10.97</v>
      </c>
    </row>
    <row r="21" spans="4:17" x14ac:dyDescent="0.25">
      <c r="D21" s="72"/>
      <c r="E21" s="9" t="s">
        <v>155</v>
      </c>
      <c r="F21" s="10"/>
      <c r="G21" s="13">
        <v>10</v>
      </c>
      <c r="H21" s="11">
        <v>8</v>
      </c>
      <c r="I21" s="1">
        <v>1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2.8</v>
      </c>
      <c r="Q21" s="17">
        <v>2.82</v>
      </c>
    </row>
    <row r="22" spans="4:17" x14ac:dyDescent="0.25">
      <c r="D22" s="72"/>
      <c r="E22" s="9" t="s">
        <v>156</v>
      </c>
      <c r="F22" s="10"/>
      <c r="G22" s="13">
        <v>12</v>
      </c>
      <c r="H22" s="11">
        <v>10</v>
      </c>
      <c r="I22" s="1">
        <v>2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2.67</v>
      </c>
      <c r="Q22" s="17">
        <v>2.15</v>
      </c>
    </row>
    <row r="23" spans="4:17" x14ac:dyDescent="0.25">
      <c r="D23" s="72"/>
      <c r="E23" s="9" t="s">
        <v>157</v>
      </c>
      <c r="F23" s="10"/>
      <c r="G23" s="13">
        <v>6</v>
      </c>
      <c r="H23" s="11">
        <v>5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2.83</v>
      </c>
      <c r="Q23" s="17">
        <v>2.4</v>
      </c>
    </row>
    <row r="24" spans="4:17" x14ac:dyDescent="0.25">
      <c r="D24" s="72"/>
      <c r="E24" s="9" t="s">
        <v>158</v>
      </c>
      <c r="F24" s="10"/>
      <c r="G24" s="13">
        <v>6</v>
      </c>
      <c r="H24" s="11">
        <v>5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2.5</v>
      </c>
      <c r="Q24" s="17">
        <v>2.0699999999999998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2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5</v>
      </c>
      <c r="H27" s="11">
        <v>4</v>
      </c>
      <c r="I27" s="1">
        <v>1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3.2</v>
      </c>
      <c r="Q27" s="17">
        <v>2.4900000000000002</v>
      </c>
    </row>
    <row r="28" spans="4:17" x14ac:dyDescent="0.25">
      <c r="D28" s="72"/>
      <c r="E28" s="9" t="s">
        <v>163</v>
      </c>
      <c r="F28" s="10"/>
      <c r="G28" s="13">
        <v>6</v>
      </c>
      <c r="H28" s="11">
        <v>6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1.17</v>
      </c>
      <c r="Q28" s="17">
        <v>0.41</v>
      </c>
    </row>
    <row r="29" spans="4:17" x14ac:dyDescent="0.25">
      <c r="D29" s="72"/>
      <c r="E29" s="9" t="s">
        <v>164</v>
      </c>
      <c r="F29" s="10"/>
      <c r="G29" s="13">
        <v>5</v>
      </c>
      <c r="H29" s="11">
        <v>2</v>
      </c>
      <c r="I29" s="1">
        <v>2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5.6</v>
      </c>
      <c r="Q29" s="17">
        <v>2.7</v>
      </c>
    </row>
    <row r="30" spans="4:17" x14ac:dyDescent="0.25">
      <c r="D30" s="72"/>
      <c r="E30" s="9" t="s">
        <v>165</v>
      </c>
      <c r="F30" s="10"/>
      <c r="G30" s="13">
        <v>6</v>
      </c>
      <c r="H30" s="11">
        <v>5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8">
        <v>4.33</v>
      </c>
      <c r="Q30" s="17">
        <v>7.69</v>
      </c>
    </row>
    <row r="31" spans="4:17" x14ac:dyDescent="0.25">
      <c r="D31" s="72"/>
      <c r="E31" s="9" t="s">
        <v>166</v>
      </c>
      <c r="F31" s="10"/>
      <c r="G31" s="13">
        <v>4</v>
      </c>
      <c r="H31" s="11">
        <v>4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1.25</v>
      </c>
      <c r="Q31" s="17">
        <v>0.5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2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13</v>
      </c>
      <c r="H33" s="8">
        <v>11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2.85</v>
      </c>
      <c r="Q33" s="21">
        <v>2.7</v>
      </c>
    </row>
    <row r="34" spans="4:17" x14ac:dyDescent="0.25">
      <c r="D34" s="72"/>
      <c r="E34" s="9" t="s">
        <v>170</v>
      </c>
      <c r="F34" s="10"/>
      <c r="G34" s="13">
        <v>14</v>
      </c>
      <c r="H34" s="11">
        <v>11</v>
      </c>
      <c r="I34" s="1">
        <v>2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3.36</v>
      </c>
      <c r="Q34" s="17">
        <v>5.1100000000000003</v>
      </c>
    </row>
    <row r="35" spans="4:17" x14ac:dyDescent="0.25">
      <c r="D35" s="71" t="s">
        <v>171</v>
      </c>
      <c r="E35" s="12" t="s">
        <v>172</v>
      </c>
      <c r="F35" s="7"/>
      <c r="G35" s="14">
        <v>13</v>
      </c>
      <c r="H35" s="8">
        <v>11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2.85</v>
      </c>
      <c r="Q35" s="21">
        <v>2.7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2</v>
      </c>
      <c r="H37" s="11">
        <v>2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3.5</v>
      </c>
      <c r="Q37" s="17">
        <v>0.71</v>
      </c>
    </row>
    <row r="38" spans="4:17" x14ac:dyDescent="0.25">
      <c r="D38" s="72"/>
      <c r="E38" s="9" t="s">
        <v>163</v>
      </c>
      <c r="F38" s="10"/>
      <c r="G38" s="13">
        <v>4</v>
      </c>
      <c r="H38" s="11">
        <v>4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4</v>
      </c>
      <c r="H39" s="11">
        <v>2</v>
      </c>
      <c r="I39" s="1">
        <v>1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5.75</v>
      </c>
      <c r="Q39" s="17">
        <v>3.1</v>
      </c>
    </row>
    <row r="40" spans="4:17" x14ac:dyDescent="0.25">
      <c r="D40" s="72"/>
      <c r="E40" s="9" t="s">
        <v>165</v>
      </c>
      <c r="F40" s="10"/>
      <c r="G40" s="13">
        <v>3</v>
      </c>
      <c r="H40" s="11">
        <v>3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14</v>
      </c>
      <c r="H43" s="11">
        <v>11</v>
      </c>
      <c r="I43" s="1">
        <v>2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3.36</v>
      </c>
      <c r="Q43" s="17">
        <v>5.1100000000000003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2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3</v>
      </c>
      <c r="Q45" s="17">
        <v>3.46</v>
      </c>
    </row>
    <row r="46" spans="4:17" x14ac:dyDescent="0.25">
      <c r="D46" s="72"/>
      <c r="E46" s="9" t="s">
        <v>163</v>
      </c>
      <c r="F46" s="10"/>
      <c r="G46" s="13">
        <v>2</v>
      </c>
      <c r="H46" s="11">
        <v>2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1.5</v>
      </c>
      <c r="Q46" s="17">
        <v>0.71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5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3</v>
      </c>
      <c r="H48" s="11">
        <v>2</v>
      </c>
      <c r="I48" s="1">
        <v>0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8">
        <v>7.67</v>
      </c>
      <c r="Q48" s="17">
        <v>10.69</v>
      </c>
    </row>
    <row r="49" spans="4:17" x14ac:dyDescent="0.25">
      <c r="D49" s="72"/>
      <c r="E49" s="9" t="s">
        <v>166</v>
      </c>
      <c r="F49" s="10"/>
      <c r="G49" s="13">
        <v>4</v>
      </c>
      <c r="H49" s="11">
        <v>4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1.25</v>
      </c>
      <c r="Q49" s="17">
        <v>0.5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2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2.5</v>
      </c>
      <c r="Q51" s="21">
        <v>2.12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4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12</v>
      </c>
      <c r="H56" s="11">
        <v>9</v>
      </c>
      <c r="I56" s="1">
        <v>2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2.67</v>
      </c>
      <c r="Q56" s="17">
        <v>2.9</v>
      </c>
    </row>
    <row r="57" spans="4:17" x14ac:dyDescent="0.25">
      <c r="D57" s="72"/>
      <c r="E57" s="9" t="s">
        <v>181</v>
      </c>
      <c r="F57" s="10"/>
      <c r="G57" s="13">
        <v>2</v>
      </c>
      <c r="H57" s="11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2</v>
      </c>
      <c r="H58" s="11">
        <v>2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5</v>
      </c>
      <c r="H59" s="11">
        <v>4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2.2000000000000002</v>
      </c>
      <c r="Q59" s="17">
        <v>1.79</v>
      </c>
    </row>
    <row r="60" spans="4:17" x14ac:dyDescent="0.25">
      <c r="D60" s="72"/>
      <c r="E60" s="9" t="s">
        <v>184</v>
      </c>
      <c r="F60" s="10"/>
      <c r="G60" s="13">
        <v>2</v>
      </c>
      <c r="H60" s="11">
        <v>0</v>
      </c>
      <c r="I60" s="1">
        <v>1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8</v>
      </c>
      <c r="Q60" s="17">
        <v>2.83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13</v>
      </c>
      <c r="H62" s="11">
        <v>11</v>
      </c>
      <c r="I62" s="1">
        <v>1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3.62</v>
      </c>
      <c r="Q62" s="17">
        <v>5.2</v>
      </c>
    </row>
    <row r="63" spans="4:17" x14ac:dyDescent="0.25">
      <c r="D63" s="72"/>
      <c r="E63" s="9" t="s">
        <v>187</v>
      </c>
      <c r="F63" s="10"/>
      <c r="G63" s="13">
        <v>4</v>
      </c>
      <c r="H63" s="11">
        <v>2</v>
      </c>
      <c r="I63" s="1">
        <v>1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8">
        <v>7.5</v>
      </c>
      <c r="Q63" s="17">
        <v>8.74</v>
      </c>
    </row>
    <row r="64" spans="4:17" x14ac:dyDescent="0.25">
      <c r="D64" s="72"/>
      <c r="E64" s="9" t="s">
        <v>188</v>
      </c>
      <c r="F64" s="10"/>
      <c r="G64" s="13">
        <v>5</v>
      </c>
      <c r="H64" s="11">
        <v>5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1.6</v>
      </c>
      <c r="Q64" s="17">
        <v>0.55000000000000004</v>
      </c>
    </row>
    <row r="65" spans="4:17" x14ac:dyDescent="0.25">
      <c r="D65" s="72"/>
      <c r="E65" s="9" t="s">
        <v>189</v>
      </c>
      <c r="F65" s="10"/>
      <c r="G65" s="13">
        <v>3</v>
      </c>
      <c r="H65" s="11">
        <v>3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2.67</v>
      </c>
      <c r="Q65" s="17">
        <v>1.53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&amp;CN(27)</oddFooter>
  </headerFooter>
  <rowBreaks count="1" manualBreakCount="1">
    <brk id="67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HYPERLINK("#'目次'!B34", "[28]")</f>
        <v>[28]</v>
      </c>
      <c r="C4" s="23" t="s">
        <v>440</v>
      </c>
    </row>
    <row r="5" spans="2:17" x14ac:dyDescent="0.25">
      <c r="C5" s="23" t="s">
        <v>441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1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1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2</v>
      </c>
      <c r="H56" s="11">
        <v>2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&amp;CN(28)</oddFooter>
  </headerFooter>
  <rowBreaks count="1" manualBreakCount="1">
    <brk id="67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HYPERLINK("#'目次'!B35", "[29]")</f>
        <v>[29]</v>
      </c>
      <c r="C4" s="23" t="s">
        <v>444</v>
      </c>
    </row>
    <row r="5" spans="2:17" x14ac:dyDescent="0.25">
      <c r="C5" s="23" t="s">
        <v>445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23</v>
      </c>
      <c r="H10" s="3">
        <v>19</v>
      </c>
      <c r="I10" s="3">
        <v>3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2.48</v>
      </c>
      <c r="Q10" s="42">
        <v>2.21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5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8</v>
      </c>
      <c r="H13" s="11">
        <v>8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1.25</v>
      </c>
      <c r="Q13" s="17">
        <v>0.46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3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1.33</v>
      </c>
      <c r="Q14" s="17">
        <v>0.57999999999999996</v>
      </c>
    </row>
    <row r="15" spans="2:17" x14ac:dyDescent="0.25">
      <c r="D15" s="72"/>
      <c r="E15" s="9" t="s">
        <v>148</v>
      </c>
      <c r="F15" s="10"/>
      <c r="G15" s="13">
        <v>5</v>
      </c>
      <c r="H15" s="11">
        <v>2</v>
      </c>
      <c r="I15" s="1">
        <v>2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5</v>
      </c>
      <c r="Q15" s="17">
        <v>3.24</v>
      </c>
    </row>
    <row r="16" spans="2:17" x14ac:dyDescent="0.25">
      <c r="D16" s="72"/>
      <c r="E16" s="9" t="s">
        <v>149</v>
      </c>
      <c r="F16" s="10"/>
      <c r="G16" s="13">
        <v>3</v>
      </c>
      <c r="H16" s="11">
        <v>3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2.67</v>
      </c>
      <c r="Q16" s="17">
        <v>1.53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2</v>
      </c>
      <c r="H18" s="11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2</v>
      </c>
      <c r="Q18" s="17">
        <v>1.41</v>
      </c>
    </row>
    <row r="19" spans="4:17" x14ac:dyDescent="0.25">
      <c r="D19" s="71" t="s">
        <v>152</v>
      </c>
      <c r="E19" s="12" t="s">
        <v>153</v>
      </c>
      <c r="F19" s="7"/>
      <c r="G19" s="14">
        <v>7</v>
      </c>
      <c r="H19" s="8">
        <v>7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1.43</v>
      </c>
      <c r="Q19" s="21">
        <v>0.53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6</v>
      </c>
      <c r="H21" s="11">
        <v>6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1.5</v>
      </c>
      <c r="Q21" s="17">
        <v>0.55000000000000004</v>
      </c>
    </row>
    <row r="22" spans="4:17" x14ac:dyDescent="0.25">
      <c r="D22" s="72"/>
      <c r="E22" s="9" t="s">
        <v>156</v>
      </c>
      <c r="F22" s="10"/>
      <c r="G22" s="13">
        <v>15</v>
      </c>
      <c r="H22" s="11">
        <v>11</v>
      </c>
      <c r="I22" s="1">
        <v>3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3.07</v>
      </c>
      <c r="Q22" s="17">
        <v>2.5499999999999998</v>
      </c>
    </row>
    <row r="23" spans="4:17" x14ac:dyDescent="0.25">
      <c r="D23" s="72"/>
      <c r="E23" s="9" t="s">
        <v>157</v>
      </c>
      <c r="F23" s="10"/>
      <c r="G23" s="13">
        <v>10</v>
      </c>
      <c r="H23" s="11">
        <v>6</v>
      </c>
      <c r="I23" s="1">
        <v>3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3.4</v>
      </c>
      <c r="Q23" s="17">
        <v>2.99</v>
      </c>
    </row>
    <row r="24" spans="4:17" x14ac:dyDescent="0.25">
      <c r="D24" s="72"/>
      <c r="E24" s="9" t="s">
        <v>158</v>
      </c>
      <c r="F24" s="10"/>
      <c r="G24" s="13">
        <v>5</v>
      </c>
      <c r="H24" s="11">
        <v>5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2.4</v>
      </c>
      <c r="Q24" s="17">
        <v>1.34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10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3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1.33</v>
      </c>
      <c r="Q27" s="17">
        <v>0.57999999999999996</v>
      </c>
    </row>
    <row r="28" spans="4:17" x14ac:dyDescent="0.25">
      <c r="D28" s="72"/>
      <c r="E28" s="9" t="s">
        <v>163</v>
      </c>
      <c r="F28" s="10"/>
      <c r="G28" s="13">
        <v>4</v>
      </c>
      <c r="H28" s="11">
        <v>3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2.25</v>
      </c>
      <c r="Q28" s="17">
        <v>1.89</v>
      </c>
    </row>
    <row r="29" spans="4:17" x14ac:dyDescent="0.25">
      <c r="D29" s="72"/>
      <c r="E29" s="9" t="s">
        <v>164</v>
      </c>
      <c r="F29" s="10"/>
      <c r="G29" s="13">
        <v>2</v>
      </c>
      <c r="H29" s="11">
        <v>1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</v>
      </c>
      <c r="Q29" s="17">
        <v>2.83</v>
      </c>
    </row>
    <row r="30" spans="4:17" x14ac:dyDescent="0.25">
      <c r="D30" s="72"/>
      <c r="E30" s="9" t="s">
        <v>165</v>
      </c>
      <c r="F30" s="10"/>
      <c r="G30" s="13">
        <v>5</v>
      </c>
      <c r="H30" s="11">
        <v>4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2.6</v>
      </c>
      <c r="Q30" s="17">
        <v>1.82</v>
      </c>
    </row>
    <row r="31" spans="4:17" x14ac:dyDescent="0.25">
      <c r="D31" s="72"/>
      <c r="E31" s="9" t="s">
        <v>166</v>
      </c>
      <c r="F31" s="10"/>
      <c r="G31" s="13">
        <v>2</v>
      </c>
      <c r="H31" s="11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2.5</v>
      </c>
      <c r="Q31" s="17">
        <v>2.12</v>
      </c>
    </row>
    <row r="32" spans="4:17" x14ac:dyDescent="0.25">
      <c r="D32" s="72"/>
      <c r="E32" s="9" t="s">
        <v>167</v>
      </c>
      <c r="F32" s="10"/>
      <c r="G32" s="13">
        <v>6</v>
      </c>
      <c r="H32" s="11">
        <v>6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1.67</v>
      </c>
      <c r="Q32" s="17">
        <v>1.03</v>
      </c>
    </row>
    <row r="33" spans="4:17" x14ac:dyDescent="0.25">
      <c r="D33" s="71" t="s">
        <v>168</v>
      </c>
      <c r="E33" s="12" t="s">
        <v>169</v>
      </c>
      <c r="F33" s="7"/>
      <c r="G33" s="14">
        <v>13</v>
      </c>
      <c r="H33" s="8">
        <v>10</v>
      </c>
      <c r="I33" s="2">
        <v>2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2.85</v>
      </c>
      <c r="Q33" s="21">
        <v>2.64</v>
      </c>
    </row>
    <row r="34" spans="4:17" x14ac:dyDescent="0.25">
      <c r="D34" s="72"/>
      <c r="E34" s="9" t="s">
        <v>170</v>
      </c>
      <c r="F34" s="10"/>
      <c r="G34" s="13">
        <v>10</v>
      </c>
      <c r="H34" s="11">
        <v>9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1.49</v>
      </c>
    </row>
    <row r="35" spans="4:17" x14ac:dyDescent="0.25">
      <c r="D35" s="71" t="s">
        <v>171</v>
      </c>
      <c r="E35" s="12" t="s">
        <v>172</v>
      </c>
      <c r="F35" s="7"/>
      <c r="G35" s="14">
        <v>13</v>
      </c>
      <c r="H35" s="8">
        <v>10</v>
      </c>
      <c r="I35" s="2">
        <v>2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2.85</v>
      </c>
      <c r="Q35" s="21">
        <v>2.64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10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4</v>
      </c>
      <c r="H38" s="11">
        <v>3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2.25</v>
      </c>
      <c r="Q38" s="17">
        <v>1.89</v>
      </c>
    </row>
    <row r="39" spans="4:17" x14ac:dyDescent="0.25">
      <c r="D39" s="72"/>
      <c r="E39" s="9" t="s">
        <v>164</v>
      </c>
      <c r="F39" s="10"/>
      <c r="G39" s="13">
        <v>2</v>
      </c>
      <c r="H39" s="11">
        <v>1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</v>
      </c>
      <c r="Q39" s="17">
        <v>2.83</v>
      </c>
    </row>
    <row r="40" spans="4:17" x14ac:dyDescent="0.25">
      <c r="D40" s="72"/>
      <c r="E40" s="9" t="s">
        <v>165</v>
      </c>
      <c r="F40" s="10"/>
      <c r="G40" s="13">
        <v>2</v>
      </c>
      <c r="H40" s="11">
        <v>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1.5</v>
      </c>
      <c r="Q40" s="17">
        <v>0.71</v>
      </c>
    </row>
    <row r="41" spans="4:17" x14ac:dyDescent="0.25">
      <c r="D41" s="72"/>
      <c r="E41" s="9" t="s">
        <v>166</v>
      </c>
      <c r="F41" s="10"/>
      <c r="G41" s="13">
        <v>2</v>
      </c>
      <c r="H41" s="11">
        <v>2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2.5</v>
      </c>
      <c r="Q41" s="17">
        <v>2.12</v>
      </c>
    </row>
    <row r="42" spans="4:17" x14ac:dyDescent="0.25">
      <c r="D42" s="72"/>
      <c r="E42" s="9" t="s">
        <v>167</v>
      </c>
      <c r="F42" s="10"/>
      <c r="G42" s="13">
        <v>2</v>
      </c>
      <c r="H42" s="11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2</v>
      </c>
      <c r="Q42" s="17">
        <v>1.41</v>
      </c>
    </row>
    <row r="43" spans="4:17" x14ac:dyDescent="0.25">
      <c r="D43" s="72"/>
      <c r="E43" s="9" t="s">
        <v>173</v>
      </c>
      <c r="F43" s="10"/>
      <c r="G43" s="13">
        <v>10</v>
      </c>
      <c r="H43" s="11">
        <v>9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1.49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3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1.33</v>
      </c>
      <c r="Q45" s="17">
        <v>0.57999999999999996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3</v>
      </c>
      <c r="H48" s="11">
        <v>2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3.33</v>
      </c>
      <c r="Q48" s="17">
        <v>2.08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4</v>
      </c>
      <c r="H50" s="11">
        <v>4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1.5</v>
      </c>
      <c r="Q50" s="17">
        <v>1</v>
      </c>
    </row>
    <row r="51" spans="4:17" x14ac:dyDescent="0.25">
      <c r="D51" s="71" t="s">
        <v>174</v>
      </c>
      <c r="E51" s="12" t="s">
        <v>175</v>
      </c>
      <c r="F51" s="7"/>
      <c r="G51" s="14">
        <v>7</v>
      </c>
      <c r="H51" s="8">
        <v>6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2.57</v>
      </c>
      <c r="Q51" s="21">
        <v>1.62</v>
      </c>
    </row>
    <row r="52" spans="4:17" x14ac:dyDescent="0.25">
      <c r="D52" s="72"/>
      <c r="E52" s="9" t="s">
        <v>176</v>
      </c>
      <c r="F52" s="10"/>
      <c r="G52" s="13">
        <v>2</v>
      </c>
      <c r="H52" s="11">
        <v>2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2</v>
      </c>
      <c r="Q52" s="17">
        <v>1.41</v>
      </c>
    </row>
    <row r="53" spans="4:17" x14ac:dyDescent="0.25">
      <c r="D53" s="72"/>
      <c r="E53" s="9" t="s">
        <v>177</v>
      </c>
      <c r="F53" s="10"/>
      <c r="G53" s="13">
        <v>3</v>
      </c>
      <c r="H53" s="11">
        <v>3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2</v>
      </c>
      <c r="Q53" s="17">
        <v>1.73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5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3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11</v>
      </c>
      <c r="H56" s="11">
        <v>10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1.91</v>
      </c>
      <c r="Q56" s="17">
        <v>1.38</v>
      </c>
    </row>
    <row r="57" spans="4:17" x14ac:dyDescent="0.25">
      <c r="D57" s="72"/>
      <c r="E57" s="9" t="s">
        <v>181</v>
      </c>
      <c r="F57" s="10"/>
      <c r="G57" s="13">
        <v>3</v>
      </c>
      <c r="H57" s="11">
        <v>2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2.67</v>
      </c>
      <c r="Q57" s="17">
        <v>2.08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4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4</v>
      </c>
      <c r="H59" s="11">
        <v>4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1.5</v>
      </c>
      <c r="Q59" s="17">
        <v>0.57999999999999996</v>
      </c>
    </row>
    <row r="60" spans="4:17" x14ac:dyDescent="0.25">
      <c r="D60" s="72"/>
      <c r="E60" s="9" t="s">
        <v>184</v>
      </c>
      <c r="F60" s="10"/>
      <c r="G60" s="13">
        <v>2</v>
      </c>
      <c r="H60" s="11">
        <v>2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5</v>
      </c>
      <c r="H62" s="11">
        <v>3</v>
      </c>
      <c r="I62" s="1">
        <v>1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3.6</v>
      </c>
      <c r="Q62" s="17">
        <v>3.97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2</v>
      </c>
      <c r="H65" s="11">
        <v>1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5.5</v>
      </c>
      <c r="Q65" s="17">
        <v>6.36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&amp;CN(29)</oddFooter>
  </headerFooter>
  <rowBreaks count="1" manualBreakCount="1">
    <brk id="67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HYPERLINK("#'目次'!B36", "[30]")</f>
        <v>[30]</v>
      </c>
      <c r="C4" s="23" t="s">
        <v>448</v>
      </c>
    </row>
    <row r="5" spans="2:17" x14ac:dyDescent="0.25">
      <c r="C5" s="23" t="s">
        <v>449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13</v>
      </c>
      <c r="H10" s="3">
        <v>10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2.58</v>
      </c>
      <c r="Q10" s="42">
        <v>2.84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2</v>
      </c>
      <c r="H12" s="11">
        <v>1</v>
      </c>
      <c r="I12" s="1">
        <v>0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5.5</v>
      </c>
      <c r="Q12" s="17">
        <v>6.36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0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2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3</v>
      </c>
      <c r="H16" s="11">
        <v>2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2.67</v>
      </c>
      <c r="Q16" s="17">
        <v>2.89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3</v>
      </c>
      <c r="H18" s="11">
        <v>3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2.67</v>
      </c>
      <c r="Q18" s="17">
        <v>1.53</v>
      </c>
    </row>
    <row r="19" spans="4:17" x14ac:dyDescent="0.25">
      <c r="D19" s="71" t="s">
        <v>152</v>
      </c>
      <c r="E19" s="12" t="s">
        <v>153</v>
      </c>
      <c r="F19" s="7"/>
      <c r="G19" s="14">
        <v>4</v>
      </c>
      <c r="H19" s="8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1.75</v>
      </c>
      <c r="Q19" s="21">
        <v>1.5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3</v>
      </c>
      <c r="H21" s="11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</v>
      </c>
      <c r="Q21" s="17">
        <v>1.73</v>
      </c>
    </row>
    <row r="22" spans="4:17" x14ac:dyDescent="0.25">
      <c r="D22" s="72"/>
      <c r="E22" s="9" t="s">
        <v>156</v>
      </c>
      <c r="F22" s="10"/>
      <c r="G22" s="13">
        <v>7</v>
      </c>
      <c r="H22" s="11">
        <v>5</v>
      </c>
      <c r="I22" s="1">
        <v>1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3.29</v>
      </c>
      <c r="Q22" s="17">
        <v>3.5</v>
      </c>
    </row>
    <row r="23" spans="4:17" x14ac:dyDescent="0.25">
      <c r="D23" s="72"/>
      <c r="E23" s="9" t="s">
        <v>157</v>
      </c>
      <c r="F23" s="10"/>
      <c r="G23" s="13">
        <v>6</v>
      </c>
      <c r="H23" s="11">
        <v>5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2.17</v>
      </c>
      <c r="Q23" s="17">
        <v>2.04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10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5</v>
      </c>
      <c r="H29" s="11">
        <v>4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3.2</v>
      </c>
      <c r="Q29" s="17">
        <v>3.9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3</v>
      </c>
      <c r="H31" s="11">
        <v>2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2.67</v>
      </c>
      <c r="Q31" s="17">
        <v>2.89</v>
      </c>
    </row>
    <row r="32" spans="4:17" x14ac:dyDescent="0.25">
      <c r="D32" s="72"/>
      <c r="E32" s="9" t="s">
        <v>167</v>
      </c>
      <c r="F32" s="10"/>
      <c r="G32" s="13">
        <v>2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4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7</v>
      </c>
      <c r="H33" s="8">
        <v>5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3.43</v>
      </c>
      <c r="Q33" s="21">
        <v>3.51</v>
      </c>
    </row>
    <row r="34" spans="4:17" x14ac:dyDescent="0.25">
      <c r="D34" s="72"/>
      <c r="E34" s="9" t="s">
        <v>170</v>
      </c>
      <c r="F34" s="10"/>
      <c r="G34" s="13">
        <v>6</v>
      </c>
      <c r="H34" s="11">
        <v>5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1.4</v>
      </c>
      <c r="Q34" s="17">
        <v>0.89</v>
      </c>
    </row>
    <row r="35" spans="4:17" x14ac:dyDescent="0.25">
      <c r="D35" s="71" t="s">
        <v>171</v>
      </c>
      <c r="E35" s="12" t="s">
        <v>172</v>
      </c>
      <c r="F35" s="7"/>
      <c r="G35" s="14">
        <v>7</v>
      </c>
      <c r="H35" s="8">
        <v>5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3.43</v>
      </c>
      <c r="Q35" s="21">
        <v>3.51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3</v>
      </c>
      <c r="H39" s="11">
        <v>2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4</v>
      </c>
      <c r="Q39" s="17">
        <v>5.2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2</v>
      </c>
      <c r="H41" s="11">
        <v>1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3.5</v>
      </c>
      <c r="Q41" s="17">
        <v>3.54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4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6</v>
      </c>
      <c r="H43" s="11">
        <v>5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1.4</v>
      </c>
      <c r="Q43" s="17">
        <v>0.89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</v>
      </c>
      <c r="Q47" s="17">
        <v>1.41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0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3.5</v>
      </c>
      <c r="Q51" s="21">
        <v>3.54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0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6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5</v>
      </c>
      <c r="H56" s="11">
        <v>4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3.4</v>
      </c>
      <c r="Q56" s="17">
        <v>3.91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2</v>
      </c>
      <c r="H58" s="11">
        <v>1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5.5</v>
      </c>
      <c r="Q58" s="17">
        <v>6.36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2.5</v>
      </c>
      <c r="Q61" s="17">
        <v>2.12</v>
      </c>
    </row>
    <row r="62" spans="4:17" x14ac:dyDescent="0.25">
      <c r="D62" s="72"/>
      <c r="E62" s="9" t="s">
        <v>186</v>
      </c>
      <c r="F62" s="10"/>
      <c r="G62" s="13">
        <v>6</v>
      </c>
      <c r="H62" s="11">
        <v>5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8">
        <v>1.4</v>
      </c>
      <c r="Q62" s="17">
        <v>0.89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</v>
      </c>
      <c r="Q63" s="17">
        <v>1.41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&amp;CN(30)</oddFooter>
  </headerFooter>
  <rowBreaks count="1" manualBreakCount="1">
    <brk id="67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HYPERLINK("#'目次'!B37", "[31]")</f>
        <v>[31]</v>
      </c>
      <c r="C4" s="23" t="s">
        <v>452</v>
      </c>
    </row>
    <row r="5" spans="2:17" x14ac:dyDescent="0.25">
      <c r="C5" s="23" t="s">
        <v>453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18</v>
      </c>
      <c r="H10" s="3">
        <v>18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1.33</v>
      </c>
      <c r="Q10" s="42">
        <v>0.49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2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4</v>
      </c>
      <c r="H13" s="11">
        <v>4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1.5</v>
      </c>
      <c r="Q13" s="17">
        <v>0.57999999999999996</v>
      </c>
    </row>
    <row r="14" spans="2:17" x14ac:dyDescent="0.25">
      <c r="D14" s="72"/>
      <c r="E14" s="9" t="s">
        <v>147</v>
      </c>
      <c r="F14" s="10"/>
      <c r="G14" s="13">
        <v>4</v>
      </c>
      <c r="H14" s="11">
        <v>4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5</v>
      </c>
      <c r="H15" s="11">
        <v>5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1.4</v>
      </c>
      <c r="Q15" s="17">
        <v>0.55000000000000004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2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2</v>
      </c>
      <c r="H18" s="11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1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5</v>
      </c>
      <c r="H19" s="8">
        <v>5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1.2</v>
      </c>
      <c r="Q19" s="21">
        <v>0.45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5</v>
      </c>
      <c r="H21" s="11">
        <v>5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1.2</v>
      </c>
      <c r="Q21" s="17">
        <v>0.45</v>
      </c>
    </row>
    <row r="22" spans="4:17" x14ac:dyDescent="0.25">
      <c r="D22" s="72"/>
      <c r="E22" s="9" t="s">
        <v>156</v>
      </c>
      <c r="F22" s="10"/>
      <c r="G22" s="13">
        <v>11</v>
      </c>
      <c r="H22" s="11">
        <v>11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1.45</v>
      </c>
      <c r="Q22" s="17">
        <v>0.52</v>
      </c>
    </row>
    <row r="23" spans="4:17" x14ac:dyDescent="0.25">
      <c r="D23" s="72"/>
      <c r="E23" s="9" t="s">
        <v>157</v>
      </c>
      <c r="F23" s="10"/>
      <c r="G23" s="13">
        <v>8</v>
      </c>
      <c r="H23" s="11">
        <v>8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1.38</v>
      </c>
      <c r="Q23" s="17">
        <v>0.52</v>
      </c>
    </row>
    <row r="24" spans="4:17" x14ac:dyDescent="0.25">
      <c r="D24" s="72"/>
      <c r="E24" s="9" t="s">
        <v>158</v>
      </c>
      <c r="F24" s="10"/>
      <c r="G24" s="13">
        <v>3</v>
      </c>
      <c r="H24" s="11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1.67</v>
      </c>
      <c r="Q24" s="17">
        <v>0.57999999999999996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2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2</v>
      </c>
      <c r="H28" s="11">
        <v>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2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2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5</v>
      </c>
      <c r="H31" s="11">
        <v>5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1.4</v>
      </c>
      <c r="Q31" s="17">
        <v>0.55000000000000004</v>
      </c>
    </row>
    <row r="32" spans="4:17" x14ac:dyDescent="0.25">
      <c r="D32" s="72"/>
      <c r="E32" s="9" t="s">
        <v>167</v>
      </c>
      <c r="F32" s="10"/>
      <c r="G32" s="13">
        <v>7</v>
      </c>
      <c r="H32" s="11">
        <v>7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11</v>
      </c>
      <c r="H33" s="8">
        <v>11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1.27</v>
      </c>
      <c r="Q33" s="21">
        <v>0.47</v>
      </c>
    </row>
    <row r="34" spans="4:17" x14ac:dyDescent="0.25">
      <c r="D34" s="72"/>
      <c r="E34" s="9" t="s">
        <v>170</v>
      </c>
      <c r="F34" s="10"/>
      <c r="G34" s="13">
        <v>7</v>
      </c>
      <c r="H34" s="11">
        <v>7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1.43</v>
      </c>
      <c r="Q34" s="17">
        <v>0.53</v>
      </c>
    </row>
    <row r="35" spans="4:17" x14ac:dyDescent="0.25">
      <c r="D35" s="71" t="s">
        <v>171</v>
      </c>
      <c r="E35" s="12" t="s">
        <v>172</v>
      </c>
      <c r="F35" s="7"/>
      <c r="G35" s="14">
        <v>11</v>
      </c>
      <c r="H35" s="8">
        <v>11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1.27</v>
      </c>
      <c r="Q35" s="21">
        <v>0.47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1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2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2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3</v>
      </c>
      <c r="H41" s="11">
        <v>3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1.33</v>
      </c>
      <c r="Q41" s="17">
        <v>0.57999999999999996</v>
      </c>
    </row>
    <row r="42" spans="4:17" x14ac:dyDescent="0.25">
      <c r="D42" s="72"/>
      <c r="E42" s="9" t="s">
        <v>167</v>
      </c>
      <c r="F42" s="10"/>
      <c r="G42" s="13">
        <v>4</v>
      </c>
      <c r="H42" s="11">
        <v>4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1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7</v>
      </c>
      <c r="H43" s="11">
        <v>7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1.43</v>
      </c>
      <c r="Q43" s="17">
        <v>0.53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2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2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2</v>
      </c>
      <c r="H49" s="11">
        <v>2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1.5</v>
      </c>
      <c r="Q49" s="17">
        <v>0.71</v>
      </c>
    </row>
    <row r="50" spans="4:17" x14ac:dyDescent="0.25">
      <c r="D50" s="72"/>
      <c r="E50" s="9" t="s">
        <v>167</v>
      </c>
      <c r="F50" s="10"/>
      <c r="G50" s="13">
        <v>3</v>
      </c>
      <c r="H50" s="11">
        <v>3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3</v>
      </c>
      <c r="H51" s="8">
        <v>3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1.33</v>
      </c>
      <c r="Q51" s="21">
        <v>0.57999999999999996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3</v>
      </c>
      <c r="H53" s="11">
        <v>3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1.33</v>
      </c>
      <c r="Q53" s="17">
        <v>0.57999999999999996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3</v>
      </c>
      <c r="H56" s="11">
        <v>3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1.67</v>
      </c>
      <c r="Q56" s="17">
        <v>0.57999999999999996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2</v>
      </c>
      <c r="H60" s="11">
        <v>2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12</v>
      </c>
      <c r="H62" s="11">
        <v>12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1.25</v>
      </c>
      <c r="Q62" s="17">
        <v>0.45</v>
      </c>
    </row>
    <row r="63" spans="4:17" x14ac:dyDescent="0.25">
      <c r="D63" s="72"/>
      <c r="E63" s="9" t="s">
        <v>187</v>
      </c>
      <c r="F63" s="10"/>
      <c r="G63" s="13">
        <v>4</v>
      </c>
      <c r="H63" s="11">
        <v>4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1.5</v>
      </c>
      <c r="Q63" s="17">
        <v>0.57999999999999996</v>
      </c>
    </row>
    <row r="64" spans="4:17" x14ac:dyDescent="0.25">
      <c r="D64" s="72"/>
      <c r="E64" s="9" t="s">
        <v>188</v>
      </c>
      <c r="F64" s="10"/>
      <c r="G64" s="13">
        <v>3</v>
      </c>
      <c r="H64" s="11">
        <v>3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1.33</v>
      </c>
      <c r="Q64" s="17">
        <v>0.57999999999999996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5</v>
      </c>
      <c r="H66" s="11">
        <v>5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&amp;CN(31)</oddFooter>
  </headerFooter>
  <rowBreaks count="1" manualBreakCount="1">
    <brk id="67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HYPERLINK("#'目次'!B38", "[32]")</f>
        <v>[32]</v>
      </c>
      <c r="C4" s="23" t="s">
        <v>456</v>
      </c>
    </row>
    <row r="5" spans="2:17" x14ac:dyDescent="0.25">
      <c r="C5" s="23" t="s">
        <v>457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17</v>
      </c>
      <c r="H10" s="3">
        <v>13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2</v>
      </c>
      <c r="P10" s="41">
        <v>2.13</v>
      </c>
      <c r="Q10" s="42">
        <v>2.92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3</v>
      </c>
      <c r="H12" s="11">
        <v>2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2.33</v>
      </c>
      <c r="Q12" s="17">
        <v>2.31</v>
      </c>
    </row>
    <row r="13" spans="2:17" x14ac:dyDescent="0.25">
      <c r="D13" s="72"/>
      <c r="E13" s="9" t="s">
        <v>146</v>
      </c>
      <c r="F13" s="10"/>
      <c r="G13" s="13">
        <v>6</v>
      </c>
      <c r="H13" s="11">
        <v>5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3.17</v>
      </c>
      <c r="Q13" s="17">
        <v>4.3600000000000003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3</v>
      </c>
      <c r="H18" s="11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</v>
      </c>
      <c r="P18" s="18">
        <v>1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10</v>
      </c>
      <c r="H19" s="8">
        <v>9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1.5</v>
      </c>
      <c r="Q19" s="21">
        <v>1.27</v>
      </c>
    </row>
    <row r="20" spans="4:17" x14ac:dyDescent="0.25">
      <c r="D20" s="72"/>
      <c r="E20" s="9" t="s">
        <v>154</v>
      </c>
      <c r="F20" s="10"/>
      <c r="G20" s="13">
        <v>2</v>
      </c>
      <c r="H20" s="11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1.5</v>
      </c>
      <c r="Q20" s="17">
        <v>0.71</v>
      </c>
    </row>
    <row r="21" spans="4:17" x14ac:dyDescent="0.25">
      <c r="D21" s="72"/>
      <c r="E21" s="9" t="s">
        <v>155</v>
      </c>
      <c r="F21" s="10"/>
      <c r="G21" s="13">
        <v>8</v>
      </c>
      <c r="H21" s="11">
        <v>7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1.5</v>
      </c>
      <c r="Q21" s="17">
        <v>1.41</v>
      </c>
    </row>
    <row r="22" spans="4:17" x14ac:dyDescent="0.25">
      <c r="D22" s="72"/>
      <c r="E22" s="9" t="s">
        <v>156</v>
      </c>
      <c r="F22" s="10"/>
      <c r="G22" s="13">
        <v>5</v>
      </c>
      <c r="H22" s="11">
        <v>4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3.4</v>
      </c>
      <c r="Q22" s="17">
        <v>4.83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1.5</v>
      </c>
      <c r="Q23" s="17">
        <v>0.71</v>
      </c>
    </row>
    <row r="24" spans="4:17" x14ac:dyDescent="0.25">
      <c r="D24" s="72"/>
      <c r="E24" s="9" t="s">
        <v>158</v>
      </c>
      <c r="F24" s="10"/>
      <c r="G24" s="13">
        <v>3</v>
      </c>
      <c r="H24" s="11">
        <v>2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4.67</v>
      </c>
      <c r="Q24" s="17">
        <v>6.35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2</v>
      </c>
      <c r="P25" s="18">
        <v>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2</v>
      </c>
      <c r="H26" s="8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1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12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</v>
      </c>
      <c r="P30" s="18">
        <v>1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3</v>
      </c>
      <c r="H31" s="11">
        <v>3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7</v>
      </c>
      <c r="H32" s="11">
        <v>5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2</v>
      </c>
      <c r="Q32" s="17">
        <v>1.55</v>
      </c>
    </row>
    <row r="33" spans="4:17" x14ac:dyDescent="0.25">
      <c r="D33" s="71" t="s">
        <v>168</v>
      </c>
      <c r="E33" s="12" t="s">
        <v>169</v>
      </c>
      <c r="F33" s="7"/>
      <c r="G33" s="14">
        <v>10</v>
      </c>
      <c r="H33" s="8">
        <v>7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2.78</v>
      </c>
      <c r="Q33" s="21">
        <v>3.7</v>
      </c>
    </row>
    <row r="34" spans="4:17" x14ac:dyDescent="0.25">
      <c r="D34" s="72"/>
      <c r="E34" s="9" t="s">
        <v>170</v>
      </c>
      <c r="F34" s="10"/>
      <c r="G34" s="13">
        <v>7</v>
      </c>
      <c r="H34" s="11">
        <v>6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1.17</v>
      </c>
      <c r="Q34" s="17">
        <v>0.41</v>
      </c>
    </row>
    <row r="35" spans="4:17" x14ac:dyDescent="0.25">
      <c r="D35" s="71" t="s">
        <v>171</v>
      </c>
      <c r="E35" s="12" t="s">
        <v>172</v>
      </c>
      <c r="F35" s="7"/>
      <c r="G35" s="14">
        <v>10</v>
      </c>
      <c r="H35" s="8">
        <v>7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2.78</v>
      </c>
      <c r="Q35" s="21">
        <v>3.7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12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</v>
      </c>
      <c r="P40" s="18">
        <v>0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2</v>
      </c>
      <c r="H41" s="11">
        <v>2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5</v>
      </c>
      <c r="H42" s="11">
        <v>4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2</v>
      </c>
      <c r="Q42" s="17">
        <v>1.73</v>
      </c>
    </row>
    <row r="43" spans="4:17" x14ac:dyDescent="0.25">
      <c r="D43" s="72"/>
      <c r="E43" s="9" t="s">
        <v>173</v>
      </c>
      <c r="F43" s="10"/>
      <c r="G43" s="13">
        <v>7</v>
      </c>
      <c r="H43" s="11">
        <v>6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1.17</v>
      </c>
      <c r="Q43" s="17">
        <v>0.41</v>
      </c>
    </row>
    <row r="44" spans="4:17" x14ac:dyDescent="0.25">
      <c r="D44" s="72"/>
      <c r="E44" s="9" t="s">
        <v>161</v>
      </c>
      <c r="F44" s="10"/>
      <c r="G44" s="13">
        <v>2</v>
      </c>
      <c r="H44" s="1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2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6.5</v>
      </c>
      <c r="Q51" s="21">
        <v>7.78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2</v>
      </c>
      <c r="H54" s="11">
        <v>1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6.5</v>
      </c>
      <c r="Q54" s="17">
        <v>7.78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7</v>
      </c>
      <c r="H56" s="11">
        <v>6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1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2</v>
      </c>
      <c r="H57" s="11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4</v>
      </c>
      <c r="H59" s="11">
        <v>3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1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8</v>
      </c>
      <c r="H62" s="11">
        <v>6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8">
        <v>1.86</v>
      </c>
      <c r="Q62" s="17">
        <v>1.46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1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6</v>
      </c>
      <c r="H66" s="11">
        <v>4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</v>
      </c>
      <c r="P66" s="18">
        <v>2</v>
      </c>
      <c r="Q66" s="17">
        <v>1.73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2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&amp;CN(32)</oddFooter>
  </headerFooter>
  <rowBreaks count="1" manualBreakCount="1">
    <brk id="67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HYPERLINK("#'目次'!B39", "[33]")</f>
        <v>[33]</v>
      </c>
      <c r="C4" s="23" t="s">
        <v>460</v>
      </c>
    </row>
    <row r="5" spans="2:17" x14ac:dyDescent="0.25">
      <c r="C5" s="23" t="s">
        <v>461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3</v>
      </c>
      <c r="H22" s="11">
        <v>3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&amp;CN(33)</oddFooter>
  </headerFooter>
  <rowBreaks count="1" manualBreakCount="1">
    <brk id="67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HYPERLINK("#'目次'!B40", "[34]")</f>
        <v>[34]</v>
      </c>
      <c r="C4" s="23" t="s">
        <v>464</v>
      </c>
    </row>
    <row r="5" spans="2:17" x14ac:dyDescent="0.25">
      <c r="C5" s="23" t="s">
        <v>465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15</v>
      </c>
      <c r="H10" s="3">
        <v>13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1.86</v>
      </c>
      <c r="Q10" s="42">
        <v>1.46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2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7</v>
      </c>
      <c r="H13" s="11">
        <v>7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1.71</v>
      </c>
      <c r="Q13" s="17">
        <v>1.1100000000000001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2</v>
      </c>
      <c r="H17" s="11">
        <v>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3</v>
      </c>
      <c r="H18" s="11">
        <v>1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</v>
      </c>
      <c r="P18" s="18">
        <v>4</v>
      </c>
      <c r="Q18" s="17">
        <v>2.83</v>
      </c>
    </row>
    <row r="19" spans="4:17" x14ac:dyDescent="0.25">
      <c r="D19" s="71" t="s">
        <v>152</v>
      </c>
      <c r="E19" s="12" t="s">
        <v>153</v>
      </c>
      <c r="F19" s="7"/>
      <c r="G19" s="14">
        <v>4</v>
      </c>
      <c r="H19" s="8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1.25</v>
      </c>
      <c r="Q19" s="21">
        <v>0.5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4</v>
      </c>
      <c r="H21" s="11">
        <v>4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1.25</v>
      </c>
      <c r="Q21" s="17">
        <v>0.5</v>
      </c>
    </row>
    <row r="22" spans="4:17" x14ac:dyDescent="0.25">
      <c r="D22" s="72"/>
      <c r="E22" s="9" t="s">
        <v>156</v>
      </c>
      <c r="F22" s="10"/>
      <c r="G22" s="13">
        <v>8</v>
      </c>
      <c r="H22" s="11">
        <v>7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2.25</v>
      </c>
      <c r="Q22" s="17">
        <v>1.83</v>
      </c>
    </row>
    <row r="23" spans="4:17" x14ac:dyDescent="0.25">
      <c r="D23" s="72"/>
      <c r="E23" s="9" t="s">
        <v>157</v>
      </c>
      <c r="F23" s="10"/>
      <c r="G23" s="13">
        <v>5</v>
      </c>
      <c r="H23" s="11">
        <v>4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2.2000000000000002</v>
      </c>
      <c r="Q23" s="17">
        <v>2.17</v>
      </c>
    </row>
    <row r="24" spans="4:17" x14ac:dyDescent="0.25">
      <c r="D24" s="72"/>
      <c r="E24" s="9" t="s">
        <v>158</v>
      </c>
      <c r="F24" s="10"/>
      <c r="G24" s="13">
        <v>3</v>
      </c>
      <c r="H24" s="11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2.33</v>
      </c>
      <c r="Q24" s="17">
        <v>1.53</v>
      </c>
    </row>
    <row r="25" spans="4:17" x14ac:dyDescent="0.25">
      <c r="D25" s="72"/>
      <c r="E25" s="9" t="s">
        <v>159</v>
      </c>
      <c r="F25" s="10"/>
      <c r="G25" s="13">
        <v>3</v>
      </c>
      <c r="H25" s="11">
        <v>2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1.5</v>
      </c>
      <c r="Q25" s="17">
        <v>0.71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4</v>
      </c>
      <c r="H29" s="11">
        <v>4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1.25</v>
      </c>
      <c r="Q29" s="17">
        <v>0.5</v>
      </c>
    </row>
    <row r="30" spans="4:17" x14ac:dyDescent="0.25">
      <c r="D30" s="72"/>
      <c r="E30" s="9" t="s">
        <v>165</v>
      </c>
      <c r="F30" s="10"/>
      <c r="G30" s="13">
        <v>3</v>
      </c>
      <c r="H30" s="11">
        <v>1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</v>
      </c>
      <c r="P30" s="18">
        <v>3.5</v>
      </c>
      <c r="Q30" s="17">
        <v>3.54</v>
      </c>
    </row>
    <row r="31" spans="4:17" x14ac:dyDescent="0.25">
      <c r="D31" s="72"/>
      <c r="E31" s="9" t="s">
        <v>166</v>
      </c>
      <c r="F31" s="10"/>
      <c r="G31" s="13">
        <v>4</v>
      </c>
      <c r="H31" s="11">
        <v>4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2</v>
      </c>
      <c r="Q31" s="17">
        <v>1.41</v>
      </c>
    </row>
    <row r="32" spans="4:17" x14ac:dyDescent="0.25">
      <c r="D32" s="72"/>
      <c r="E32" s="9" t="s">
        <v>167</v>
      </c>
      <c r="F32" s="10"/>
      <c r="G32" s="13">
        <v>3</v>
      </c>
      <c r="H32" s="11">
        <v>3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1.67</v>
      </c>
      <c r="Q32" s="17">
        <v>0.57999999999999996</v>
      </c>
    </row>
    <row r="33" spans="4:17" x14ac:dyDescent="0.25">
      <c r="D33" s="71" t="s">
        <v>168</v>
      </c>
      <c r="E33" s="12" t="s">
        <v>169</v>
      </c>
      <c r="F33" s="7"/>
      <c r="G33" s="14">
        <v>14</v>
      </c>
      <c r="H33" s="8">
        <v>12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1.92</v>
      </c>
      <c r="Q33" s="21">
        <v>1.5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14</v>
      </c>
      <c r="H35" s="8">
        <v>12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1.92</v>
      </c>
      <c r="Q35" s="21">
        <v>1.5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4</v>
      </c>
      <c r="H39" s="11">
        <v>4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1.25</v>
      </c>
      <c r="Q39" s="17">
        <v>0.5</v>
      </c>
    </row>
    <row r="40" spans="4:17" x14ac:dyDescent="0.25">
      <c r="D40" s="72"/>
      <c r="E40" s="9" t="s">
        <v>165</v>
      </c>
      <c r="F40" s="10"/>
      <c r="G40" s="13">
        <v>3</v>
      </c>
      <c r="H40" s="11">
        <v>1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</v>
      </c>
      <c r="P40" s="18">
        <v>3.5</v>
      </c>
      <c r="Q40" s="17">
        <v>3.54</v>
      </c>
    </row>
    <row r="41" spans="4:17" x14ac:dyDescent="0.25">
      <c r="D41" s="72"/>
      <c r="E41" s="9" t="s">
        <v>166</v>
      </c>
      <c r="F41" s="10"/>
      <c r="G41" s="13">
        <v>3</v>
      </c>
      <c r="H41" s="11">
        <v>3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2.33</v>
      </c>
      <c r="Q41" s="17">
        <v>1.53</v>
      </c>
    </row>
    <row r="42" spans="4:17" x14ac:dyDescent="0.25">
      <c r="D42" s="72"/>
      <c r="E42" s="9" t="s">
        <v>167</v>
      </c>
      <c r="F42" s="10"/>
      <c r="G42" s="13">
        <v>3</v>
      </c>
      <c r="H42" s="11">
        <v>3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1.67</v>
      </c>
      <c r="Q42" s="17">
        <v>0.57999999999999996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3</v>
      </c>
      <c r="H51" s="8">
        <v>3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1.33</v>
      </c>
      <c r="Q51" s="21">
        <v>0.57999999999999996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2</v>
      </c>
      <c r="H55" s="11">
        <v>2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1.5</v>
      </c>
      <c r="Q55" s="17">
        <v>0.71</v>
      </c>
    </row>
    <row r="56" spans="4:17" x14ac:dyDescent="0.25">
      <c r="D56" s="72"/>
      <c r="E56" s="9" t="s">
        <v>180</v>
      </c>
      <c r="F56" s="10"/>
      <c r="G56" s="13">
        <v>8</v>
      </c>
      <c r="H56" s="11">
        <v>6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2.4300000000000002</v>
      </c>
      <c r="Q56" s="17">
        <v>1.9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6</v>
      </c>
      <c r="H59" s="11">
        <v>4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2.8</v>
      </c>
      <c r="Q59" s="17">
        <v>2.17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4</v>
      </c>
      <c r="H62" s="11">
        <v>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1.25</v>
      </c>
      <c r="Q62" s="17">
        <v>0.5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3</v>
      </c>
      <c r="H66" s="11">
        <v>3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1.33</v>
      </c>
      <c r="Q66" s="17">
        <v>0.57999999999999996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&amp;CN(34)</oddFooter>
  </headerFooter>
  <rowBreaks count="1" manualBreakCount="1">
    <brk id="6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HYPERLINK("#'目次'!B41", "[35]")</f>
        <v>[35]</v>
      </c>
      <c r="C4" s="23" t="s">
        <v>468</v>
      </c>
    </row>
    <row r="5" spans="2:17" x14ac:dyDescent="0.25">
      <c r="C5" s="23" t="s">
        <v>469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5</v>
      </c>
      <c r="H10" s="3">
        <v>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2</v>
      </c>
      <c r="Q10" s="42">
        <v>1.41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3</v>
      </c>
      <c r="H13" s="11">
        <v>3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2.33</v>
      </c>
      <c r="Q13" s="17">
        <v>1.53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0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3</v>
      </c>
      <c r="H19" s="8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2.33</v>
      </c>
      <c r="Q19" s="21">
        <v>1.53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4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1.5</v>
      </c>
      <c r="Q21" s="17">
        <v>0.71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2</v>
      </c>
      <c r="H29" s="11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1.5</v>
      </c>
      <c r="Q29" s="17">
        <v>0.71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2.5</v>
      </c>
      <c r="Q30" s="17">
        <v>2.12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4</v>
      </c>
      <c r="H34" s="11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2.33</v>
      </c>
      <c r="Q34" s="17">
        <v>1.53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4</v>
      </c>
      <c r="H43" s="11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2.33</v>
      </c>
      <c r="Q43" s="17">
        <v>1.53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1.5</v>
      </c>
      <c r="Q47" s="17">
        <v>0.71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4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0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4</v>
      </c>
      <c r="H62" s="11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8">
        <v>2.33</v>
      </c>
      <c r="Q62" s="17">
        <v>1.53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3</v>
      </c>
      <c r="H64" s="11">
        <v>3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2.33</v>
      </c>
      <c r="Q64" s="17">
        <v>1.53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</v>
      </c>
      <c r="P66" s="18">
        <v>0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&amp;CN(35)</oddFooter>
  </headerFooter>
  <rowBreaks count="1" manualBreakCount="1">
    <brk id="67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HYPERLINK("#'目次'!B42", "[36]")</f>
        <v>[36]</v>
      </c>
      <c r="C4" s="23" t="s">
        <v>472</v>
      </c>
    </row>
    <row r="5" spans="2:17" x14ac:dyDescent="0.25">
      <c r="C5" s="23" t="s">
        <v>473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23</v>
      </c>
      <c r="H10" s="3">
        <v>21</v>
      </c>
      <c r="I10" s="3">
        <v>0</v>
      </c>
      <c r="J10" s="3">
        <v>2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2.17</v>
      </c>
      <c r="Q10" s="42">
        <v>2.5499999999999998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8</v>
      </c>
      <c r="H13" s="11">
        <v>7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2.5</v>
      </c>
      <c r="Q13" s="17">
        <v>3.12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2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4.67</v>
      </c>
      <c r="Q14" s="17">
        <v>4.62</v>
      </c>
    </row>
    <row r="15" spans="2:17" x14ac:dyDescent="0.25">
      <c r="D15" s="72"/>
      <c r="E15" s="9" t="s">
        <v>148</v>
      </c>
      <c r="F15" s="10"/>
      <c r="G15" s="13">
        <v>4</v>
      </c>
      <c r="H15" s="11">
        <v>4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3</v>
      </c>
      <c r="H16" s="11">
        <v>3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1.67</v>
      </c>
      <c r="Q16" s="17">
        <v>0.57999999999999996</v>
      </c>
    </row>
    <row r="17" spans="4:17" x14ac:dyDescent="0.25">
      <c r="D17" s="72"/>
      <c r="E17" s="9" t="s">
        <v>150</v>
      </c>
      <c r="F17" s="10"/>
      <c r="G17" s="13">
        <v>2</v>
      </c>
      <c r="H17" s="11">
        <v>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2</v>
      </c>
      <c r="Q17" s="17">
        <v>1.41</v>
      </c>
    </row>
    <row r="18" spans="4:17" x14ac:dyDescent="0.25">
      <c r="D18" s="72"/>
      <c r="E18" s="9" t="s">
        <v>151</v>
      </c>
      <c r="F18" s="10"/>
      <c r="G18" s="13">
        <v>2</v>
      </c>
      <c r="H18" s="11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1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8</v>
      </c>
      <c r="H19" s="8">
        <v>7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2.5</v>
      </c>
      <c r="Q19" s="21">
        <v>3.12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2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4.67</v>
      </c>
      <c r="Q20" s="17">
        <v>4.7300000000000004</v>
      </c>
    </row>
    <row r="21" spans="4:17" x14ac:dyDescent="0.25">
      <c r="D21" s="72"/>
      <c r="E21" s="9" t="s">
        <v>155</v>
      </c>
      <c r="F21" s="10"/>
      <c r="G21" s="13">
        <v>5</v>
      </c>
      <c r="H21" s="11">
        <v>5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1.2</v>
      </c>
      <c r="Q21" s="17">
        <v>0.45</v>
      </c>
    </row>
    <row r="22" spans="4:17" x14ac:dyDescent="0.25">
      <c r="D22" s="72"/>
      <c r="E22" s="9" t="s">
        <v>156</v>
      </c>
      <c r="F22" s="10"/>
      <c r="G22" s="13">
        <v>14</v>
      </c>
      <c r="H22" s="11">
        <v>13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2.39</v>
      </c>
    </row>
    <row r="23" spans="4:17" x14ac:dyDescent="0.25">
      <c r="D23" s="72"/>
      <c r="E23" s="9" t="s">
        <v>157</v>
      </c>
      <c r="F23" s="10"/>
      <c r="G23" s="13">
        <v>10</v>
      </c>
      <c r="H23" s="11">
        <v>10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1.3</v>
      </c>
      <c r="Q23" s="17">
        <v>0.67</v>
      </c>
    </row>
    <row r="24" spans="4:17" x14ac:dyDescent="0.25">
      <c r="D24" s="72"/>
      <c r="E24" s="9" t="s">
        <v>158</v>
      </c>
      <c r="F24" s="10"/>
      <c r="G24" s="13">
        <v>4</v>
      </c>
      <c r="H24" s="11">
        <v>3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3.75</v>
      </c>
      <c r="Q24" s="17">
        <v>4.1900000000000004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2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3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1.67</v>
      </c>
      <c r="Q27" s="17">
        <v>1.1499999999999999</v>
      </c>
    </row>
    <row r="28" spans="4:17" x14ac:dyDescent="0.25">
      <c r="D28" s="72"/>
      <c r="E28" s="9" t="s">
        <v>163</v>
      </c>
      <c r="F28" s="10"/>
      <c r="G28" s="13">
        <v>6</v>
      </c>
      <c r="H28" s="11">
        <v>5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2.67</v>
      </c>
      <c r="Q28" s="17">
        <v>3.61</v>
      </c>
    </row>
    <row r="29" spans="4:17" x14ac:dyDescent="0.25">
      <c r="D29" s="72"/>
      <c r="E29" s="9" t="s">
        <v>164</v>
      </c>
      <c r="F29" s="10"/>
      <c r="G29" s="13">
        <v>6</v>
      </c>
      <c r="H29" s="11">
        <v>5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3.17</v>
      </c>
      <c r="Q29" s="17">
        <v>3.43</v>
      </c>
    </row>
    <row r="30" spans="4:17" x14ac:dyDescent="0.25">
      <c r="D30" s="72"/>
      <c r="E30" s="9" t="s">
        <v>165</v>
      </c>
      <c r="F30" s="10"/>
      <c r="G30" s="13">
        <v>6</v>
      </c>
      <c r="H30" s="11">
        <v>6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1.33</v>
      </c>
      <c r="Q30" s="17">
        <v>0.52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19</v>
      </c>
      <c r="H33" s="8">
        <v>17</v>
      </c>
      <c r="I33" s="2">
        <v>0</v>
      </c>
      <c r="J33" s="2">
        <v>2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2.37</v>
      </c>
      <c r="Q33" s="21">
        <v>2.77</v>
      </c>
    </row>
    <row r="34" spans="4:17" x14ac:dyDescent="0.25">
      <c r="D34" s="72"/>
      <c r="E34" s="9" t="s">
        <v>170</v>
      </c>
      <c r="F34" s="10"/>
      <c r="G34" s="13">
        <v>4</v>
      </c>
      <c r="H34" s="11">
        <v>4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1.25</v>
      </c>
      <c r="Q34" s="17">
        <v>0.5</v>
      </c>
    </row>
    <row r="35" spans="4:17" x14ac:dyDescent="0.25">
      <c r="D35" s="71" t="s">
        <v>171</v>
      </c>
      <c r="E35" s="12" t="s">
        <v>172</v>
      </c>
      <c r="F35" s="7"/>
      <c r="G35" s="14">
        <v>19</v>
      </c>
      <c r="H35" s="8">
        <v>17</v>
      </c>
      <c r="I35" s="2">
        <v>0</v>
      </c>
      <c r="J35" s="2">
        <v>2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2.37</v>
      </c>
      <c r="Q35" s="21">
        <v>2.77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3</v>
      </c>
      <c r="H37" s="11">
        <v>3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1.67</v>
      </c>
      <c r="Q37" s="17">
        <v>1.1499999999999999</v>
      </c>
    </row>
    <row r="38" spans="4:17" x14ac:dyDescent="0.25">
      <c r="D38" s="72"/>
      <c r="E38" s="9" t="s">
        <v>163</v>
      </c>
      <c r="F38" s="10"/>
      <c r="G38" s="13">
        <v>5</v>
      </c>
      <c r="H38" s="11">
        <v>4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3</v>
      </c>
      <c r="Q38" s="17">
        <v>3.94</v>
      </c>
    </row>
    <row r="39" spans="4:17" x14ac:dyDescent="0.25">
      <c r="D39" s="72"/>
      <c r="E39" s="9" t="s">
        <v>164</v>
      </c>
      <c r="F39" s="10"/>
      <c r="G39" s="13">
        <v>5</v>
      </c>
      <c r="H39" s="11">
        <v>4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3.4</v>
      </c>
      <c r="Q39" s="17">
        <v>3.78</v>
      </c>
    </row>
    <row r="40" spans="4:17" x14ac:dyDescent="0.25">
      <c r="D40" s="72"/>
      <c r="E40" s="9" t="s">
        <v>165</v>
      </c>
      <c r="F40" s="10"/>
      <c r="G40" s="13">
        <v>5</v>
      </c>
      <c r="H40" s="11">
        <v>5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1.4</v>
      </c>
      <c r="Q40" s="17">
        <v>0.55000000000000004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4</v>
      </c>
      <c r="H43" s="11">
        <v>4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1.25</v>
      </c>
      <c r="Q43" s="17">
        <v>0.5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1.5</v>
      </c>
      <c r="Q51" s="21">
        <v>0.71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2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1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16</v>
      </c>
      <c r="H56" s="11">
        <v>14</v>
      </c>
      <c r="I56" s="1">
        <v>0</v>
      </c>
      <c r="J56" s="1">
        <v>2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2.56</v>
      </c>
      <c r="Q56" s="17">
        <v>2.99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4</v>
      </c>
      <c r="H58" s="11">
        <v>3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3.5</v>
      </c>
      <c r="Q58" s="17">
        <v>4.3600000000000003</v>
      </c>
    </row>
    <row r="59" spans="4:17" x14ac:dyDescent="0.25">
      <c r="D59" s="72"/>
      <c r="E59" s="9" t="s">
        <v>183</v>
      </c>
      <c r="F59" s="10"/>
      <c r="G59" s="13">
        <v>4</v>
      </c>
      <c r="H59" s="11">
        <v>4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2</v>
      </c>
      <c r="Q59" s="17">
        <v>1.1499999999999999</v>
      </c>
    </row>
    <row r="60" spans="4:17" x14ac:dyDescent="0.25">
      <c r="D60" s="72"/>
      <c r="E60" s="9" t="s">
        <v>184</v>
      </c>
      <c r="F60" s="10"/>
      <c r="G60" s="13">
        <v>5</v>
      </c>
      <c r="H60" s="11">
        <v>4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3</v>
      </c>
      <c r="Q60" s="17">
        <v>3.94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1.5</v>
      </c>
      <c r="Q61" s="17">
        <v>0.71</v>
      </c>
    </row>
    <row r="62" spans="4:17" x14ac:dyDescent="0.25">
      <c r="D62" s="72"/>
      <c r="E62" s="9" t="s">
        <v>186</v>
      </c>
      <c r="F62" s="10"/>
      <c r="G62" s="13">
        <v>5</v>
      </c>
      <c r="H62" s="11">
        <v>5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1.2</v>
      </c>
      <c r="Q62" s="17">
        <v>0.45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1.5</v>
      </c>
      <c r="Q63" s="17">
        <v>0.71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&amp;CN(36)</oddFooter>
  </headerFooter>
  <rowBreaks count="1" manualBreakCount="1">
    <brk id="6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HYPERLINK("#'目次'!B43", "[37]")</f>
        <v>[37]</v>
      </c>
      <c r="C4" s="23" t="s">
        <v>476</v>
      </c>
    </row>
    <row r="5" spans="2:17" x14ac:dyDescent="0.25">
      <c r="C5" s="23" t="s">
        <v>477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5</v>
      </c>
      <c r="H10" s="3">
        <v>5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1.22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1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4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2</v>
      </c>
      <c r="H14" s="11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3</v>
      </c>
      <c r="Q19" s="21">
        <v>1.41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3</v>
      </c>
      <c r="Q21" s="17">
        <v>1.41</v>
      </c>
    </row>
    <row r="22" spans="4:17" x14ac:dyDescent="0.25">
      <c r="D22" s="72"/>
      <c r="E22" s="9" t="s">
        <v>156</v>
      </c>
      <c r="F22" s="10"/>
      <c r="G22" s="13">
        <v>3</v>
      </c>
      <c r="H22" s="11">
        <v>3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1.33</v>
      </c>
      <c r="Q22" s="17">
        <v>0.57999999999999996</v>
      </c>
    </row>
    <row r="23" spans="4:17" x14ac:dyDescent="0.25">
      <c r="D23" s="72"/>
      <c r="E23" s="9" t="s">
        <v>157</v>
      </c>
      <c r="F23" s="10"/>
      <c r="G23" s="13">
        <v>3</v>
      </c>
      <c r="H23" s="11">
        <v>3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1.33</v>
      </c>
      <c r="Q23" s="17">
        <v>0.57999999999999996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2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4</v>
      </c>
      <c r="H29" s="11">
        <v>4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</v>
      </c>
      <c r="Q29" s="17">
        <v>1.41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4</v>
      </c>
      <c r="H33" s="8">
        <v>4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</v>
      </c>
      <c r="Q33" s="21">
        <v>1.41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4</v>
      </c>
      <c r="H35" s="8">
        <v>4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</v>
      </c>
      <c r="Q35" s="21">
        <v>1.41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4</v>
      </c>
      <c r="H39" s="11">
        <v>4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</v>
      </c>
      <c r="Q39" s="17">
        <v>1.41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2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1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3</v>
      </c>
      <c r="H56" s="11">
        <v>3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2.33</v>
      </c>
      <c r="Q56" s="17">
        <v>1.53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4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2</v>
      </c>
      <c r="H59" s="11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1.5</v>
      </c>
      <c r="Q59" s="17">
        <v>0.71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2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&amp;CN(37)</oddFooter>
  </headerFooter>
  <rowBreaks count="1" manualBreakCount="1">
    <brk id="6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HYPERLINK("#'目次'!B44", "[38]")</f>
        <v>[38]</v>
      </c>
      <c r="C4" s="23" t="s">
        <v>480</v>
      </c>
    </row>
    <row r="5" spans="2:17" x14ac:dyDescent="0.25">
      <c r="C5" s="23" t="s">
        <v>481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6</v>
      </c>
      <c r="H10" s="3">
        <v>5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2.17</v>
      </c>
      <c r="Q10" s="42">
        <v>2.86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1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4.5</v>
      </c>
      <c r="Q15" s="17">
        <v>4.95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2</v>
      </c>
      <c r="H18" s="11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1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4</v>
      </c>
      <c r="H19" s="8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4</v>
      </c>
      <c r="H21" s="11">
        <v>4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1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4.5</v>
      </c>
      <c r="Q22" s="17">
        <v>4.95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8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1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2</v>
      </c>
      <c r="H27" s="11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1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4.5</v>
      </c>
      <c r="Q30" s="17">
        <v>4.95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1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4.5</v>
      </c>
      <c r="Q33" s="21">
        <v>4.95</v>
      </c>
    </row>
    <row r="34" spans="4:17" x14ac:dyDescent="0.25">
      <c r="D34" s="72"/>
      <c r="E34" s="9" t="s">
        <v>170</v>
      </c>
      <c r="F34" s="10"/>
      <c r="G34" s="13">
        <v>4</v>
      </c>
      <c r="H34" s="11">
        <v>4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1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4.5</v>
      </c>
      <c r="Q35" s="21">
        <v>4.95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2</v>
      </c>
      <c r="H40" s="11">
        <v>1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4.5</v>
      </c>
      <c r="Q40" s="17">
        <v>4.95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4</v>
      </c>
      <c r="H43" s="11">
        <v>4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2</v>
      </c>
      <c r="H45" s="11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3</v>
      </c>
      <c r="H56" s="11">
        <v>2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3.33</v>
      </c>
      <c r="Q56" s="17">
        <v>4.04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1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2</v>
      </c>
      <c r="H59" s="11">
        <v>1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4.5</v>
      </c>
      <c r="Q59" s="17">
        <v>4.95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1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&amp;CN(38)</oddFooter>
  </headerFooter>
  <rowBreaks count="1" manualBreakCount="1">
    <brk id="67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HYPERLINK("#'目次'!B45", "[39]")</f>
        <v>[39]</v>
      </c>
      <c r="C4" s="23" t="s">
        <v>484</v>
      </c>
    </row>
    <row r="5" spans="2:17" x14ac:dyDescent="0.25">
      <c r="C5" s="23" t="s">
        <v>485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1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&amp;CN(39)</oddFooter>
  </headerFooter>
  <rowBreaks count="1" manualBreakCount="1">
    <brk id="67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HYPERLINK("#'目次'!B46", "[40]")</f>
        <v>[40]</v>
      </c>
      <c r="C4" s="23" t="s">
        <v>488</v>
      </c>
    </row>
    <row r="5" spans="2:17" x14ac:dyDescent="0.25">
      <c r="C5" s="23" t="s">
        <v>489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1.5</v>
      </c>
      <c r="Q13" s="17">
        <v>0.71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3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1.41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</v>
      </c>
      <c r="Q23" s="17">
        <v>1.41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3</v>
      </c>
      <c r="H28" s="11">
        <v>3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2</v>
      </c>
      <c r="Q28" s="17">
        <v>1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1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1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3</v>
      </c>
      <c r="H46" s="11">
        <v>3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2</v>
      </c>
      <c r="Q46" s="17">
        <v>1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1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2.5</v>
      </c>
      <c r="Q62" s="17">
        <v>0.71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2.5</v>
      </c>
      <c r="Q63" s="17">
        <v>0.71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&amp;CN(40)</oddFooter>
  </headerFooter>
  <rowBreaks count="1" manualBreakCount="1">
    <brk id="6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HYPERLINK("#'目次'!B47", "[41]")</f>
        <v>[41]</v>
      </c>
      <c r="C4" s="23" t="s">
        <v>492</v>
      </c>
    </row>
    <row r="5" spans="2:17" x14ac:dyDescent="0.25">
      <c r="C5" s="23" t="s">
        <v>493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</v>
      </c>
      <c r="H10" s="3">
        <v>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2.25</v>
      </c>
      <c r="Q10" s="42">
        <v>1.26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2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1.5</v>
      </c>
      <c r="Q15" s="17">
        <v>0.71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2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4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3</v>
      </c>
      <c r="H19" s="8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2.33</v>
      </c>
      <c r="Q19" s="21">
        <v>1.53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3</v>
      </c>
      <c r="H21" s="11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2.33</v>
      </c>
      <c r="Q21" s="17">
        <v>1.53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2</v>
      </c>
      <c r="H29" s="11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4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4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1.67</v>
      </c>
      <c r="Q34" s="17">
        <v>0.57999999999999996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4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4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1.67</v>
      </c>
      <c r="Q43" s="17">
        <v>0.57999999999999996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4</v>
      </c>
      <c r="H62" s="11">
        <v>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2.25</v>
      </c>
      <c r="Q62" s="17">
        <v>1.26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1.5</v>
      </c>
      <c r="Q64" s="17">
        <v>0.71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4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&amp;CN(41)</oddFooter>
  </headerFooter>
  <rowBreaks count="1" manualBreakCount="1">
    <brk id="67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HYPERLINK("#'目次'!B48", "[42]")</f>
        <v>[42]</v>
      </c>
      <c r="C4" s="23" t="s">
        <v>496</v>
      </c>
    </row>
    <row r="5" spans="2:17" x14ac:dyDescent="0.25">
      <c r="C5" s="23" t="s">
        <v>497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3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3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3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3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3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3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3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&amp;CN(42)</oddFooter>
  </headerFooter>
  <rowBreaks count="1" manualBreakCount="1">
    <brk id="67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HYPERLINK("#'目次'!B49", "[43]")</f>
        <v>[43]</v>
      </c>
      <c r="C4" s="23" t="s">
        <v>500</v>
      </c>
    </row>
    <row r="5" spans="2:17" x14ac:dyDescent="0.25">
      <c r="C5" s="23" t="s">
        <v>501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2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2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&amp;CN(43)</oddFooter>
  </headerFooter>
  <rowBreaks count="1" manualBreakCount="1">
    <brk id="67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HYPERLINK("#'目次'!B50", "[44]")</f>
        <v>[44]</v>
      </c>
      <c r="C4" s="23" t="s">
        <v>504</v>
      </c>
    </row>
    <row r="5" spans="2:17" x14ac:dyDescent="0.25">
      <c r="C5" s="23" t="s">
        <v>505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&amp;CN(44)</oddFooter>
  </headerFooter>
  <rowBreaks count="1" manualBreakCount="1">
    <brk id="67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HYPERLINK("#'目次'!B51", "[45]")</f>
        <v>[45]</v>
      </c>
      <c r="C4" s="23" t="s">
        <v>508</v>
      </c>
    </row>
    <row r="5" spans="2:17" x14ac:dyDescent="0.25">
      <c r="C5" s="23" t="s">
        <v>509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5.5</v>
      </c>
      <c r="Q10" s="42">
        <v>6.36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10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1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10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1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5.5</v>
      </c>
      <c r="Q62" s="17">
        <v>6.36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10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&amp;CN(45)</oddFooter>
  </headerFooter>
  <rowBreaks count="1" manualBreakCount="1">
    <brk id="6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HYPERLINK("#'目次'!B52", "[46]")</f>
        <v>[46]</v>
      </c>
      <c r="C4" s="23" t="s">
        <v>512</v>
      </c>
    </row>
    <row r="5" spans="2:17" x14ac:dyDescent="0.25">
      <c r="C5" s="23" t="s">
        <v>513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6</v>
      </c>
      <c r="H10" s="3">
        <v>3</v>
      </c>
      <c r="I10" s="3">
        <v>1</v>
      </c>
      <c r="J10" s="3">
        <v>0</v>
      </c>
      <c r="K10" s="3">
        <v>2</v>
      </c>
      <c r="L10" s="3">
        <v>0</v>
      </c>
      <c r="M10" s="3">
        <v>0</v>
      </c>
      <c r="N10" s="3">
        <v>0</v>
      </c>
      <c r="O10" s="3">
        <v>0</v>
      </c>
      <c r="P10" s="41">
        <v>10.17</v>
      </c>
      <c r="Q10" s="42">
        <v>11.99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5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0</v>
      </c>
      <c r="I13" s="1">
        <v>0</v>
      </c>
      <c r="J13" s="1">
        <v>0</v>
      </c>
      <c r="K13" s="1">
        <v>2</v>
      </c>
      <c r="L13" s="1">
        <v>0</v>
      </c>
      <c r="M13" s="1">
        <v>0</v>
      </c>
      <c r="N13" s="1">
        <v>0</v>
      </c>
      <c r="O13" s="1">
        <v>0</v>
      </c>
      <c r="P13" s="18">
        <v>25</v>
      </c>
      <c r="Q13" s="17">
        <v>7.07</v>
      </c>
    </row>
    <row r="14" spans="2:17" x14ac:dyDescent="0.25">
      <c r="D14" s="72"/>
      <c r="E14" s="9" t="s">
        <v>147</v>
      </c>
      <c r="F14" s="10"/>
      <c r="G14" s="13">
        <v>2</v>
      </c>
      <c r="H14" s="11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2.5</v>
      </c>
      <c r="Q14" s="17">
        <v>0.71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5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5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5</v>
      </c>
      <c r="H22" s="11">
        <v>3</v>
      </c>
      <c r="I22" s="1">
        <v>0</v>
      </c>
      <c r="J22" s="1">
        <v>0</v>
      </c>
      <c r="K22" s="1">
        <v>2</v>
      </c>
      <c r="L22" s="1">
        <v>0</v>
      </c>
      <c r="M22" s="1">
        <v>0</v>
      </c>
      <c r="N22" s="1">
        <v>0</v>
      </c>
      <c r="O22" s="1">
        <v>0</v>
      </c>
      <c r="P22" s="18">
        <v>11.2</v>
      </c>
      <c r="Q22" s="17">
        <v>13.1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0</v>
      </c>
      <c r="I23" s="1">
        <v>0</v>
      </c>
      <c r="J23" s="1">
        <v>0</v>
      </c>
      <c r="K23" s="1">
        <v>2</v>
      </c>
      <c r="L23" s="1">
        <v>0</v>
      </c>
      <c r="M23" s="1">
        <v>0</v>
      </c>
      <c r="N23" s="1">
        <v>0</v>
      </c>
      <c r="O23" s="1">
        <v>0</v>
      </c>
      <c r="P23" s="18">
        <v>25</v>
      </c>
      <c r="Q23" s="17">
        <v>7.07</v>
      </c>
    </row>
    <row r="24" spans="4:17" x14ac:dyDescent="0.25">
      <c r="D24" s="72"/>
      <c r="E24" s="9" t="s">
        <v>158</v>
      </c>
      <c r="F24" s="10"/>
      <c r="G24" s="13">
        <v>3</v>
      </c>
      <c r="H24" s="11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</v>
      </c>
      <c r="Q24" s="17">
        <v>1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0</v>
      </c>
      <c r="I30" s="1">
        <v>0</v>
      </c>
      <c r="J30" s="1">
        <v>0</v>
      </c>
      <c r="K30" s="1">
        <v>2</v>
      </c>
      <c r="L30" s="1">
        <v>0</v>
      </c>
      <c r="M30" s="1">
        <v>0</v>
      </c>
      <c r="N30" s="1">
        <v>0</v>
      </c>
      <c r="O30" s="1">
        <v>0</v>
      </c>
      <c r="P30" s="18">
        <v>25</v>
      </c>
      <c r="Q30" s="17">
        <v>7.07</v>
      </c>
    </row>
    <row r="31" spans="4:17" x14ac:dyDescent="0.25">
      <c r="D31" s="72"/>
      <c r="E31" s="9" t="s">
        <v>166</v>
      </c>
      <c r="F31" s="10"/>
      <c r="G31" s="13">
        <v>2</v>
      </c>
      <c r="H31" s="11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1.5</v>
      </c>
      <c r="Q31" s="17">
        <v>0.71</v>
      </c>
    </row>
    <row r="32" spans="4:17" x14ac:dyDescent="0.25">
      <c r="D32" s="72"/>
      <c r="E32" s="9" t="s">
        <v>167</v>
      </c>
      <c r="F32" s="10"/>
      <c r="G32" s="13">
        <v>2</v>
      </c>
      <c r="H32" s="11">
        <v>1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4</v>
      </c>
      <c r="Q32" s="17">
        <v>1.41</v>
      </c>
    </row>
    <row r="33" spans="4:17" x14ac:dyDescent="0.25">
      <c r="D33" s="71" t="s">
        <v>168</v>
      </c>
      <c r="E33" s="12" t="s">
        <v>169</v>
      </c>
      <c r="F33" s="7"/>
      <c r="G33" s="14">
        <v>3</v>
      </c>
      <c r="H33" s="8">
        <v>2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8.33</v>
      </c>
      <c r="Q33" s="21">
        <v>10.119999999999999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1</v>
      </c>
      <c r="I34" s="1">
        <v>1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12</v>
      </c>
      <c r="Q34" s="17">
        <v>15.72</v>
      </c>
    </row>
    <row r="35" spans="4:17" x14ac:dyDescent="0.25">
      <c r="D35" s="71" t="s">
        <v>171</v>
      </c>
      <c r="E35" s="12" t="s">
        <v>172</v>
      </c>
      <c r="F35" s="7"/>
      <c r="G35" s="14">
        <v>3</v>
      </c>
      <c r="H35" s="8">
        <v>2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8.33</v>
      </c>
      <c r="Q35" s="21">
        <v>10.119999999999999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0</v>
      </c>
      <c r="K40" s="1">
        <v>1</v>
      </c>
      <c r="L40" s="1">
        <v>0</v>
      </c>
      <c r="M40" s="1">
        <v>0</v>
      </c>
      <c r="N40" s="1">
        <v>0</v>
      </c>
      <c r="O40" s="1">
        <v>0</v>
      </c>
      <c r="P40" s="18">
        <v>20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2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3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1</v>
      </c>
      <c r="I43" s="1">
        <v>1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12</v>
      </c>
      <c r="Q43" s="17">
        <v>15.72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8">
        <v>30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5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2</v>
      </c>
      <c r="H56" s="11">
        <v>1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11</v>
      </c>
      <c r="Q56" s="17">
        <v>12.73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2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20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1</v>
      </c>
      <c r="I62" s="1">
        <v>1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12.67</v>
      </c>
      <c r="Q62" s="17">
        <v>15.04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8">
        <v>30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5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3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&amp;CN(46)</oddFooter>
  </headerFooter>
  <rowBreaks count="1" manualBreakCount="1">
    <brk id="67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HYPERLINK("#'目次'!B53", "[47]")</f>
        <v>[47]</v>
      </c>
      <c r="C4" s="23" t="s">
        <v>516</v>
      </c>
    </row>
    <row r="5" spans="2:17" x14ac:dyDescent="0.25">
      <c r="C5" s="23" t="s">
        <v>517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1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&amp;CN(47)</oddFooter>
  </headerFooter>
  <rowBreaks count="1" manualBreakCount="1">
    <brk id="67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HYPERLINK("#'目次'!B54", "[48]")</f>
        <v>[48]</v>
      </c>
      <c r="C4" s="23" t="s">
        <v>520</v>
      </c>
    </row>
    <row r="5" spans="2:17" x14ac:dyDescent="0.25">
      <c r="C5" s="23" t="s">
        <v>521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20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8">
        <v>20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8">
        <v>20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8">
        <v>20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8">
        <v>20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20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20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">
        <v>0</v>
      </c>
      <c r="P38" s="18">
        <v>20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20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20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&amp;CN(48)</oddFooter>
  </headerFooter>
  <rowBreaks count="1" manualBreakCount="1">
    <brk id="67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HYPERLINK("#'目次'!B55", "[49]")</f>
        <v>[49]</v>
      </c>
      <c r="C4" s="23" t="s">
        <v>524</v>
      </c>
    </row>
    <row r="5" spans="2:17" x14ac:dyDescent="0.25">
      <c r="C5" s="23" t="s">
        <v>525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6</v>
      </c>
      <c r="H10" s="3">
        <v>3</v>
      </c>
      <c r="I10" s="3">
        <v>1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1</v>
      </c>
      <c r="P10" s="41">
        <v>6.2</v>
      </c>
      <c r="Q10" s="42">
        <v>7.92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4</v>
      </c>
      <c r="H13" s="11">
        <v>2</v>
      </c>
      <c r="I13" s="1">
        <v>1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6.75</v>
      </c>
      <c r="Q13" s="17">
        <v>9.0299999999999994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4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1</v>
      </c>
      <c r="P15" s="18">
        <v>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4</v>
      </c>
      <c r="H22" s="11">
        <v>2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</v>
      </c>
      <c r="P22" s="18">
        <v>3.33</v>
      </c>
      <c r="Q22" s="17">
        <v>2.08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8">
        <v>4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2</v>
      </c>
      <c r="H24" s="11">
        <v>1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3</v>
      </c>
      <c r="Q24" s="17">
        <v>2.83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8">
        <v>20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1</v>
      </c>
      <c r="P27" s="18">
        <v>0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3</v>
      </c>
      <c r="H29" s="11">
        <v>2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7.33</v>
      </c>
      <c r="Q29" s="17">
        <v>10.97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4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5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4</v>
      </c>
      <c r="H33" s="8">
        <v>2</v>
      </c>
      <c r="I33" s="2">
        <v>1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7.5</v>
      </c>
      <c r="Q33" s="21">
        <v>8.5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4</v>
      </c>
      <c r="H35" s="8">
        <v>2</v>
      </c>
      <c r="I35" s="2">
        <v>1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7.5</v>
      </c>
      <c r="Q35" s="21">
        <v>8.5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2</v>
      </c>
      <c r="H39" s="11">
        <v>1</v>
      </c>
      <c r="I39" s="1">
        <v>0</v>
      </c>
      <c r="J39" s="1">
        <v>0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8">
        <v>10.5</v>
      </c>
      <c r="Q39" s="17">
        <v>13.44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4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0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5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1</v>
      </c>
      <c r="P45" s="18">
        <v>0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4</v>
      </c>
      <c r="H56" s="11">
        <v>2</v>
      </c>
      <c r="I56" s="1">
        <v>1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7.5</v>
      </c>
      <c r="Q56" s="17">
        <v>8.5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4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2</v>
      </c>
      <c r="H59" s="11">
        <v>1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10.5</v>
      </c>
      <c r="Q59" s="17">
        <v>13.44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5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8">
        <v>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1</v>
      </c>
      <c r="P65" s="18">
        <v>0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&amp;CN(49)</oddFooter>
  </headerFooter>
  <rowBreaks count="1" manualBreakCount="1">
    <brk id="67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HYPERLINK("#'目次'!B56", "[50]")</f>
        <v>[50]</v>
      </c>
      <c r="C4" s="23" t="s">
        <v>528</v>
      </c>
    </row>
    <row r="5" spans="2:17" x14ac:dyDescent="0.25">
      <c r="C5" s="23" t="s">
        <v>529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&amp;CN(50)</oddFooter>
  </headerFooter>
  <rowBreaks count="1" manualBreakCount="1">
    <brk id="67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HYPERLINK("#'目次'!B57", "[51]")</f>
        <v>[51]</v>
      </c>
      <c r="C4" s="23" t="s">
        <v>532</v>
      </c>
    </row>
    <row r="5" spans="2:17" x14ac:dyDescent="0.25">
      <c r="C5" s="23" t="s">
        <v>533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1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&amp;CN(51)</oddFooter>
  </headerFooter>
  <rowBreaks count="1" manualBreakCount="1">
    <brk id="67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HYPERLINK("#'目次'!B58", "[52]")</f>
        <v>[52]</v>
      </c>
      <c r="C4" s="23" t="s">
        <v>536</v>
      </c>
    </row>
    <row r="5" spans="2:17" x14ac:dyDescent="0.25">
      <c r="C5" s="23" t="s">
        <v>537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2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2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2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2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&amp;CN(52)</oddFooter>
  </headerFooter>
  <rowBreaks count="1" manualBreakCount="1">
    <brk id="67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HYPERLINK("#'目次'!B59", "[53]")</f>
        <v>[53]</v>
      </c>
      <c r="C4" s="23" t="s">
        <v>540</v>
      </c>
    </row>
    <row r="5" spans="2:17" x14ac:dyDescent="0.25">
      <c r="C5" s="23" t="s">
        <v>541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&amp;CN(53)</oddFooter>
  </headerFooter>
  <rowBreaks count="1" manualBreakCount="1">
    <brk id="67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HYPERLINK("#'目次'!B60", "[54]")</f>
        <v>[54]</v>
      </c>
      <c r="C4" s="23" t="s">
        <v>544</v>
      </c>
    </row>
    <row r="5" spans="2:17" x14ac:dyDescent="0.25">
      <c r="C5" s="23" t="s">
        <v>545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1</v>
      </c>
      <c r="P15" s="18">
        <v>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1</v>
      </c>
      <c r="P19" s="22">
        <v>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1</v>
      </c>
      <c r="P21" s="18">
        <v>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</v>
      </c>
      <c r="P28" s="18">
        <v>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1</v>
      </c>
      <c r="P46" s="18">
        <v>0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1</v>
      </c>
      <c r="P51" s="22">
        <v>0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8">
        <v>0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&amp;CN(54)</oddFooter>
  </headerFooter>
  <rowBreaks count="1" manualBreakCount="1">
    <brk id="67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HYPERLINK("#'目次'!B61", "[55]")</f>
        <v>[55]</v>
      </c>
      <c r="C4" s="23" t="s">
        <v>548</v>
      </c>
    </row>
    <row r="5" spans="2:17" x14ac:dyDescent="0.25">
      <c r="C5" s="23" t="s">
        <v>549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2</v>
      </c>
      <c r="P10" s="41">
        <v>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2</v>
      </c>
      <c r="P13" s="18">
        <v>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1</v>
      </c>
      <c r="P19" s="22">
        <v>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1</v>
      </c>
      <c r="P20" s="18">
        <v>0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</v>
      </c>
      <c r="P22" s="18">
        <v>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8">
        <v>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1</v>
      </c>
      <c r="P29" s="18">
        <v>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8">
        <v>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2</v>
      </c>
      <c r="P34" s="18">
        <v>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2</v>
      </c>
      <c r="P43" s="18">
        <v>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1</v>
      </c>
      <c r="P47" s="18">
        <v>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8">
        <v>0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2</v>
      </c>
      <c r="P62" s="18">
        <v>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2</v>
      </c>
      <c r="P64" s="18">
        <v>0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&amp;CN(55)</oddFooter>
  </headerFooter>
  <rowBreaks count="1" manualBreakCount="1">
    <brk id="67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HYPERLINK("#'目次'!B62", "[56]")</f>
        <v>[56]</v>
      </c>
      <c r="C4" s="23" t="s">
        <v>552</v>
      </c>
    </row>
    <row r="5" spans="2:17" x14ac:dyDescent="0.25">
      <c r="C5" s="23" t="s">
        <v>553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</v>
      </c>
      <c r="P18" s="18">
        <v>0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</v>
      </c>
      <c r="P30" s="18">
        <v>0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</v>
      </c>
      <c r="P40" s="18">
        <v>0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&amp;CN(56)</oddFooter>
  </headerFooter>
  <rowBreaks count="1" manualBreakCount="1">
    <brk id="67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HYPERLINK("#'目次'!B63", "[57]")</f>
        <v>[57]</v>
      </c>
      <c r="C4" s="23" t="s">
        <v>556</v>
      </c>
    </row>
    <row r="5" spans="2:17" x14ac:dyDescent="0.25">
      <c r="C5" s="23" t="s">
        <v>557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10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10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10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10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&amp;CN(57)</oddFooter>
  </headerFooter>
  <rowBreaks count="1" manualBreakCount="1">
    <brk id="67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HYPERLINK("#'目次'!B64", "[58]")</f>
        <v>[58]</v>
      </c>
      <c r="C4" s="23" t="s">
        <v>560</v>
      </c>
    </row>
    <row r="5" spans="2:17" x14ac:dyDescent="0.25">
      <c r="C5" s="23" t="s">
        <v>561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</v>
      </c>
      <c r="H10" s="3">
        <v>2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4.33</v>
      </c>
      <c r="Q10" s="42">
        <v>0.57999999999999996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4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4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0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5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3</v>
      </c>
      <c r="H22" s="11">
        <v>2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4.33</v>
      </c>
      <c r="Q22" s="17">
        <v>0.57999999999999996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1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4.5</v>
      </c>
      <c r="Q23" s="17">
        <v>0.71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4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5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4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4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4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1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4.5</v>
      </c>
      <c r="Q34" s="17">
        <v>0.71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4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4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1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4.5</v>
      </c>
      <c r="Q43" s="17">
        <v>0.71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5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4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4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4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4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4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5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&amp;CN(58)</oddFooter>
  </headerFooter>
  <rowBreaks count="1" manualBreakCount="1">
    <brk id="67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HYPERLINK("#'目次'!B65", "[59]")</f>
        <v>[59]</v>
      </c>
      <c r="C4" s="23" t="s">
        <v>564</v>
      </c>
    </row>
    <row r="5" spans="2:17" x14ac:dyDescent="0.25">
      <c r="C5" s="23" t="s">
        <v>565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2</v>
      </c>
      <c r="H14" s="11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2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2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2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2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2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2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&amp;CN(59)</oddFooter>
  </headerFooter>
  <rowBreaks count="1" manualBreakCount="1">
    <brk id="67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HYPERLINK("#'目次'!B66", "[60]")</f>
        <v>[60]</v>
      </c>
      <c r="C4" s="23" t="s">
        <v>568</v>
      </c>
    </row>
    <row r="5" spans="2:17" x14ac:dyDescent="0.25">
      <c r="C5" s="23" t="s">
        <v>569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2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2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2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&amp;CN(60)</oddFooter>
  </headerFooter>
  <rowBreaks count="1" manualBreakCount="1">
    <brk id="67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HYPERLINK("#'目次'!B67", "[61]")</f>
        <v>[61]</v>
      </c>
      <c r="C4" s="23" t="s">
        <v>572</v>
      </c>
    </row>
    <row r="5" spans="2:17" x14ac:dyDescent="0.25">
      <c r="C5" s="23" t="s">
        <v>573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1</v>
      </c>
      <c r="P13" s="18">
        <v>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</v>
      </c>
      <c r="P22" s="18">
        <v>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8">
        <v>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</v>
      </c>
      <c r="P28" s="18">
        <v>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1</v>
      </c>
      <c r="P38" s="18">
        <v>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1</v>
      </c>
      <c r="P61" s="18">
        <v>0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&amp;CN(61)</oddFooter>
  </headerFooter>
  <rowBreaks count="1" manualBreakCount="1">
    <brk id="67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HYPERLINK("#'目次'!B68", "[62]")</f>
        <v>[62]</v>
      </c>
      <c r="C4" s="23" t="s">
        <v>576</v>
      </c>
    </row>
    <row r="5" spans="2:17" x14ac:dyDescent="0.25">
      <c r="C5" s="23" t="s">
        <v>577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4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4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4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4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4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4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4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4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4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4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&amp;CN(62)</oddFooter>
  </headerFooter>
  <rowBreaks count="1" manualBreakCount="1">
    <brk id="67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HYPERLINK("#'目次'!B69", "[63]")</f>
        <v>[63]</v>
      </c>
      <c r="C4" s="23" t="s">
        <v>580</v>
      </c>
    </row>
    <row r="5" spans="2:17" x14ac:dyDescent="0.25">
      <c r="C5" s="23" t="s">
        <v>581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3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3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3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3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3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3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3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&amp;CN(63)</oddFooter>
  </headerFooter>
  <rowBreaks count="1" manualBreakCount="1">
    <brk id="67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HYPERLINK("#'目次'!B70", "[64]")</f>
        <v>[64]</v>
      </c>
      <c r="C4" s="23" t="s">
        <v>584</v>
      </c>
    </row>
    <row r="5" spans="2:17" x14ac:dyDescent="0.25">
      <c r="C5" s="23" t="s">
        <v>585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2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2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2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2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2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2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&amp;CN(64)</oddFooter>
  </headerFooter>
  <rowBreaks count="1" manualBreakCount="1">
    <brk id="67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HYPERLINK("#'目次'!B71", "[65]")</f>
        <v>[65]</v>
      </c>
      <c r="C4" s="23" t="s">
        <v>588</v>
      </c>
    </row>
    <row r="5" spans="2:17" x14ac:dyDescent="0.25">
      <c r="C5" s="23" t="s">
        <v>589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6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0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6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6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6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6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6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6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6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6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6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&amp;CN(65)</oddFooter>
  </headerFooter>
  <rowBreaks count="1" manualBreakCount="1">
    <brk id="67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HYPERLINK("#'目次'!B72", "[66]")</f>
        <v>[66]</v>
      </c>
      <c r="C4" s="23" t="s">
        <v>592</v>
      </c>
    </row>
    <row r="5" spans="2:17" x14ac:dyDescent="0.25">
      <c r="C5" s="23" t="s">
        <v>593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</v>
      </c>
      <c r="H10" s="3">
        <v>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0.82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2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1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3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3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3</v>
      </c>
      <c r="H22" s="11">
        <v>3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1.67</v>
      </c>
      <c r="Q22" s="17">
        <v>0.57999999999999996</v>
      </c>
    </row>
    <row r="23" spans="4:17" x14ac:dyDescent="0.25">
      <c r="D23" s="72"/>
      <c r="E23" s="9" t="s">
        <v>157</v>
      </c>
      <c r="F23" s="10"/>
      <c r="G23" s="13">
        <v>3</v>
      </c>
      <c r="H23" s="11">
        <v>3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1.67</v>
      </c>
      <c r="Q23" s="17">
        <v>0.57999999999999996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2</v>
      </c>
      <c r="H27" s="11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1.5</v>
      </c>
      <c r="Q27" s="17">
        <v>0.71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3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2.5</v>
      </c>
      <c r="Q33" s="21">
        <v>0.71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1.5</v>
      </c>
      <c r="Q34" s="17">
        <v>0.71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2.5</v>
      </c>
      <c r="Q35" s="21">
        <v>0.71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2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3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1.5</v>
      </c>
      <c r="Q43" s="17">
        <v>0.71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1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3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3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1.67</v>
      </c>
      <c r="Q62" s="17">
        <v>0.57999999999999996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1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2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&amp;CN(66)</oddFooter>
  </headerFooter>
  <rowBreaks count="1" manualBreakCount="1">
    <brk id="67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HYPERLINK("#'目次'!B73", "[67]")</f>
        <v>[67]</v>
      </c>
      <c r="C4" s="23" t="s">
        <v>596</v>
      </c>
    </row>
    <row r="5" spans="2:17" x14ac:dyDescent="0.25">
      <c r="C5" s="23" t="s">
        <v>597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1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1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1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&amp;CN(67)</oddFooter>
  </headerFooter>
  <rowBreaks count="1" manualBreakCount="1">
    <brk id="67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HYPERLINK("#'目次'!B74", "[68]")</f>
        <v>[68]</v>
      </c>
      <c r="C4" s="23" t="s">
        <v>600</v>
      </c>
    </row>
    <row r="5" spans="2:17" x14ac:dyDescent="0.25">
      <c r="C5" s="23" t="s">
        <v>601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7">
        <v>0</v>
      </c>
      <c r="Q10" s="56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&amp;CN(68)</oddFooter>
  </headerFooter>
  <rowBreaks count="1" manualBreakCount="1">
    <brk id="67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HYPERLINK("#'目次'!B75", "[69]")</f>
        <v>[69]</v>
      </c>
      <c r="C4" s="23" t="s">
        <v>604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338</v>
      </c>
      <c r="I8" s="4" t="s">
        <v>339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2369</v>
      </c>
      <c r="I10" s="3">
        <v>610</v>
      </c>
      <c r="J10" s="45">
        <v>21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99</v>
      </c>
      <c r="I11" s="2">
        <v>21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173</v>
      </c>
      <c r="I12" s="1">
        <v>47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822</v>
      </c>
      <c r="I13" s="1">
        <v>220</v>
      </c>
      <c r="J13" s="19">
        <v>8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422</v>
      </c>
      <c r="I14" s="1">
        <v>113</v>
      </c>
      <c r="J14" s="19">
        <v>5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380</v>
      </c>
      <c r="I15" s="1">
        <v>99</v>
      </c>
      <c r="J15" s="19">
        <v>1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142</v>
      </c>
      <c r="I16" s="1">
        <v>35</v>
      </c>
      <c r="J16" s="19">
        <v>3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65</v>
      </c>
      <c r="I17" s="1">
        <v>24</v>
      </c>
      <c r="J17" s="19">
        <v>1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266</v>
      </c>
      <c r="I18" s="1">
        <v>51</v>
      </c>
      <c r="J18" s="19">
        <v>3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692</v>
      </c>
      <c r="I19" s="2">
        <v>204</v>
      </c>
      <c r="J19" s="20">
        <v>4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156</v>
      </c>
      <c r="I20" s="1">
        <v>60</v>
      </c>
      <c r="J20" s="19">
        <v>4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536</v>
      </c>
      <c r="I21" s="1">
        <v>144</v>
      </c>
      <c r="J21" s="19">
        <v>0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1496</v>
      </c>
      <c r="I22" s="1">
        <v>352</v>
      </c>
      <c r="J22" s="19">
        <v>12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976</v>
      </c>
      <c r="I23" s="1">
        <v>233</v>
      </c>
      <c r="J23" s="19">
        <v>11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520</v>
      </c>
      <c r="I24" s="1">
        <v>119</v>
      </c>
      <c r="J24" s="19">
        <v>1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181</v>
      </c>
      <c r="I25" s="1">
        <v>54</v>
      </c>
      <c r="J25" s="19">
        <v>5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54</v>
      </c>
      <c r="I26" s="2">
        <v>21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227</v>
      </c>
      <c r="I27" s="1">
        <v>144</v>
      </c>
      <c r="J27" s="19">
        <v>3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308</v>
      </c>
      <c r="I28" s="1">
        <v>127</v>
      </c>
      <c r="J28" s="19">
        <v>2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455</v>
      </c>
      <c r="I29" s="1">
        <v>121</v>
      </c>
      <c r="J29" s="19">
        <v>6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446</v>
      </c>
      <c r="I30" s="1">
        <v>79</v>
      </c>
      <c r="J30" s="19">
        <v>4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428</v>
      </c>
      <c r="I31" s="1">
        <v>56</v>
      </c>
      <c r="J31" s="19">
        <v>5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451</v>
      </c>
      <c r="I32" s="1">
        <v>62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1241</v>
      </c>
      <c r="I33" s="2">
        <v>250</v>
      </c>
      <c r="J33" s="20">
        <v>12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1128</v>
      </c>
      <c r="I34" s="1">
        <v>360</v>
      </c>
      <c r="J34" s="19">
        <v>9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1241</v>
      </c>
      <c r="I35" s="2">
        <v>250</v>
      </c>
      <c r="J35" s="20">
        <v>12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33</v>
      </c>
      <c r="I36" s="1">
        <v>8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126</v>
      </c>
      <c r="I37" s="1">
        <v>66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165</v>
      </c>
      <c r="I38" s="1">
        <v>57</v>
      </c>
      <c r="J38" s="19">
        <v>1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244</v>
      </c>
      <c r="I39" s="1">
        <v>50</v>
      </c>
      <c r="J39" s="19">
        <v>5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233</v>
      </c>
      <c r="I40" s="1">
        <v>31</v>
      </c>
      <c r="J40" s="19">
        <v>3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218</v>
      </c>
      <c r="I41" s="1">
        <v>21</v>
      </c>
      <c r="J41" s="19">
        <v>2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222</v>
      </c>
      <c r="I42" s="1">
        <v>17</v>
      </c>
      <c r="J42" s="19">
        <v>0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1128</v>
      </c>
      <c r="I43" s="1">
        <v>360</v>
      </c>
      <c r="J43" s="19">
        <v>9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21</v>
      </c>
      <c r="I44" s="1">
        <v>13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101</v>
      </c>
      <c r="I45" s="1">
        <v>78</v>
      </c>
      <c r="J45" s="19">
        <v>2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143</v>
      </c>
      <c r="I46" s="1">
        <v>70</v>
      </c>
      <c r="J46" s="19">
        <v>1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211</v>
      </c>
      <c r="I47" s="1">
        <v>71</v>
      </c>
      <c r="J47" s="19">
        <v>1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213</v>
      </c>
      <c r="I48" s="1">
        <v>48</v>
      </c>
      <c r="J48" s="19">
        <v>1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210</v>
      </c>
      <c r="I49" s="1">
        <v>35</v>
      </c>
      <c r="J49" s="19">
        <v>3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229</v>
      </c>
      <c r="I50" s="1">
        <v>45</v>
      </c>
      <c r="J50" s="19">
        <v>1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294</v>
      </c>
      <c r="I51" s="2">
        <v>50</v>
      </c>
      <c r="J51" s="20">
        <v>3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24</v>
      </c>
      <c r="I52" s="1">
        <v>5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188</v>
      </c>
      <c r="I53" s="1">
        <v>26</v>
      </c>
      <c r="J53" s="19">
        <v>2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54</v>
      </c>
      <c r="I54" s="1">
        <v>13</v>
      </c>
      <c r="J54" s="19">
        <v>1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28</v>
      </c>
      <c r="I55" s="1">
        <v>6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952</v>
      </c>
      <c r="I56" s="1">
        <v>262</v>
      </c>
      <c r="J56" s="19">
        <v>10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90</v>
      </c>
      <c r="I57" s="1">
        <v>14</v>
      </c>
      <c r="J57" s="19">
        <v>3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173</v>
      </c>
      <c r="I58" s="1">
        <v>56</v>
      </c>
      <c r="J58" s="19">
        <v>1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274</v>
      </c>
      <c r="I59" s="1">
        <v>90</v>
      </c>
      <c r="J59" s="19">
        <v>2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282</v>
      </c>
      <c r="I60" s="1">
        <v>57</v>
      </c>
      <c r="J60" s="19">
        <v>2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133</v>
      </c>
      <c r="I61" s="1">
        <v>45</v>
      </c>
      <c r="J61" s="19">
        <v>2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1123</v>
      </c>
      <c r="I62" s="1">
        <v>298</v>
      </c>
      <c r="J62" s="19">
        <v>8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303</v>
      </c>
      <c r="I63" s="1">
        <v>94</v>
      </c>
      <c r="J63" s="19">
        <v>4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394</v>
      </c>
      <c r="I64" s="1">
        <v>94</v>
      </c>
      <c r="J64" s="19">
        <v>3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106</v>
      </c>
      <c r="I65" s="1">
        <v>45</v>
      </c>
      <c r="J65" s="19">
        <v>1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312</v>
      </c>
      <c r="I66" s="1">
        <v>60</v>
      </c>
      <c r="J66" s="19">
        <v>0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8</v>
      </c>
      <c r="I67" s="6">
        <v>5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&amp;CN(69)</oddFooter>
  </headerFooter>
  <rowBreaks count="1" manualBreakCount="1">
    <brk id="67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4:B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75" width="8.59765625" style="23" customWidth="1"/>
    <col min="76" max="16384" width="8.8984375" style="23"/>
  </cols>
  <sheetData>
    <row r="4" spans="2:75" x14ac:dyDescent="0.25">
      <c r="B4" s="33" t="str">
        <f xml:space="preserve"> HYPERLINK("#'目次'!B76", "[70]")</f>
        <v>[70]</v>
      </c>
      <c r="C4" s="23" t="s">
        <v>606</v>
      </c>
    </row>
    <row r="5" spans="2:75" x14ac:dyDescent="0.25">
      <c r="C5" s="23" t="s">
        <v>607</v>
      </c>
    </row>
    <row r="7" spans="2:75" x14ac:dyDescent="0.25">
      <c r="C7" s="23" t="s">
        <v>10</v>
      </c>
    </row>
    <row r="8" spans="2:75" ht="75.599999999999994" x14ac:dyDescent="0.25">
      <c r="D8" s="74"/>
      <c r="E8" s="75"/>
      <c r="F8" s="75"/>
      <c r="G8" s="39" t="s">
        <v>11</v>
      </c>
      <c r="H8" s="26" t="s">
        <v>343</v>
      </c>
      <c r="I8" s="4" t="s">
        <v>608</v>
      </c>
      <c r="J8" s="4" t="s">
        <v>344</v>
      </c>
      <c r="K8" s="4" t="s">
        <v>346</v>
      </c>
      <c r="L8" s="4" t="s">
        <v>347</v>
      </c>
      <c r="M8" s="4" t="s">
        <v>609</v>
      </c>
      <c r="N8" s="4" t="s">
        <v>350</v>
      </c>
      <c r="O8" s="4" t="s">
        <v>351</v>
      </c>
      <c r="P8" s="4" t="s">
        <v>610</v>
      </c>
      <c r="Q8" s="4" t="s">
        <v>352</v>
      </c>
      <c r="R8" s="4" t="s">
        <v>611</v>
      </c>
      <c r="S8" s="4" t="s">
        <v>356</v>
      </c>
      <c r="T8" s="4" t="s">
        <v>47</v>
      </c>
      <c r="U8" s="4" t="s">
        <v>56</v>
      </c>
      <c r="V8" s="4" t="s">
        <v>58</v>
      </c>
      <c r="W8" s="4" t="s">
        <v>359</v>
      </c>
      <c r="X8" s="4" t="s">
        <v>360</v>
      </c>
      <c r="Y8" s="4" t="s">
        <v>77</v>
      </c>
      <c r="Z8" s="4" t="s">
        <v>361</v>
      </c>
      <c r="AA8" s="4" t="s">
        <v>357</v>
      </c>
      <c r="AB8" s="4" t="s">
        <v>362</v>
      </c>
      <c r="AC8" s="4" t="s">
        <v>358</v>
      </c>
      <c r="AD8" s="4" t="s">
        <v>363</v>
      </c>
      <c r="AE8" s="4" t="s">
        <v>612</v>
      </c>
      <c r="AF8" s="4" t="s">
        <v>79</v>
      </c>
      <c r="AG8" s="4" t="s">
        <v>345</v>
      </c>
      <c r="AH8" s="4" t="s">
        <v>364</v>
      </c>
      <c r="AI8" s="4" t="s">
        <v>613</v>
      </c>
      <c r="AJ8" s="4" t="s">
        <v>614</v>
      </c>
      <c r="AK8" s="4" t="s">
        <v>615</v>
      </c>
      <c r="AL8" s="4" t="s">
        <v>86</v>
      </c>
      <c r="AM8" s="4" t="s">
        <v>616</v>
      </c>
      <c r="AN8" s="4" t="s">
        <v>617</v>
      </c>
      <c r="AO8" s="4" t="s">
        <v>618</v>
      </c>
      <c r="AP8" s="4" t="s">
        <v>24</v>
      </c>
      <c r="AQ8" s="4" t="s">
        <v>365</v>
      </c>
      <c r="AR8" s="4" t="s">
        <v>29</v>
      </c>
      <c r="AS8" s="4" t="s">
        <v>366</v>
      </c>
      <c r="AT8" s="4" t="s">
        <v>31</v>
      </c>
      <c r="AU8" s="4" t="s">
        <v>32</v>
      </c>
      <c r="AV8" s="4" t="s">
        <v>367</v>
      </c>
      <c r="AW8" s="4" t="s">
        <v>368</v>
      </c>
      <c r="AX8" s="4" t="s">
        <v>35</v>
      </c>
      <c r="AY8" s="4" t="s">
        <v>619</v>
      </c>
      <c r="AZ8" s="4" t="s">
        <v>36</v>
      </c>
      <c r="BA8" s="4" t="s">
        <v>620</v>
      </c>
      <c r="BB8" s="4" t="s">
        <v>38</v>
      </c>
      <c r="BC8" s="4" t="s">
        <v>39</v>
      </c>
      <c r="BD8" s="4" t="s">
        <v>621</v>
      </c>
      <c r="BE8" s="4" t="s">
        <v>43</v>
      </c>
      <c r="BF8" s="4" t="s">
        <v>622</v>
      </c>
      <c r="BG8" s="4" t="s">
        <v>370</v>
      </c>
      <c r="BH8" s="4" t="s">
        <v>106</v>
      </c>
      <c r="BI8" s="4" t="s">
        <v>49</v>
      </c>
      <c r="BJ8" s="4" t="s">
        <v>116</v>
      </c>
      <c r="BK8" s="4" t="s">
        <v>61</v>
      </c>
      <c r="BL8" s="4" t="s">
        <v>375</v>
      </c>
      <c r="BM8" s="4" t="s">
        <v>64</v>
      </c>
      <c r="BN8" s="4" t="s">
        <v>66</v>
      </c>
      <c r="BO8" s="4" t="s">
        <v>623</v>
      </c>
      <c r="BP8" s="4" t="s">
        <v>376</v>
      </c>
      <c r="BQ8" s="4" t="s">
        <v>67</v>
      </c>
      <c r="BR8" s="4" t="s">
        <v>132</v>
      </c>
      <c r="BS8" s="4" t="s">
        <v>74</v>
      </c>
      <c r="BT8" s="4" t="s">
        <v>139</v>
      </c>
      <c r="BU8" s="4" t="s">
        <v>140</v>
      </c>
      <c r="BV8" s="4" t="s">
        <v>624</v>
      </c>
      <c r="BW8" s="37" t="s">
        <v>142</v>
      </c>
    </row>
    <row r="9" spans="2:7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38"/>
    </row>
    <row r="10" spans="2:75" x14ac:dyDescent="0.25">
      <c r="D10" s="27"/>
      <c r="E10" s="28" t="s">
        <v>11</v>
      </c>
      <c r="F10" s="36"/>
      <c r="G10" s="31">
        <v>2369</v>
      </c>
      <c r="H10" s="3">
        <v>1379</v>
      </c>
      <c r="I10" s="3">
        <v>721</v>
      </c>
      <c r="J10" s="3">
        <v>1018</v>
      </c>
      <c r="K10" s="3">
        <v>506</v>
      </c>
      <c r="L10" s="3">
        <v>164</v>
      </c>
      <c r="M10" s="3">
        <v>1104</v>
      </c>
      <c r="N10" s="3">
        <v>277</v>
      </c>
      <c r="O10" s="3">
        <v>215</v>
      </c>
      <c r="P10" s="3">
        <v>78</v>
      </c>
      <c r="Q10" s="3">
        <v>106</v>
      </c>
      <c r="R10" s="3">
        <v>445</v>
      </c>
      <c r="S10" s="3">
        <v>353</v>
      </c>
      <c r="T10" s="3">
        <v>657</v>
      </c>
      <c r="U10" s="3">
        <v>383</v>
      </c>
      <c r="V10" s="3">
        <v>30</v>
      </c>
      <c r="W10" s="3">
        <v>442</v>
      </c>
      <c r="X10" s="3">
        <v>599</v>
      </c>
      <c r="Y10" s="3">
        <v>65</v>
      </c>
      <c r="Z10" s="3">
        <v>907</v>
      </c>
      <c r="AA10" s="3">
        <v>780</v>
      </c>
      <c r="AB10" s="3">
        <v>566</v>
      </c>
      <c r="AC10" s="3">
        <v>1044</v>
      </c>
      <c r="AD10" s="3">
        <v>90</v>
      </c>
      <c r="AE10" s="3">
        <v>33</v>
      </c>
      <c r="AF10" s="3">
        <v>0</v>
      </c>
      <c r="AG10" s="3">
        <v>1</v>
      </c>
      <c r="AH10" s="3">
        <v>3</v>
      </c>
      <c r="AI10" s="3">
        <v>1</v>
      </c>
      <c r="AJ10" s="3">
        <v>1</v>
      </c>
      <c r="AK10" s="3">
        <v>36</v>
      </c>
      <c r="AL10" s="3">
        <v>18</v>
      </c>
      <c r="AM10" s="3">
        <v>1</v>
      </c>
      <c r="AN10" s="3">
        <v>1</v>
      </c>
      <c r="AO10" s="3">
        <v>2</v>
      </c>
      <c r="AP10" s="3">
        <v>1</v>
      </c>
      <c r="AQ10" s="3">
        <v>1</v>
      </c>
      <c r="AR10" s="3">
        <v>1</v>
      </c>
      <c r="AS10" s="3">
        <v>3</v>
      </c>
      <c r="AT10" s="3">
        <v>1</v>
      </c>
      <c r="AU10" s="3">
        <v>5</v>
      </c>
      <c r="AV10" s="3">
        <v>1</v>
      </c>
      <c r="AW10" s="3">
        <v>2</v>
      </c>
      <c r="AX10" s="3">
        <v>12</v>
      </c>
      <c r="AY10" s="3">
        <v>0</v>
      </c>
      <c r="AZ10" s="3">
        <v>3</v>
      </c>
      <c r="BA10" s="3">
        <v>2</v>
      </c>
      <c r="BB10" s="3">
        <v>4</v>
      </c>
      <c r="BC10" s="3">
        <v>9</v>
      </c>
      <c r="BD10" s="3">
        <v>1</v>
      </c>
      <c r="BE10" s="3">
        <v>4</v>
      </c>
      <c r="BF10" s="3">
        <v>0</v>
      </c>
      <c r="BG10" s="3">
        <v>6</v>
      </c>
      <c r="BH10" s="3">
        <v>1</v>
      </c>
      <c r="BI10" s="3">
        <v>2</v>
      </c>
      <c r="BJ10" s="3">
        <v>0</v>
      </c>
      <c r="BK10" s="3">
        <v>0</v>
      </c>
      <c r="BL10" s="3">
        <v>1</v>
      </c>
      <c r="BM10" s="3">
        <v>1</v>
      </c>
      <c r="BN10" s="3">
        <v>1</v>
      </c>
      <c r="BO10" s="3">
        <v>1</v>
      </c>
      <c r="BP10" s="3">
        <v>2</v>
      </c>
      <c r="BQ10" s="3">
        <v>2</v>
      </c>
      <c r="BR10" s="3">
        <v>1</v>
      </c>
      <c r="BS10" s="3">
        <v>12</v>
      </c>
      <c r="BT10" s="3">
        <v>3</v>
      </c>
      <c r="BU10" s="3">
        <v>12109</v>
      </c>
      <c r="BV10" s="3">
        <v>0</v>
      </c>
      <c r="BW10" s="45">
        <v>1</v>
      </c>
    </row>
    <row r="11" spans="2:75" x14ac:dyDescent="0.25">
      <c r="D11" s="71" t="s">
        <v>143</v>
      </c>
      <c r="E11" s="12" t="s">
        <v>144</v>
      </c>
      <c r="F11" s="7"/>
      <c r="G11" s="14">
        <v>99</v>
      </c>
      <c r="H11" s="8">
        <v>77</v>
      </c>
      <c r="I11" s="2">
        <v>29</v>
      </c>
      <c r="J11" s="2">
        <v>49</v>
      </c>
      <c r="K11" s="2">
        <v>20</v>
      </c>
      <c r="L11" s="2">
        <v>3</v>
      </c>
      <c r="M11" s="2">
        <v>33</v>
      </c>
      <c r="N11" s="2">
        <v>11</v>
      </c>
      <c r="O11" s="2">
        <v>7</v>
      </c>
      <c r="P11" s="2">
        <v>4</v>
      </c>
      <c r="Q11" s="2">
        <v>3</v>
      </c>
      <c r="R11" s="2">
        <v>20</v>
      </c>
      <c r="S11" s="2">
        <v>10</v>
      </c>
      <c r="T11" s="2">
        <v>26</v>
      </c>
      <c r="U11" s="2">
        <v>15</v>
      </c>
      <c r="V11" s="2">
        <v>2</v>
      </c>
      <c r="W11" s="2">
        <v>18</v>
      </c>
      <c r="X11" s="2">
        <v>22</v>
      </c>
      <c r="Y11" s="2">
        <v>6</v>
      </c>
      <c r="Z11" s="2">
        <v>41</v>
      </c>
      <c r="AA11" s="2">
        <v>37</v>
      </c>
      <c r="AB11" s="2">
        <v>24</v>
      </c>
      <c r="AC11" s="2">
        <v>39</v>
      </c>
      <c r="AD11" s="2">
        <v>3</v>
      </c>
      <c r="AE11" s="2">
        <v>0</v>
      </c>
      <c r="AF11" s="2">
        <v>0</v>
      </c>
      <c r="AG11" s="2">
        <v>0</v>
      </c>
      <c r="AH11" s="2">
        <v>1</v>
      </c>
      <c r="AI11" s="2">
        <v>0</v>
      </c>
      <c r="AJ11" s="2">
        <v>0</v>
      </c>
      <c r="AK11" s="2">
        <v>1</v>
      </c>
      <c r="AL11" s="2">
        <v>2</v>
      </c>
      <c r="AM11" s="2">
        <v>0</v>
      </c>
      <c r="AN11" s="2">
        <v>0</v>
      </c>
      <c r="AO11" s="2">
        <v>1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1</v>
      </c>
      <c r="AX11" s="2">
        <v>1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1</v>
      </c>
      <c r="BU11" s="2">
        <v>507</v>
      </c>
      <c r="BV11" s="2">
        <v>0</v>
      </c>
      <c r="BW11" s="20">
        <v>0</v>
      </c>
    </row>
    <row r="12" spans="2:75" x14ac:dyDescent="0.25">
      <c r="D12" s="72"/>
      <c r="E12" s="9" t="s">
        <v>145</v>
      </c>
      <c r="F12" s="10"/>
      <c r="G12" s="13">
        <v>173</v>
      </c>
      <c r="H12" s="11">
        <v>98</v>
      </c>
      <c r="I12" s="1">
        <v>43</v>
      </c>
      <c r="J12" s="1">
        <v>82</v>
      </c>
      <c r="K12" s="1">
        <v>39</v>
      </c>
      <c r="L12" s="1">
        <v>17</v>
      </c>
      <c r="M12" s="1">
        <v>76</v>
      </c>
      <c r="N12" s="1">
        <v>29</v>
      </c>
      <c r="O12" s="1">
        <v>22</v>
      </c>
      <c r="P12" s="1">
        <v>7</v>
      </c>
      <c r="Q12" s="1">
        <v>9</v>
      </c>
      <c r="R12" s="1">
        <v>34</v>
      </c>
      <c r="S12" s="1">
        <v>28</v>
      </c>
      <c r="T12" s="1">
        <v>47</v>
      </c>
      <c r="U12" s="1">
        <v>27</v>
      </c>
      <c r="V12" s="1">
        <v>4</v>
      </c>
      <c r="W12" s="1">
        <v>32</v>
      </c>
      <c r="X12" s="1">
        <v>36</v>
      </c>
      <c r="Y12" s="1">
        <v>5</v>
      </c>
      <c r="Z12" s="1">
        <v>65</v>
      </c>
      <c r="AA12" s="1">
        <v>68</v>
      </c>
      <c r="AB12" s="1">
        <v>45</v>
      </c>
      <c r="AC12" s="1">
        <v>77</v>
      </c>
      <c r="AD12" s="1">
        <v>4</v>
      </c>
      <c r="AE12" s="1">
        <v>4</v>
      </c>
      <c r="AF12" s="1">
        <v>0</v>
      </c>
      <c r="AG12" s="1">
        <v>0</v>
      </c>
      <c r="AH12" s="1">
        <v>0</v>
      </c>
      <c r="AI12" s="1">
        <v>1</v>
      </c>
      <c r="AJ12" s="1">
        <v>0</v>
      </c>
      <c r="AK12" s="1">
        <v>1</v>
      </c>
      <c r="AL12" s="1">
        <v>0</v>
      </c>
      <c r="AM12" s="1">
        <v>1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0</v>
      </c>
      <c r="AX12" s="1">
        <v>2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1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1</v>
      </c>
      <c r="BT12" s="1">
        <v>0</v>
      </c>
      <c r="BU12" s="1">
        <v>906</v>
      </c>
      <c r="BV12" s="1">
        <v>0</v>
      </c>
      <c r="BW12" s="19">
        <v>0</v>
      </c>
    </row>
    <row r="13" spans="2:75" x14ac:dyDescent="0.25">
      <c r="D13" s="72"/>
      <c r="E13" s="9" t="s">
        <v>146</v>
      </c>
      <c r="F13" s="10"/>
      <c r="G13" s="13">
        <v>822</v>
      </c>
      <c r="H13" s="11">
        <v>446</v>
      </c>
      <c r="I13" s="1">
        <v>271</v>
      </c>
      <c r="J13" s="1">
        <v>325</v>
      </c>
      <c r="K13" s="1">
        <v>172</v>
      </c>
      <c r="L13" s="1">
        <v>66</v>
      </c>
      <c r="M13" s="1">
        <v>419</v>
      </c>
      <c r="N13" s="1">
        <v>90</v>
      </c>
      <c r="O13" s="1">
        <v>86</v>
      </c>
      <c r="P13" s="1">
        <v>28</v>
      </c>
      <c r="Q13" s="1">
        <v>31</v>
      </c>
      <c r="R13" s="1">
        <v>135</v>
      </c>
      <c r="S13" s="1">
        <v>127</v>
      </c>
      <c r="T13" s="1">
        <v>250</v>
      </c>
      <c r="U13" s="1">
        <v>141</v>
      </c>
      <c r="V13" s="1">
        <v>8</v>
      </c>
      <c r="W13" s="1">
        <v>166</v>
      </c>
      <c r="X13" s="1">
        <v>222</v>
      </c>
      <c r="Y13" s="1">
        <v>21</v>
      </c>
      <c r="Z13" s="1">
        <v>304</v>
      </c>
      <c r="AA13" s="1">
        <v>259</v>
      </c>
      <c r="AB13" s="1">
        <v>192</v>
      </c>
      <c r="AC13" s="1">
        <v>389</v>
      </c>
      <c r="AD13" s="1">
        <v>27</v>
      </c>
      <c r="AE13" s="1">
        <v>12</v>
      </c>
      <c r="AF13" s="1">
        <v>0</v>
      </c>
      <c r="AG13" s="1">
        <v>1</v>
      </c>
      <c r="AH13" s="1">
        <v>1</v>
      </c>
      <c r="AI13" s="1">
        <v>0</v>
      </c>
      <c r="AJ13" s="1">
        <v>1</v>
      </c>
      <c r="AK13" s="1">
        <v>12</v>
      </c>
      <c r="AL13" s="1">
        <v>7</v>
      </c>
      <c r="AM13" s="1">
        <v>0</v>
      </c>
      <c r="AN13" s="1">
        <v>1</v>
      </c>
      <c r="AO13" s="1">
        <v>0</v>
      </c>
      <c r="AP13" s="1">
        <v>1</v>
      </c>
      <c r="AQ13" s="1">
        <v>1</v>
      </c>
      <c r="AR13" s="1">
        <v>1</v>
      </c>
      <c r="AS13" s="1">
        <v>2</v>
      </c>
      <c r="AT13" s="1">
        <v>0</v>
      </c>
      <c r="AU13" s="1">
        <v>0</v>
      </c>
      <c r="AV13" s="1">
        <v>0</v>
      </c>
      <c r="AW13" s="1">
        <v>1</v>
      </c>
      <c r="AX13" s="1">
        <v>5</v>
      </c>
      <c r="AY13" s="1">
        <v>0</v>
      </c>
      <c r="AZ13" s="1">
        <v>1</v>
      </c>
      <c r="BA13" s="1">
        <v>0</v>
      </c>
      <c r="BB13" s="1">
        <v>1</v>
      </c>
      <c r="BC13" s="1">
        <v>2</v>
      </c>
      <c r="BD13" s="1">
        <v>1</v>
      </c>
      <c r="BE13" s="1">
        <v>2</v>
      </c>
      <c r="BF13" s="1">
        <v>0</v>
      </c>
      <c r="BG13" s="1">
        <v>5</v>
      </c>
      <c r="BH13" s="1">
        <v>1</v>
      </c>
      <c r="BI13" s="1">
        <v>1</v>
      </c>
      <c r="BJ13" s="1">
        <v>0</v>
      </c>
      <c r="BK13" s="1">
        <v>0</v>
      </c>
      <c r="BL13" s="1">
        <v>1</v>
      </c>
      <c r="BM13" s="1">
        <v>0</v>
      </c>
      <c r="BN13" s="1">
        <v>1</v>
      </c>
      <c r="BO13" s="1">
        <v>0</v>
      </c>
      <c r="BP13" s="1">
        <v>1</v>
      </c>
      <c r="BQ13" s="1">
        <v>1</v>
      </c>
      <c r="BR13" s="1">
        <v>1</v>
      </c>
      <c r="BS13" s="1">
        <v>5</v>
      </c>
      <c r="BT13" s="1">
        <v>1</v>
      </c>
      <c r="BU13" s="1">
        <v>4246</v>
      </c>
      <c r="BV13" s="1">
        <v>0</v>
      </c>
      <c r="BW13" s="19">
        <v>1</v>
      </c>
    </row>
    <row r="14" spans="2:75" x14ac:dyDescent="0.25">
      <c r="D14" s="72"/>
      <c r="E14" s="9" t="s">
        <v>147</v>
      </c>
      <c r="F14" s="10"/>
      <c r="G14" s="13">
        <v>422</v>
      </c>
      <c r="H14" s="11">
        <v>223</v>
      </c>
      <c r="I14" s="1">
        <v>138</v>
      </c>
      <c r="J14" s="1">
        <v>167</v>
      </c>
      <c r="K14" s="1">
        <v>100</v>
      </c>
      <c r="L14" s="1">
        <v>24</v>
      </c>
      <c r="M14" s="1">
        <v>189</v>
      </c>
      <c r="N14" s="1">
        <v>44</v>
      </c>
      <c r="O14" s="1">
        <v>34</v>
      </c>
      <c r="P14" s="1">
        <v>14</v>
      </c>
      <c r="Q14" s="1">
        <v>18</v>
      </c>
      <c r="R14" s="1">
        <v>76</v>
      </c>
      <c r="S14" s="1">
        <v>49</v>
      </c>
      <c r="T14" s="1">
        <v>110</v>
      </c>
      <c r="U14" s="1">
        <v>64</v>
      </c>
      <c r="V14" s="1">
        <v>5</v>
      </c>
      <c r="W14" s="1">
        <v>74</v>
      </c>
      <c r="X14" s="1">
        <v>121</v>
      </c>
      <c r="Y14" s="1">
        <v>9</v>
      </c>
      <c r="Z14" s="1">
        <v>164</v>
      </c>
      <c r="AA14" s="1">
        <v>142</v>
      </c>
      <c r="AB14" s="1">
        <v>84</v>
      </c>
      <c r="AC14" s="1">
        <v>171</v>
      </c>
      <c r="AD14" s="1">
        <v>17</v>
      </c>
      <c r="AE14" s="1">
        <v>5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12</v>
      </c>
      <c r="AL14" s="1">
        <v>2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2</v>
      </c>
      <c r="AV14" s="1">
        <v>0</v>
      </c>
      <c r="AW14" s="1">
        <v>0</v>
      </c>
      <c r="AX14" s="1">
        <v>2</v>
      </c>
      <c r="AY14" s="1">
        <v>0</v>
      </c>
      <c r="AZ14" s="1">
        <v>2</v>
      </c>
      <c r="BA14" s="1">
        <v>0</v>
      </c>
      <c r="BB14" s="1">
        <v>2</v>
      </c>
      <c r="BC14" s="1">
        <v>3</v>
      </c>
      <c r="BD14" s="1">
        <v>0</v>
      </c>
      <c r="BE14" s="1">
        <v>1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1</v>
      </c>
      <c r="BQ14" s="1">
        <v>0</v>
      </c>
      <c r="BR14" s="1">
        <v>0</v>
      </c>
      <c r="BS14" s="1">
        <v>3</v>
      </c>
      <c r="BT14" s="1">
        <v>0</v>
      </c>
      <c r="BU14" s="1">
        <v>2072</v>
      </c>
      <c r="BV14" s="1">
        <v>0</v>
      </c>
      <c r="BW14" s="19">
        <v>0</v>
      </c>
    </row>
    <row r="15" spans="2:75" x14ac:dyDescent="0.25">
      <c r="D15" s="72"/>
      <c r="E15" s="9" t="s">
        <v>148</v>
      </c>
      <c r="F15" s="10"/>
      <c r="G15" s="13">
        <v>380</v>
      </c>
      <c r="H15" s="11">
        <v>250</v>
      </c>
      <c r="I15" s="1">
        <v>114</v>
      </c>
      <c r="J15" s="1">
        <v>193</v>
      </c>
      <c r="K15" s="1">
        <v>74</v>
      </c>
      <c r="L15" s="1">
        <v>19</v>
      </c>
      <c r="M15" s="1">
        <v>171</v>
      </c>
      <c r="N15" s="1">
        <v>47</v>
      </c>
      <c r="O15" s="1">
        <v>21</v>
      </c>
      <c r="P15" s="1">
        <v>10</v>
      </c>
      <c r="Q15" s="1">
        <v>18</v>
      </c>
      <c r="R15" s="1">
        <v>69</v>
      </c>
      <c r="S15" s="1">
        <v>68</v>
      </c>
      <c r="T15" s="1">
        <v>98</v>
      </c>
      <c r="U15" s="1">
        <v>64</v>
      </c>
      <c r="V15" s="1">
        <v>4</v>
      </c>
      <c r="W15" s="1">
        <v>74</v>
      </c>
      <c r="X15" s="1">
        <v>83</v>
      </c>
      <c r="Y15" s="1">
        <v>8</v>
      </c>
      <c r="Z15" s="1">
        <v>163</v>
      </c>
      <c r="AA15" s="1">
        <v>125</v>
      </c>
      <c r="AB15" s="1">
        <v>101</v>
      </c>
      <c r="AC15" s="1">
        <v>162</v>
      </c>
      <c r="AD15" s="1">
        <v>18</v>
      </c>
      <c r="AE15" s="1">
        <v>8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5</v>
      </c>
      <c r="AL15" s="1">
        <v>6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1</v>
      </c>
      <c r="AU15" s="1">
        <v>2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1</v>
      </c>
      <c r="BB15" s="1">
        <v>0</v>
      </c>
      <c r="BC15" s="1">
        <v>2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2</v>
      </c>
      <c r="BT15" s="1">
        <v>0</v>
      </c>
      <c r="BU15" s="1">
        <v>1983</v>
      </c>
      <c r="BV15" s="1">
        <v>0</v>
      </c>
      <c r="BW15" s="19">
        <v>0</v>
      </c>
    </row>
    <row r="16" spans="2:75" x14ac:dyDescent="0.25">
      <c r="D16" s="72"/>
      <c r="E16" s="9" t="s">
        <v>149</v>
      </c>
      <c r="F16" s="10"/>
      <c r="G16" s="13">
        <v>142</v>
      </c>
      <c r="H16" s="11">
        <v>97</v>
      </c>
      <c r="I16" s="1">
        <v>40</v>
      </c>
      <c r="J16" s="1">
        <v>63</v>
      </c>
      <c r="K16" s="1">
        <v>37</v>
      </c>
      <c r="L16" s="1">
        <v>10</v>
      </c>
      <c r="M16" s="1">
        <v>65</v>
      </c>
      <c r="N16" s="1">
        <v>17</v>
      </c>
      <c r="O16" s="1">
        <v>10</v>
      </c>
      <c r="P16" s="1">
        <v>2</v>
      </c>
      <c r="Q16" s="1">
        <v>8</v>
      </c>
      <c r="R16" s="1">
        <v>35</v>
      </c>
      <c r="S16" s="1">
        <v>23</v>
      </c>
      <c r="T16" s="1">
        <v>49</v>
      </c>
      <c r="U16" s="1">
        <v>26</v>
      </c>
      <c r="V16" s="1">
        <v>1</v>
      </c>
      <c r="W16" s="1">
        <v>32</v>
      </c>
      <c r="X16" s="1">
        <v>36</v>
      </c>
      <c r="Y16" s="1">
        <v>4</v>
      </c>
      <c r="Z16" s="1">
        <v>58</v>
      </c>
      <c r="AA16" s="1">
        <v>42</v>
      </c>
      <c r="AB16" s="1">
        <v>37</v>
      </c>
      <c r="AC16" s="1">
        <v>75</v>
      </c>
      <c r="AD16" s="1">
        <v>10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2</v>
      </c>
      <c r="AL16" s="1">
        <v>0</v>
      </c>
      <c r="AM16" s="1">
        <v>0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1</v>
      </c>
      <c r="AY16" s="1">
        <v>0</v>
      </c>
      <c r="AZ16" s="1">
        <v>0</v>
      </c>
      <c r="BA16" s="1">
        <v>1</v>
      </c>
      <c r="BB16" s="1">
        <v>1</v>
      </c>
      <c r="BC16" s="1">
        <v>1</v>
      </c>
      <c r="BD16" s="1">
        <v>0</v>
      </c>
      <c r="BE16" s="1">
        <v>0</v>
      </c>
      <c r="BF16" s="1">
        <v>0</v>
      </c>
      <c r="BG16" s="1">
        <v>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1</v>
      </c>
      <c r="BR16" s="1">
        <v>0</v>
      </c>
      <c r="BS16" s="1">
        <v>0</v>
      </c>
      <c r="BT16" s="1">
        <v>0</v>
      </c>
      <c r="BU16" s="1">
        <v>787</v>
      </c>
      <c r="BV16" s="1">
        <v>0</v>
      </c>
      <c r="BW16" s="19">
        <v>0</v>
      </c>
    </row>
    <row r="17" spans="4:75" x14ac:dyDescent="0.25">
      <c r="D17" s="72"/>
      <c r="E17" s="9" t="s">
        <v>150</v>
      </c>
      <c r="F17" s="10"/>
      <c r="G17" s="13">
        <v>65</v>
      </c>
      <c r="H17" s="11">
        <v>33</v>
      </c>
      <c r="I17" s="1">
        <v>19</v>
      </c>
      <c r="J17" s="1">
        <v>29</v>
      </c>
      <c r="K17" s="1">
        <v>16</v>
      </c>
      <c r="L17" s="1">
        <v>8</v>
      </c>
      <c r="M17" s="1">
        <v>32</v>
      </c>
      <c r="N17" s="1">
        <v>6</v>
      </c>
      <c r="O17" s="1">
        <v>8</v>
      </c>
      <c r="P17" s="1">
        <v>3</v>
      </c>
      <c r="Q17" s="1">
        <v>4</v>
      </c>
      <c r="R17" s="1">
        <v>14</v>
      </c>
      <c r="S17" s="1">
        <v>11</v>
      </c>
      <c r="T17" s="1">
        <v>15</v>
      </c>
      <c r="U17" s="1">
        <v>8</v>
      </c>
      <c r="V17" s="1">
        <v>0</v>
      </c>
      <c r="W17" s="1">
        <v>2</v>
      </c>
      <c r="X17" s="1">
        <v>14</v>
      </c>
      <c r="Y17" s="1">
        <v>2</v>
      </c>
      <c r="Z17" s="1">
        <v>19</v>
      </c>
      <c r="AA17" s="1">
        <v>19</v>
      </c>
      <c r="AB17" s="1">
        <v>19</v>
      </c>
      <c r="AC17" s="1">
        <v>27</v>
      </c>
      <c r="AD17" s="1">
        <v>2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311</v>
      </c>
      <c r="BV17" s="1">
        <v>0</v>
      </c>
      <c r="BW17" s="19">
        <v>0</v>
      </c>
    </row>
    <row r="18" spans="4:75" x14ac:dyDescent="0.25">
      <c r="D18" s="72"/>
      <c r="E18" s="9" t="s">
        <v>151</v>
      </c>
      <c r="F18" s="10"/>
      <c r="G18" s="13">
        <v>266</v>
      </c>
      <c r="H18" s="11">
        <v>155</v>
      </c>
      <c r="I18" s="1">
        <v>67</v>
      </c>
      <c r="J18" s="1">
        <v>110</v>
      </c>
      <c r="K18" s="1">
        <v>48</v>
      </c>
      <c r="L18" s="1">
        <v>17</v>
      </c>
      <c r="M18" s="1">
        <v>119</v>
      </c>
      <c r="N18" s="1">
        <v>33</v>
      </c>
      <c r="O18" s="1">
        <v>27</v>
      </c>
      <c r="P18" s="1">
        <v>10</v>
      </c>
      <c r="Q18" s="1">
        <v>15</v>
      </c>
      <c r="R18" s="1">
        <v>62</v>
      </c>
      <c r="S18" s="1">
        <v>37</v>
      </c>
      <c r="T18" s="1">
        <v>62</v>
      </c>
      <c r="U18" s="1">
        <v>38</v>
      </c>
      <c r="V18" s="1">
        <v>6</v>
      </c>
      <c r="W18" s="1">
        <v>44</v>
      </c>
      <c r="X18" s="1">
        <v>65</v>
      </c>
      <c r="Y18" s="1">
        <v>10</v>
      </c>
      <c r="Z18" s="1">
        <v>93</v>
      </c>
      <c r="AA18" s="1">
        <v>88</v>
      </c>
      <c r="AB18" s="1">
        <v>64</v>
      </c>
      <c r="AC18" s="1">
        <v>104</v>
      </c>
      <c r="AD18" s="1">
        <v>9</v>
      </c>
      <c r="AE18" s="1">
        <v>3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3</v>
      </c>
      <c r="AL18" s="1">
        <v>1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1</v>
      </c>
      <c r="AV18" s="1">
        <v>0</v>
      </c>
      <c r="AW18" s="1">
        <v>0</v>
      </c>
      <c r="AX18" s="1">
        <v>1</v>
      </c>
      <c r="AY18" s="1">
        <v>0</v>
      </c>
      <c r="AZ18" s="1">
        <v>0</v>
      </c>
      <c r="BA18" s="1">
        <v>0</v>
      </c>
      <c r="BB18" s="1">
        <v>0</v>
      </c>
      <c r="BC18" s="1">
        <v>1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1</v>
      </c>
      <c r="BJ18" s="1">
        <v>0</v>
      </c>
      <c r="BK18" s="1">
        <v>0</v>
      </c>
      <c r="BL18" s="1">
        <v>0</v>
      </c>
      <c r="BM18" s="1">
        <v>1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1</v>
      </c>
      <c r="BT18" s="1">
        <v>1</v>
      </c>
      <c r="BU18" s="1">
        <v>1297</v>
      </c>
      <c r="BV18" s="1">
        <v>0</v>
      </c>
      <c r="BW18" s="19">
        <v>0</v>
      </c>
    </row>
    <row r="19" spans="4:75" x14ac:dyDescent="0.25">
      <c r="D19" s="71" t="s">
        <v>152</v>
      </c>
      <c r="E19" s="12" t="s">
        <v>153</v>
      </c>
      <c r="F19" s="7"/>
      <c r="G19" s="14">
        <v>692</v>
      </c>
      <c r="H19" s="8">
        <v>423</v>
      </c>
      <c r="I19" s="2">
        <v>222</v>
      </c>
      <c r="J19" s="2">
        <v>259</v>
      </c>
      <c r="K19" s="2">
        <v>154</v>
      </c>
      <c r="L19" s="2">
        <v>49</v>
      </c>
      <c r="M19" s="2">
        <v>346</v>
      </c>
      <c r="N19" s="2">
        <v>89</v>
      </c>
      <c r="O19" s="2">
        <v>58</v>
      </c>
      <c r="P19" s="2">
        <v>21</v>
      </c>
      <c r="Q19" s="2">
        <v>27</v>
      </c>
      <c r="R19" s="2">
        <v>123</v>
      </c>
      <c r="S19" s="2">
        <v>103</v>
      </c>
      <c r="T19" s="2">
        <v>197</v>
      </c>
      <c r="U19" s="2">
        <v>115</v>
      </c>
      <c r="V19" s="2">
        <v>13</v>
      </c>
      <c r="W19" s="2">
        <v>139</v>
      </c>
      <c r="X19" s="2">
        <v>166</v>
      </c>
      <c r="Y19" s="2">
        <v>21</v>
      </c>
      <c r="Z19" s="2">
        <v>257</v>
      </c>
      <c r="AA19" s="2">
        <v>193</v>
      </c>
      <c r="AB19" s="2">
        <v>175</v>
      </c>
      <c r="AC19" s="2">
        <v>302</v>
      </c>
      <c r="AD19" s="2">
        <v>21</v>
      </c>
      <c r="AE19" s="2">
        <v>8</v>
      </c>
      <c r="AF19" s="2">
        <v>0</v>
      </c>
      <c r="AG19" s="2">
        <v>0</v>
      </c>
      <c r="AH19" s="2">
        <v>1</v>
      </c>
      <c r="AI19" s="2">
        <v>0</v>
      </c>
      <c r="AJ19" s="2">
        <v>1</v>
      </c>
      <c r="AK19" s="2">
        <v>15</v>
      </c>
      <c r="AL19" s="2">
        <v>7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1</v>
      </c>
      <c r="AS19" s="2">
        <v>2</v>
      </c>
      <c r="AT19" s="2">
        <v>0</v>
      </c>
      <c r="AU19" s="2">
        <v>1</v>
      </c>
      <c r="AV19" s="2">
        <v>0</v>
      </c>
      <c r="AW19" s="2">
        <v>2</v>
      </c>
      <c r="AX19" s="2">
        <v>8</v>
      </c>
      <c r="AY19" s="2">
        <v>0</v>
      </c>
      <c r="AZ19" s="2">
        <v>2</v>
      </c>
      <c r="BA19" s="2">
        <v>1</v>
      </c>
      <c r="BB19" s="2">
        <v>2</v>
      </c>
      <c r="BC19" s="2">
        <v>2</v>
      </c>
      <c r="BD19" s="2">
        <v>0</v>
      </c>
      <c r="BE19" s="2">
        <v>1</v>
      </c>
      <c r="BF19" s="2">
        <v>0</v>
      </c>
      <c r="BG19" s="2">
        <v>3</v>
      </c>
      <c r="BH19" s="2">
        <v>1</v>
      </c>
      <c r="BI19" s="2">
        <v>1</v>
      </c>
      <c r="BJ19" s="2">
        <v>0</v>
      </c>
      <c r="BK19" s="2">
        <v>0</v>
      </c>
      <c r="BL19" s="2">
        <v>1</v>
      </c>
      <c r="BM19" s="2">
        <v>0</v>
      </c>
      <c r="BN19" s="2">
        <v>1</v>
      </c>
      <c r="BO19" s="2">
        <v>0</v>
      </c>
      <c r="BP19" s="2">
        <v>1</v>
      </c>
      <c r="BQ19" s="2">
        <v>2</v>
      </c>
      <c r="BR19" s="2">
        <v>0</v>
      </c>
      <c r="BS19" s="2">
        <v>3</v>
      </c>
      <c r="BT19" s="2">
        <v>3</v>
      </c>
      <c r="BU19" s="2">
        <v>3544</v>
      </c>
      <c r="BV19" s="2">
        <v>0</v>
      </c>
      <c r="BW19" s="20">
        <v>0</v>
      </c>
    </row>
    <row r="20" spans="4:75" x14ac:dyDescent="0.25">
      <c r="D20" s="72"/>
      <c r="E20" s="9" t="s">
        <v>154</v>
      </c>
      <c r="F20" s="10"/>
      <c r="G20" s="13">
        <v>156</v>
      </c>
      <c r="H20" s="11">
        <v>90</v>
      </c>
      <c r="I20" s="1">
        <v>56</v>
      </c>
      <c r="J20" s="1">
        <v>51</v>
      </c>
      <c r="K20" s="1">
        <v>29</v>
      </c>
      <c r="L20" s="1">
        <v>15</v>
      </c>
      <c r="M20" s="1">
        <v>80</v>
      </c>
      <c r="N20" s="1">
        <v>18</v>
      </c>
      <c r="O20" s="1">
        <v>14</v>
      </c>
      <c r="P20" s="1">
        <v>6</v>
      </c>
      <c r="Q20" s="1">
        <v>9</v>
      </c>
      <c r="R20" s="1">
        <v>23</v>
      </c>
      <c r="S20" s="1">
        <v>22</v>
      </c>
      <c r="T20" s="1">
        <v>46</v>
      </c>
      <c r="U20" s="1">
        <v>28</v>
      </c>
      <c r="V20" s="1">
        <v>4</v>
      </c>
      <c r="W20" s="1">
        <v>31</v>
      </c>
      <c r="X20" s="1">
        <v>37</v>
      </c>
      <c r="Y20" s="1">
        <v>4</v>
      </c>
      <c r="Z20" s="1">
        <v>49</v>
      </c>
      <c r="AA20" s="1">
        <v>46</v>
      </c>
      <c r="AB20" s="1">
        <v>35</v>
      </c>
      <c r="AC20" s="1">
        <v>63</v>
      </c>
      <c r="AD20" s="1">
        <v>3</v>
      </c>
      <c r="AE20" s="1">
        <v>2</v>
      </c>
      <c r="AF20" s="1">
        <v>0</v>
      </c>
      <c r="AG20" s="1">
        <v>0</v>
      </c>
      <c r="AH20" s="1">
        <v>0</v>
      </c>
      <c r="AI20" s="1">
        <v>0</v>
      </c>
      <c r="AJ20" s="1">
        <v>1</v>
      </c>
      <c r="AK20" s="1">
        <v>3</v>
      </c>
      <c r="AL20" s="1">
        <v>1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1</v>
      </c>
      <c r="AT20" s="1">
        <v>0</v>
      </c>
      <c r="AU20" s="1">
        <v>0</v>
      </c>
      <c r="AV20" s="1">
        <v>0</v>
      </c>
      <c r="AW20" s="1">
        <v>0</v>
      </c>
      <c r="AX20" s="1">
        <v>1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1</v>
      </c>
      <c r="BF20" s="1">
        <v>0</v>
      </c>
      <c r="BG20" s="1">
        <v>2</v>
      </c>
      <c r="BH20" s="1">
        <v>0</v>
      </c>
      <c r="BI20" s="1">
        <v>1</v>
      </c>
      <c r="BJ20" s="1">
        <v>0</v>
      </c>
      <c r="BK20" s="1">
        <v>0</v>
      </c>
      <c r="BL20" s="1">
        <v>1</v>
      </c>
      <c r="BM20" s="1">
        <v>0</v>
      </c>
      <c r="BN20" s="1">
        <v>0</v>
      </c>
      <c r="BO20" s="1">
        <v>0</v>
      </c>
      <c r="BP20" s="1">
        <v>1</v>
      </c>
      <c r="BQ20" s="1">
        <v>1</v>
      </c>
      <c r="BR20" s="1">
        <v>0</v>
      </c>
      <c r="BS20" s="1">
        <v>1</v>
      </c>
      <c r="BT20" s="1">
        <v>0</v>
      </c>
      <c r="BU20" s="1">
        <v>776</v>
      </c>
      <c r="BV20" s="1">
        <v>0</v>
      </c>
      <c r="BW20" s="19">
        <v>0</v>
      </c>
    </row>
    <row r="21" spans="4:75" x14ac:dyDescent="0.25">
      <c r="D21" s="72"/>
      <c r="E21" s="9" t="s">
        <v>155</v>
      </c>
      <c r="F21" s="10"/>
      <c r="G21" s="13">
        <v>536</v>
      </c>
      <c r="H21" s="11">
        <v>333</v>
      </c>
      <c r="I21" s="1">
        <v>166</v>
      </c>
      <c r="J21" s="1">
        <v>208</v>
      </c>
      <c r="K21" s="1">
        <v>125</v>
      </c>
      <c r="L21" s="1">
        <v>34</v>
      </c>
      <c r="M21" s="1">
        <v>266</v>
      </c>
      <c r="N21" s="1">
        <v>71</v>
      </c>
      <c r="O21" s="1">
        <v>44</v>
      </c>
      <c r="P21" s="1">
        <v>15</v>
      </c>
      <c r="Q21" s="1">
        <v>18</v>
      </c>
      <c r="R21" s="1">
        <v>100</v>
      </c>
      <c r="S21" s="1">
        <v>81</v>
      </c>
      <c r="T21" s="1">
        <v>151</v>
      </c>
      <c r="U21" s="1">
        <v>87</v>
      </c>
      <c r="V21" s="1">
        <v>9</v>
      </c>
      <c r="W21" s="1">
        <v>108</v>
      </c>
      <c r="X21" s="1">
        <v>129</v>
      </c>
      <c r="Y21" s="1">
        <v>17</v>
      </c>
      <c r="Z21" s="1">
        <v>208</v>
      </c>
      <c r="AA21" s="1">
        <v>147</v>
      </c>
      <c r="AB21" s="1">
        <v>140</v>
      </c>
      <c r="AC21" s="1">
        <v>239</v>
      </c>
      <c r="AD21" s="1">
        <v>18</v>
      </c>
      <c r="AE21" s="1">
        <v>6</v>
      </c>
      <c r="AF21" s="1">
        <v>0</v>
      </c>
      <c r="AG21" s="1">
        <v>0</v>
      </c>
      <c r="AH21" s="1">
        <v>1</v>
      </c>
      <c r="AI21" s="1">
        <v>0</v>
      </c>
      <c r="AJ21" s="1">
        <v>0</v>
      </c>
      <c r="AK21" s="1">
        <v>12</v>
      </c>
      <c r="AL21" s="1">
        <v>6</v>
      </c>
      <c r="AM21" s="1">
        <v>0</v>
      </c>
      <c r="AN21" s="1">
        <v>0</v>
      </c>
      <c r="AO21" s="1">
        <v>0</v>
      </c>
      <c r="AP21" s="1">
        <v>1</v>
      </c>
      <c r="AQ21" s="1">
        <v>0</v>
      </c>
      <c r="AR21" s="1">
        <v>1</v>
      </c>
      <c r="AS21" s="1">
        <v>1</v>
      </c>
      <c r="AT21" s="1">
        <v>0</v>
      </c>
      <c r="AU21" s="1">
        <v>1</v>
      </c>
      <c r="AV21" s="1">
        <v>0</v>
      </c>
      <c r="AW21" s="1">
        <v>2</v>
      </c>
      <c r="AX21" s="1">
        <v>7</v>
      </c>
      <c r="AY21" s="1">
        <v>0</v>
      </c>
      <c r="AZ21" s="1">
        <v>2</v>
      </c>
      <c r="BA21" s="1">
        <v>1</v>
      </c>
      <c r="BB21" s="1">
        <v>2</v>
      </c>
      <c r="BC21" s="1">
        <v>2</v>
      </c>
      <c r="BD21" s="1">
        <v>0</v>
      </c>
      <c r="BE21" s="1">
        <v>0</v>
      </c>
      <c r="BF21" s="1">
        <v>0</v>
      </c>
      <c r="BG21" s="1">
        <v>1</v>
      </c>
      <c r="BH21" s="1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1</v>
      </c>
      <c r="BO21" s="1">
        <v>0</v>
      </c>
      <c r="BP21" s="1">
        <v>0</v>
      </c>
      <c r="BQ21" s="1">
        <v>1</v>
      </c>
      <c r="BR21" s="1">
        <v>0</v>
      </c>
      <c r="BS21" s="1">
        <v>2</v>
      </c>
      <c r="BT21" s="1">
        <v>3</v>
      </c>
      <c r="BU21" s="1">
        <v>2768</v>
      </c>
      <c r="BV21" s="1">
        <v>0</v>
      </c>
      <c r="BW21" s="19">
        <v>0</v>
      </c>
    </row>
    <row r="22" spans="4:75" x14ac:dyDescent="0.25">
      <c r="D22" s="72"/>
      <c r="E22" s="9" t="s">
        <v>156</v>
      </c>
      <c r="F22" s="10"/>
      <c r="G22" s="13">
        <v>1496</v>
      </c>
      <c r="H22" s="11">
        <v>847</v>
      </c>
      <c r="I22" s="1">
        <v>447</v>
      </c>
      <c r="J22" s="1">
        <v>669</v>
      </c>
      <c r="K22" s="1">
        <v>313</v>
      </c>
      <c r="L22" s="1">
        <v>99</v>
      </c>
      <c r="M22" s="1">
        <v>680</v>
      </c>
      <c r="N22" s="1">
        <v>167</v>
      </c>
      <c r="O22" s="1">
        <v>140</v>
      </c>
      <c r="P22" s="1">
        <v>48</v>
      </c>
      <c r="Q22" s="1">
        <v>73</v>
      </c>
      <c r="R22" s="1">
        <v>284</v>
      </c>
      <c r="S22" s="1">
        <v>231</v>
      </c>
      <c r="T22" s="1">
        <v>412</v>
      </c>
      <c r="U22" s="1">
        <v>247</v>
      </c>
      <c r="V22" s="1">
        <v>14</v>
      </c>
      <c r="W22" s="1">
        <v>264</v>
      </c>
      <c r="X22" s="1">
        <v>387</v>
      </c>
      <c r="Y22" s="1">
        <v>39</v>
      </c>
      <c r="Z22" s="1">
        <v>591</v>
      </c>
      <c r="AA22" s="1">
        <v>528</v>
      </c>
      <c r="AB22" s="1">
        <v>348</v>
      </c>
      <c r="AC22" s="1">
        <v>652</v>
      </c>
      <c r="AD22" s="1">
        <v>62</v>
      </c>
      <c r="AE22" s="1">
        <v>23</v>
      </c>
      <c r="AF22" s="1">
        <v>0</v>
      </c>
      <c r="AG22" s="1">
        <v>1</v>
      </c>
      <c r="AH22" s="1">
        <v>2</v>
      </c>
      <c r="AI22" s="1">
        <v>1</v>
      </c>
      <c r="AJ22" s="1">
        <v>0</v>
      </c>
      <c r="AK22" s="1">
        <v>18</v>
      </c>
      <c r="AL22" s="1">
        <v>10</v>
      </c>
      <c r="AM22" s="1">
        <v>1</v>
      </c>
      <c r="AN22" s="1">
        <v>1</v>
      </c>
      <c r="AO22" s="1">
        <v>2</v>
      </c>
      <c r="AP22" s="1">
        <v>0</v>
      </c>
      <c r="AQ22" s="1">
        <v>1</v>
      </c>
      <c r="AR22" s="1">
        <v>0</v>
      </c>
      <c r="AS22" s="1">
        <v>1</v>
      </c>
      <c r="AT22" s="1">
        <v>1</v>
      </c>
      <c r="AU22" s="1">
        <v>4</v>
      </c>
      <c r="AV22" s="1">
        <v>1</v>
      </c>
      <c r="AW22" s="1">
        <v>0</v>
      </c>
      <c r="AX22" s="1">
        <v>3</v>
      </c>
      <c r="AY22" s="1">
        <v>0</v>
      </c>
      <c r="AZ22" s="1">
        <v>1</v>
      </c>
      <c r="BA22" s="1">
        <v>1</v>
      </c>
      <c r="BB22" s="1">
        <v>2</v>
      </c>
      <c r="BC22" s="1">
        <v>7</v>
      </c>
      <c r="BD22" s="1">
        <v>1</v>
      </c>
      <c r="BE22" s="1">
        <v>3</v>
      </c>
      <c r="BF22" s="1">
        <v>0</v>
      </c>
      <c r="BG22" s="1">
        <v>3</v>
      </c>
      <c r="BH22" s="1">
        <v>0</v>
      </c>
      <c r="BI22" s="1">
        <v>1</v>
      </c>
      <c r="BJ22" s="1">
        <v>0</v>
      </c>
      <c r="BK22" s="1">
        <v>0</v>
      </c>
      <c r="BL22" s="1">
        <v>0</v>
      </c>
      <c r="BM22" s="1">
        <v>1</v>
      </c>
      <c r="BN22" s="1">
        <v>0</v>
      </c>
      <c r="BO22" s="1">
        <v>1</v>
      </c>
      <c r="BP22" s="1">
        <v>1</v>
      </c>
      <c r="BQ22" s="1">
        <v>0</v>
      </c>
      <c r="BR22" s="1">
        <v>1</v>
      </c>
      <c r="BS22" s="1">
        <v>8</v>
      </c>
      <c r="BT22" s="1">
        <v>0</v>
      </c>
      <c r="BU22" s="1">
        <v>7643</v>
      </c>
      <c r="BV22" s="1">
        <v>0</v>
      </c>
      <c r="BW22" s="19">
        <v>1</v>
      </c>
    </row>
    <row r="23" spans="4:75" x14ac:dyDescent="0.25">
      <c r="D23" s="72"/>
      <c r="E23" s="9" t="s">
        <v>157</v>
      </c>
      <c r="F23" s="10"/>
      <c r="G23" s="13">
        <v>976</v>
      </c>
      <c r="H23" s="11">
        <v>561</v>
      </c>
      <c r="I23" s="1">
        <v>310</v>
      </c>
      <c r="J23" s="1">
        <v>437</v>
      </c>
      <c r="K23" s="1">
        <v>214</v>
      </c>
      <c r="L23" s="1">
        <v>70</v>
      </c>
      <c r="M23" s="1">
        <v>464</v>
      </c>
      <c r="N23" s="1">
        <v>116</v>
      </c>
      <c r="O23" s="1">
        <v>91</v>
      </c>
      <c r="P23" s="1">
        <v>27</v>
      </c>
      <c r="Q23" s="1">
        <v>48</v>
      </c>
      <c r="R23" s="1">
        <v>178</v>
      </c>
      <c r="S23" s="1">
        <v>155</v>
      </c>
      <c r="T23" s="1">
        <v>287</v>
      </c>
      <c r="U23" s="1">
        <v>176</v>
      </c>
      <c r="V23" s="1">
        <v>10</v>
      </c>
      <c r="W23" s="1">
        <v>190</v>
      </c>
      <c r="X23" s="1">
        <v>255</v>
      </c>
      <c r="Y23" s="1">
        <v>23</v>
      </c>
      <c r="Z23" s="1">
        <v>400</v>
      </c>
      <c r="AA23" s="1">
        <v>342</v>
      </c>
      <c r="AB23" s="1">
        <v>234</v>
      </c>
      <c r="AC23" s="1">
        <v>434</v>
      </c>
      <c r="AD23" s="1">
        <v>43</v>
      </c>
      <c r="AE23" s="1">
        <v>14</v>
      </c>
      <c r="AF23" s="1">
        <v>0</v>
      </c>
      <c r="AG23" s="1">
        <v>1</v>
      </c>
      <c r="AH23" s="1">
        <v>2</v>
      </c>
      <c r="AI23" s="1">
        <v>1</v>
      </c>
      <c r="AJ23" s="1">
        <v>0</v>
      </c>
      <c r="AK23" s="1">
        <v>13</v>
      </c>
      <c r="AL23" s="1">
        <v>6</v>
      </c>
      <c r="AM23" s="1">
        <v>1</v>
      </c>
      <c r="AN23" s="1">
        <v>1</v>
      </c>
      <c r="AO23" s="1">
        <v>1</v>
      </c>
      <c r="AP23" s="1">
        <v>0</v>
      </c>
      <c r="AQ23" s="1">
        <v>0</v>
      </c>
      <c r="AR23" s="1">
        <v>0</v>
      </c>
      <c r="AS23" s="1">
        <v>1</v>
      </c>
      <c r="AT23" s="1">
        <v>1</v>
      </c>
      <c r="AU23" s="1">
        <v>2</v>
      </c>
      <c r="AV23" s="1">
        <v>0</v>
      </c>
      <c r="AW23" s="1">
        <v>0</v>
      </c>
      <c r="AX23" s="1">
        <v>2</v>
      </c>
      <c r="AY23" s="1">
        <v>0</v>
      </c>
      <c r="AZ23" s="1">
        <v>1</v>
      </c>
      <c r="BA23" s="1">
        <v>0</v>
      </c>
      <c r="BB23" s="1">
        <v>1</v>
      </c>
      <c r="BC23" s="1">
        <v>4</v>
      </c>
      <c r="BD23" s="1">
        <v>1</v>
      </c>
      <c r="BE23" s="1">
        <v>1</v>
      </c>
      <c r="BF23" s="1">
        <v>0</v>
      </c>
      <c r="BG23" s="1">
        <v>2</v>
      </c>
      <c r="BH23" s="1">
        <v>0</v>
      </c>
      <c r="BI23" s="1">
        <v>1</v>
      </c>
      <c r="BJ23" s="1">
        <v>0</v>
      </c>
      <c r="BK23" s="1">
        <v>0</v>
      </c>
      <c r="BL23" s="1">
        <v>0</v>
      </c>
      <c r="BM23" s="1">
        <v>1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6</v>
      </c>
      <c r="BT23" s="1">
        <v>0</v>
      </c>
      <c r="BU23" s="1">
        <v>5129</v>
      </c>
      <c r="BV23" s="1">
        <v>0</v>
      </c>
      <c r="BW23" s="19">
        <v>0</v>
      </c>
    </row>
    <row r="24" spans="4:75" x14ac:dyDescent="0.25">
      <c r="D24" s="72"/>
      <c r="E24" s="9" t="s">
        <v>158</v>
      </c>
      <c r="F24" s="10"/>
      <c r="G24" s="13">
        <v>520</v>
      </c>
      <c r="H24" s="11">
        <v>286</v>
      </c>
      <c r="I24" s="1">
        <v>137</v>
      </c>
      <c r="J24" s="1">
        <v>232</v>
      </c>
      <c r="K24" s="1">
        <v>99</v>
      </c>
      <c r="L24" s="1">
        <v>29</v>
      </c>
      <c r="M24" s="1">
        <v>216</v>
      </c>
      <c r="N24" s="1">
        <v>51</v>
      </c>
      <c r="O24" s="1">
        <v>49</v>
      </c>
      <c r="P24" s="1">
        <v>21</v>
      </c>
      <c r="Q24" s="1">
        <v>25</v>
      </c>
      <c r="R24" s="1">
        <v>106</v>
      </c>
      <c r="S24" s="1">
        <v>76</v>
      </c>
      <c r="T24" s="1">
        <v>125</v>
      </c>
      <c r="U24" s="1">
        <v>71</v>
      </c>
      <c r="V24" s="1">
        <v>4</v>
      </c>
      <c r="W24" s="1">
        <v>74</v>
      </c>
      <c r="X24" s="1">
        <v>132</v>
      </c>
      <c r="Y24" s="1">
        <v>16</v>
      </c>
      <c r="Z24" s="1">
        <v>191</v>
      </c>
      <c r="AA24" s="1">
        <v>186</v>
      </c>
      <c r="AB24" s="1">
        <v>114</v>
      </c>
      <c r="AC24" s="1">
        <v>218</v>
      </c>
      <c r="AD24" s="1">
        <v>19</v>
      </c>
      <c r="AE24" s="1">
        <v>9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5</v>
      </c>
      <c r="AL24" s="1">
        <v>4</v>
      </c>
      <c r="AM24" s="1">
        <v>0</v>
      </c>
      <c r="AN24" s="1">
        <v>0</v>
      </c>
      <c r="AO24" s="1">
        <v>1</v>
      </c>
      <c r="AP24" s="1">
        <v>0</v>
      </c>
      <c r="AQ24" s="1">
        <v>1</v>
      </c>
      <c r="AR24" s="1">
        <v>0</v>
      </c>
      <c r="AS24" s="1">
        <v>0</v>
      </c>
      <c r="AT24" s="1">
        <v>0</v>
      </c>
      <c r="AU24" s="1">
        <v>2</v>
      </c>
      <c r="AV24" s="1">
        <v>1</v>
      </c>
      <c r="AW24" s="1">
        <v>0</v>
      </c>
      <c r="AX24" s="1">
        <v>1</v>
      </c>
      <c r="AY24" s="1">
        <v>0</v>
      </c>
      <c r="AZ24" s="1">
        <v>0</v>
      </c>
      <c r="BA24" s="1">
        <v>1</v>
      </c>
      <c r="BB24" s="1">
        <v>1</v>
      </c>
      <c r="BC24" s="1">
        <v>3</v>
      </c>
      <c r="BD24" s="1">
        <v>0</v>
      </c>
      <c r="BE24" s="1">
        <v>2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1</v>
      </c>
      <c r="BP24" s="1">
        <v>1</v>
      </c>
      <c r="BQ24" s="1">
        <v>0</v>
      </c>
      <c r="BR24" s="1">
        <v>1</v>
      </c>
      <c r="BS24" s="1">
        <v>2</v>
      </c>
      <c r="BT24" s="1">
        <v>0</v>
      </c>
      <c r="BU24" s="1">
        <v>2514</v>
      </c>
      <c r="BV24" s="1">
        <v>0</v>
      </c>
      <c r="BW24" s="19">
        <v>1</v>
      </c>
    </row>
    <row r="25" spans="4:75" x14ac:dyDescent="0.25">
      <c r="D25" s="72"/>
      <c r="E25" s="9" t="s">
        <v>159</v>
      </c>
      <c r="F25" s="10"/>
      <c r="G25" s="13">
        <v>181</v>
      </c>
      <c r="H25" s="11">
        <v>109</v>
      </c>
      <c r="I25" s="1">
        <v>52</v>
      </c>
      <c r="J25" s="1">
        <v>90</v>
      </c>
      <c r="K25" s="1">
        <v>39</v>
      </c>
      <c r="L25" s="1">
        <v>16</v>
      </c>
      <c r="M25" s="1">
        <v>78</v>
      </c>
      <c r="N25" s="1">
        <v>21</v>
      </c>
      <c r="O25" s="1">
        <v>17</v>
      </c>
      <c r="P25" s="1">
        <v>9</v>
      </c>
      <c r="Q25" s="1">
        <v>6</v>
      </c>
      <c r="R25" s="1">
        <v>38</v>
      </c>
      <c r="S25" s="1">
        <v>19</v>
      </c>
      <c r="T25" s="1">
        <v>48</v>
      </c>
      <c r="U25" s="1">
        <v>21</v>
      </c>
      <c r="V25" s="1">
        <v>3</v>
      </c>
      <c r="W25" s="1">
        <v>39</v>
      </c>
      <c r="X25" s="1">
        <v>46</v>
      </c>
      <c r="Y25" s="1">
        <v>5</v>
      </c>
      <c r="Z25" s="1">
        <v>59</v>
      </c>
      <c r="AA25" s="1">
        <v>59</v>
      </c>
      <c r="AB25" s="1">
        <v>43</v>
      </c>
      <c r="AC25" s="1">
        <v>90</v>
      </c>
      <c r="AD25" s="1">
        <v>7</v>
      </c>
      <c r="AE25" s="1">
        <v>2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3</v>
      </c>
      <c r="AL25" s="1">
        <v>1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1</v>
      </c>
      <c r="BT25" s="1">
        <v>0</v>
      </c>
      <c r="BU25" s="1">
        <v>922</v>
      </c>
      <c r="BV25" s="1">
        <v>0</v>
      </c>
      <c r="BW25" s="19">
        <v>0</v>
      </c>
    </row>
    <row r="26" spans="4:75" x14ac:dyDescent="0.25">
      <c r="D26" s="71" t="s">
        <v>160</v>
      </c>
      <c r="E26" s="12" t="s">
        <v>161</v>
      </c>
      <c r="F26" s="7"/>
      <c r="G26" s="14">
        <v>54</v>
      </c>
      <c r="H26" s="8">
        <v>29</v>
      </c>
      <c r="I26" s="2">
        <v>6</v>
      </c>
      <c r="J26" s="2">
        <v>23</v>
      </c>
      <c r="K26" s="2">
        <v>3</v>
      </c>
      <c r="L26" s="2">
        <v>6</v>
      </c>
      <c r="M26" s="2">
        <v>27</v>
      </c>
      <c r="N26" s="2">
        <v>12</v>
      </c>
      <c r="O26" s="2">
        <v>8</v>
      </c>
      <c r="P26" s="2">
        <v>3</v>
      </c>
      <c r="Q26" s="2">
        <v>4</v>
      </c>
      <c r="R26" s="2">
        <v>13</v>
      </c>
      <c r="S26" s="2">
        <v>5</v>
      </c>
      <c r="T26" s="2">
        <v>14</v>
      </c>
      <c r="U26" s="2">
        <v>4</v>
      </c>
      <c r="V26" s="2">
        <v>0</v>
      </c>
      <c r="W26" s="2">
        <v>2</v>
      </c>
      <c r="X26" s="2">
        <v>2</v>
      </c>
      <c r="Y26" s="2">
        <v>3</v>
      </c>
      <c r="Z26" s="2">
        <v>16</v>
      </c>
      <c r="AA26" s="2">
        <v>2</v>
      </c>
      <c r="AB26" s="2">
        <v>9</v>
      </c>
      <c r="AC26" s="2">
        <v>18</v>
      </c>
      <c r="AD26" s="2">
        <v>0</v>
      </c>
      <c r="AE26" s="2">
        <v>3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1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1</v>
      </c>
      <c r="BT26" s="2">
        <v>0</v>
      </c>
      <c r="BU26" s="2">
        <v>214</v>
      </c>
      <c r="BV26" s="2">
        <v>0</v>
      </c>
      <c r="BW26" s="20">
        <v>0</v>
      </c>
    </row>
    <row r="27" spans="4:75" x14ac:dyDescent="0.25">
      <c r="D27" s="72"/>
      <c r="E27" s="9" t="s">
        <v>162</v>
      </c>
      <c r="F27" s="10"/>
      <c r="G27" s="13">
        <v>227</v>
      </c>
      <c r="H27" s="11">
        <v>121</v>
      </c>
      <c r="I27" s="1">
        <v>36</v>
      </c>
      <c r="J27" s="1">
        <v>70</v>
      </c>
      <c r="K27" s="1">
        <v>38</v>
      </c>
      <c r="L27" s="1">
        <v>16</v>
      </c>
      <c r="M27" s="1">
        <v>100</v>
      </c>
      <c r="N27" s="1">
        <v>20</v>
      </c>
      <c r="O27" s="1">
        <v>19</v>
      </c>
      <c r="P27" s="1">
        <v>11</v>
      </c>
      <c r="Q27" s="1">
        <v>5</v>
      </c>
      <c r="R27" s="1">
        <v>31</v>
      </c>
      <c r="S27" s="1">
        <v>15</v>
      </c>
      <c r="T27" s="1">
        <v>31</v>
      </c>
      <c r="U27" s="1">
        <v>25</v>
      </c>
      <c r="V27" s="1">
        <v>2</v>
      </c>
      <c r="W27" s="1">
        <v>23</v>
      </c>
      <c r="X27" s="1">
        <v>19</v>
      </c>
      <c r="Y27" s="1">
        <v>5</v>
      </c>
      <c r="Z27" s="1">
        <v>50</v>
      </c>
      <c r="AA27" s="1">
        <v>21</v>
      </c>
      <c r="AB27" s="1">
        <v>49</v>
      </c>
      <c r="AC27" s="1">
        <v>39</v>
      </c>
      <c r="AD27" s="1">
        <v>6</v>
      </c>
      <c r="AE27" s="1">
        <v>3</v>
      </c>
      <c r="AF27" s="1">
        <v>0</v>
      </c>
      <c r="AG27" s="1">
        <v>0</v>
      </c>
      <c r="AH27" s="1">
        <v>1</v>
      </c>
      <c r="AI27" s="1">
        <v>0</v>
      </c>
      <c r="AJ27" s="1">
        <v>0</v>
      </c>
      <c r="AK27" s="1">
        <v>1</v>
      </c>
      <c r="AL27" s="1">
        <v>1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1</v>
      </c>
      <c r="AY27" s="1">
        <v>0</v>
      </c>
      <c r="AZ27" s="1">
        <v>0</v>
      </c>
      <c r="BA27" s="1">
        <v>1</v>
      </c>
      <c r="BB27" s="1">
        <v>0</v>
      </c>
      <c r="BC27" s="1">
        <v>1</v>
      </c>
      <c r="BD27" s="1">
        <v>0</v>
      </c>
      <c r="BE27" s="1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1</v>
      </c>
      <c r="BR27" s="1">
        <v>0</v>
      </c>
      <c r="BS27" s="1">
        <v>1</v>
      </c>
      <c r="BT27" s="1">
        <v>0</v>
      </c>
      <c r="BU27" s="1">
        <v>765</v>
      </c>
      <c r="BV27" s="1">
        <v>0</v>
      </c>
      <c r="BW27" s="19">
        <v>1</v>
      </c>
    </row>
    <row r="28" spans="4:75" x14ac:dyDescent="0.25">
      <c r="D28" s="72"/>
      <c r="E28" s="9" t="s">
        <v>163</v>
      </c>
      <c r="F28" s="10"/>
      <c r="G28" s="13">
        <v>308</v>
      </c>
      <c r="H28" s="11">
        <v>150</v>
      </c>
      <c r="I28" s="1">
        <v>66</v>
      </c>
      <c r="J28" s="1">
        <v>102</v>
      </c>
      <c r="K28" s="1">
        <v>55</v>
      </c>
      <c r="L28" s="1">
        <v>25</v>
      </c>
      <c r="M28" s="1">
        <v>144</v>
      </c>
      <c r="N28" s="1">
        <v>38</v>
      </c>
      <c r="O28" s="1">
        <v>27</v>
      </c>
      <c r="P28" s="1">
        <v>16</v>
      </c>
      <c r="Q28" s="1">
        <v>22</v>
      </c>
      <c r="R28" s="1">
        <v>48</v>
      </c>
      <c r="S28" s="1">
        <v>26</v>
      </c>
      <c r="T28" s="1">
        <v>60</v>
      </c>
      <c r="U28" s="1">
        <v>40</v>
      </c>
      <c r="V28" s="1">
        <v>4</v>
      </c>
      <c r="W28" s="1">
        <v>35</v>
      </c>
      <c r="X28" s="1">
        <v>48</v>
      </c>
      <c r="Y28" s="1">
        <v>7</v>
      </c>
      <c r="Z28" s="1">
        <v>104</v>
      </c>
      <c r="AA28" s="1">
        <v>49</v>
      </c>
      <c r="AB28" s="1">
        <v>89</v>
      </c>
      <c r="AC28" s="1">
        <v>96</v>
      </c>
      <c r="AD28" s="1">
        <v>7</v>
      </c>
      <c r="AE28" s="1">
        <v>4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6</v>
      </c>
      <c r="AL28" s="1">
        <v>3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1</v>
      </c>
      <c r="AV28" s="1">
        <v>1</v>
      </c>
      <c r="AW28" s="1">
        <v>0</v>
      </c>
      <c r="AX28" s="1">
        <v>0</v>
      </c>
      <c r="AY28" s="1">
        <v>0</v>
      </c>
      <c r="AZ28" s="1">
        <v>1</v>
      </c>
      <c r="BA28" s="1">
        <v>0</v>
      </c>
      <c r="BB28" s="1">
        <v>2</v>
      </c>
      <c r="BC28" s="1">
        <v>4</v>
      </c>
      <c r="BD28" s="1">
        <v>0</v>
      </c>
      <c r="BE28" s="1">
        <v>0</v>
      </c>
      <c r="BF28" s="1">
        <v>0</v>
      </c>
      <c r="BG28" s="1">
        <v>0</v>
      </c>
      <c r="BH28" s="1">
        <v>1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1</v>
      </c>
      <c r="BR28" s="1">
        <v>0</v>
      </c>
      <c r="BS28" s="1">
        <v>2</v>
      </c>
      <c r="BT28" s="1">
        <v>0</v>
      </c>
      <c r="BU28" s="1">
        <v>1284</v>
      </c>
      <c r="BV28" s="1">
        <v>0</v>
      </c>
      <c r="BW28" s="19">
        <v>0</v>
      </c>
    </row>
    <row r="29" spans="4:75" x14ac:dyDescent="0.25">
      <c r="D29" s="72"/>
      <c r="E29" s="9" t="s">
        <v>164</v>
      </c>
      <c r="F29" s="10"/>
      <c r="G29" s="13">
        <v>455</v>
      </c>
      <c r="H29" s="11">
        <v>245</v>
      </c>
      <c r="I29" s="1">
        <v>120</v>
      </c>
      <c r="J29" s="1">
        <v>180</v>
      </c>
      <c r="K29" s="1">
        <v>96</v>
      </c>
      <c r="L29" s="1">
        <v>37</v>
      </c>
      <c r="M29" s="1">
        <v>227</v>
      </c>
      <c r="N29" s="1">
        <v>62</v>
      </c>
      <c r="O29" s="1">
        <v>44</v>
      </c>
      <c r="P29" s="1">
        <v>11</v>
      </c>
      <c r="Q29" s="1">
        <v>19</v>
      </c>
      <c r="R29" s="1">
        <v>73</v>
      </c>
      <c r="S29" s="1">
        <v>45</v>
      </c>
      <c r="T29" s="1">
        <v>109</v>
      </c>
      <c r="U29" s="1">
        <v>64</v>
      </c>
      <c r="V29" s="1">
        <v>2</v>
      </c>
      <c r="W29" s="1">
        <v>70</v>
      </c>
      <c r="X29" s="1">
        <v>90</v>
      </c>
      <c r="Y29" s="1">
        <v>6</v>
      </c>
      <c r="Z29" s="1">
        <v>155</v>
      </c>
      <c r="AA29" s="1">
        <v>91</v>
      </c>
      <c r="AB29" s="1">
        <v>115</v>
      </c>
      <c r="AC29" s="1">
        <v>157</v>
      </c>
      <c r="AD29" s="1">
        <v>17</v>
      </c>
      <c r="AE29" s="1">
        <v>5</v>
      </c>
      <c r="AF29" s="1">
        <v>0</v>
      </c>
      <c r="AG29" s="1">
        <v>1</v>
      </c>
      <c r="AH29" s="1">
        <v>1</v>
      </c>
      <c r="AI29" s="1">
        <v>1</v>
      </c>
      <c r="AJ29" s="1">
        <v>0</v>
      </c>
      <c r="AK29" s="1">
        <v>13</v>
      </c>
      <c r="AL29" s="1">
        <v>3</v>
      </c>
      <c r="AM29" s="1">
        <v>1</v>
      </c>
      <c r="AN29" s="1">
        <v>0</v>
      </c>
      <c r="AO29" s="1">
        <v>1</v>
      </c>
      <c r="AP29" s="1">
        <v>0</v>
      </c>
      <c r="AQ29" s="1">
        <v>0</v>
      </c>
      <c r="AR29" s="1">
        <v>1</v>
      </c>
      <c r="AS29" s="1">
        <v>1</v>
      </c>
      <c r="AT29" s="1">
        <v>0</v>
      </c>
      <c r="AU29" s="1">
        <v>0</v>
      </c>
      <c r="AV29" s="1">
        <v>0</v>
      </c>
      <c r="AW29" s="1">
        <v>1</v>
      </c>
      <c r="AX29" s="1">
        <v>3</v>
      </c>
      <c r="AY29" s="1">
        <v>0</v>
      </c>
      <c r="AZ29" s="1">
        <v>1</v>
      </c>
      <c r="BA29" s="1">
        <v>0</v>
      </c>
      <c r="BB29" s="1">
        <v>2</v>
      </c>
      <c r="BC29" s="1">
        <v>4</v>
      </c>
      <c r="BD29" s="1">
        <v>1</v>
      </c>
      <c r="BE29" s="1">
        <v>0</v>
      </c>
      <c r="BF29" s="1">
        <v>0</v>
      </c>
      <c r="BG29" s="1">
        <v>3</v>
      </c>
      <c r="BH29" s="1">
        <v>0</v>
      </c>
      <c r="BI29" s="1">
        <v>0</v>
      </c>
      <c r="BJ29" s="1">
        <v>0</v>
      </c>
      <c r="BK29" s="1">
        <v>0</v>
      </c>
      <c r="BL29" s="1">
        <v>1</v>
      </c>
      <c r="BM29" s="1">
        <v>1</v>
      </c>
      <c r="BN29" s="1">
        <v>1</v>
      </c>
      <c r="BO29" s="1">
        <v>1</v>
      </c>
      <c r="BP29" s="1">
        <v>1</v>
      </c>
      <c r="BQ29" s="1">
        <v>0</v>
      </c>
      <c r="BR29" s="1">
        <v>0</v>
      </c>
      <c r="BS29" s="1">
        <v>2</v>
      </c>
      <c r="BT29" s="1">
        <v>1</v>
      </c>
      <c r="BU29" s="1">
        <v>2086</v>
      </c>
      <c r="BV29" s="1">
        <v>0</v>
      </c>
      <c r="BW29" s="19">
        <v>0</v>
      </c>
    </row>
    <row r="30" spans="4:75" x14ac:dyDescent="0.25">
      <c r="D30" s="72"/>
      <c r="E30" s="9" t="s">
        <v>165</v>
      </c>
      <c r="F30" s="10"/>
      <c r="G30" s="13">
        <v>446</v>
      </c>
      <c r="H30" s="11">
        <v>242</v>
      </c>
      <c r="I30" s="1">
        <v>139</v>
      </c>
      <c r="J30" s="1">
        <v>203</v>
      </c>
      <c r="K30" s="1">
        <v>109</v>
      </c>
      <c r="L30" s="1">
        <v>30</v>
      </c>
      <c r="M30" s="1">
        <v>218</v>
      </c>
      <c r="N30" s="1">
        <v>47</v>
      </c>
      <c r="O30" s="1">
        <v>44</v>
      </c>
      <c r="P30" s="1">
        <v>8</v>
      </c>
      <c r="Q30" s="1">
        <v>19</v>
      </c>
      <c r="R30" s="1">
        <v>80</v>
      </c>
      <c r="S30" s="1">
        <v>83</v>
      </c>
      <c r="T30" s="1">
        <v>130</v>
      </c>
      <c r="U30" s="1">
        <v>73</v>
      </c>
      <c r="V30" s="1">
        <v>7</v>
      </c>
      <c r="W30" s="1">
        <v>85</v>
      </c>
      <c r="X30" s="1">
        <v>107</v>
      </c>
      <c r="Y30" s="1">
        <v>19</v>
      </c>
      <c r="Z30" s="1">
        <v>187</v>
      </c>
      <c r="AA30" s="1">
        <v>116</v>
      </c>
      <c r="AB30" s="1">
        <v>127</v>
      </c>
      <c r="AC30" s="1">
        <v>195</v>
      </c>
      <c r="AD30" s="1">
        <v>28</v>
      </c>
      <c r="AE30" s="1">
        <v>5</v>
      </c>
      <c r="AF30" s="1">
        <v>0</v>
      </c>
      <c r="AG30" s="1">
        <v>0</v>
      </c>
      <c r="AH30" s="1">
        <v>1</v>
      </c>
      <c r="AI30" s="1">
        <v>0</v>
      </c>
      <c r="AJ30" s="1">
        <v>1</v>
      </c>
      <c r="AK30" s="1">
        <v>7</v>
      </c>
      <c r="AL30" s="1">
        <v>3</v>
      </c>
      <c r="AM30" s="1">
        <v>0</v>
      </c>
      <c r="AN30" s="1">
        <v>1</v>
      </c>
      <c r="AO30" s="1">
        <v>0</v>
      </c>
      <c r="AP30" s="1">
        <v>1</v>
      </c>
      <c r="AQ30" s="1">
        <v>1</v>
      </c>
      <c r="AR30" s="1">
        <v>0</v>
      </c>
      <c r="AS30" s="1">
        <v>2</v>
      </c>
      <c r="AT30" s="1">
        <v>0</v>
      </c>
      <c r="AU30" s="1">
        <v>0</v>
      </c>
      <c r="AV30" s="1">
        <v>0</v>
      </c>
      <c r="AW30" s="1">
        <v>0</v>
      </c>
      <c r="AX30" s="1">
        <v>2</v>
      </c>
      <c r="AY30" s="1">
        <v>0</v>
      </c>
      <c r="AZ30" s="1">
        <v>1</v>
      </c>
      <c r="BA30" s="1">
        <v>0</v>
      </c>
      <c r="BB30" s="1">
        <v>0</v>
      </c>
      <c r="BC30" s="1">
        <v>0</v>
      </c>
      <c r="BD30" s="1">
        <v>0</v>
      </c>
      <c r="BE30" s="1">
        <v>2</v>
      </c>
      <c r="BF30" s="1">
        <v>0</v>
      </c>
      <c r="BG30" s="1">
        <v>2</v>
      </c>
      <c r="BH30" s="1">
        <v>0</v>
      </c>
      <c r="BI30" s="1">
        <v>2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1</v>
      </c>
      <c r="BS30" s="1">
        <v>1</v>
      </c>
      <c r="BT30" s="1">
        <v>0</v>
      </c>
      <c r="BU30" s="1">
        <v>2329</v>
      </c>
      <c r="BV30" s="1">
        <v>0</v>
      </c>
      <c r="BW30" s="19">
        <v>0</v>
      </c>
    </row>
    <row r="31" spans="4:75" x14ac:dyDescent="0.25">
      <c r="D31" s="72"/>
      <c r="E31" s="9" t="s">
        <v>166</v>
      </c>
      <c r="F31" s="10"/>
      <c r="G31" s="13">
        <v>428</v>
      </c>
      <c r="H31" s="11">
        <v>278</v>
      </c>
      <c r="I31" s="1">
        <v>180</v>
      </c>
      <c r="J31" s="1">
        <v>201</v>
      </c>
      <c r="K31" s="1">
        <v>102</v>
      </c>
      <c r="L31" s="1">
        <v>23</v>
      </c>
      <c r="M31" s="1">
        <v>204</v>
      </c>
      <c r="N31" s="1">
        <v>46</v>
      </c>
      <c r="O31" s="1">
        <v>44</v>
      </c>
      <c r="P31" s="1">
        <v>13</v>
      </c>
      <c r="Q31" s="1">
        <v>17</v>
      </c>
      <c r="R31" s="1">
        <v>102</v>
      </c>
      <c r="S31" s="1">
        <v>99</v>
      </c>
      <c r="T31" s="1">
        <v>145</v>
      </c>
      <c r="U31" s="1">
        <v>83</v>
      </c>
      <c r="V31" s="1">
        <v>4</v>
      </c>
      <c r="W31" s="1">
        <v>110</v>
      </c>
      <c r="X31" s="1">
        <v>151</v>
      </c>
      <c r="Y31" s="1">
        <v>12</v>
      </c>
      <c r="Z31" s="1">
        <v>190</v>
      </c>
      <c r="AA31" s="1">
        <v>210</v>
      </c>
      <c r="AB31" s="1">
        <v>92</v>
      </c>
      <c r="AC31" s="1">
        <v>256</v>
      </c>
      <c r="AD31" s="1">
        <v>17</v>
      </c>
      <c r="AE31" s="1">
        <v>5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6</v>
      </c>
      <c r="AL31" s="1">
        <v>4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1</v>
      </c>
      <c r="AX31" s="1">
        <v>3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1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1</v>
      </c>
      <c r="BQ31" s="1">
        <v>0</v>
      </c>
      <c r="BR31" s="1">
        <v>0</v>
      </c>
      <c r="BS31" s="1">
        <v>2</v>
      </c>
      <c r="BT31" s="1">
        <v>2</v>
      </c>
      <c r="BU31" s="1">
        <v>2604</v>
      </c>
      <c r="BV31" s="1">
        <v>0</v>
      </c>
      <c r="BW31" s="19">
        <v>0</v>
      </c>
    </row>
    <row r="32" spans="4:75" x14ac:dyDescent="0.25">
      <c r="D32" s="72"/>
      <c r="E32" s="9" t="s">
        <v>167</v>
      </c>
      <c r="F32" s="10"/>
      <c r="G32" s="13">
        <v>451</v>
      </c>
      <c r="H32" s="11">
        <v>314</v>
      </c>
      <c r="I32" s="1">
        <v>174</v>
      </c>
      <c r="J32" s="1">
        <v>239</v>
      </c>
      <c r="K32" s="1">
        <v>103</v>
      </c>
      <c r="L32" s="1">
        <v>27</v>
      </c>
      <c r="M32" s="1">
        <v>184</v>
      </c>
      <c r="N32" s="1">
        <v>52</v>
      </c>
      <c r="O32" s="1">
        <v>29</v>
      </c>
      <c r="P32" s="1">
        <v>16</v>
      </c>
      <c r="Q32" s="1">
        <v>20</v>
      </c>
      <c r="R32" s="1">
        <v>98</v>
      </c>
      <c r="S32" s="1">
        <v>80</v>
      </c>
      <c r="T32" s="1">
        <v>168</v>
      </c>
      <c r="U32" s="1">
        <v>94</v>
      </c>
      <c r="V32" s="1">
        <v>11</v>
      </c>
      <c r="W32" s="1">
        <v>117</v>
      </c>
      <c r="X32" s="1">
        <v>182</v>
      </c>
      <c r="Y32" s="1">
        <v>13</v>
      </c>
      <c r="Z32" s="1">
        <v>205</v>
      </c>
      <c r="AA32" s="1">
        <v>291</v>
      </c>
      <c r="AB32" s="1">
        <v>85</v>
      </c>
      <c r="AC32" s="1">
        <v>283</v>
      </c>
      <c r="AD32" s="1">
        <v>15</v>
      </c>
      <c r="AE32" s="1">
        <v>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3</v>
      </c>
      <c r="AL32" s="1">
        <v>4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1</v>
      </c>
      <c r="AU32" s="1">
        <v>4</v>
      </c>
      <c r="AV32" s="1">
        <v>0</v>
      </c>
      <c r="AW32" s="1">
        <v>0</v>
      </c>
      <c r="AX32" s="1">
        <v>3</v>
      </c>
      <c r="AY32" s="1">
        <v>0</v>
      </c>
      <c r="AZ32" s="1">
        <v>0</v>
      </c>
      <c r="BA32" s="1">
        <v>1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3</v>
      </c>
      <c r="BT32" s="1">
        <v>0</v>
      </c>
      <c r="BU32" s="1">
        <v>2827</v>
      </c>
      <c r="BV32" s="1">
        <v>0</v>
      </c>
      <c r="BW32" s="19">
        <v>0</v>
      </c>
    </row>
    <row r="33" spans="4:75" x14ac:dyDescent="0.25">
      <c r="D33" s="71" t="s">
        <v>168</v>
      </c>
      <c r="E33" s="12" t="s">
        <v>169</v>
      </c>
      <c r="F33" s="7"/>
      <c r="G33" s="14">
        <v>1241</v>
      </c>
      <c r="H33" s="8">
        <v>840</v>
      </c>
      <c r="I33" s="2">
        <v>466</v>
      </c>
      <c r="J33" s="2">
        <v>558</v>
      </c>
      <c r="K33" s="2">
        <v>327</v>
      </c>
      <c r="L33" s="2">
        <v>130</v>
      </c>
      <c r="M33" s="2">
        <v>641</v>
      </c>
      <c r="N33" s="2">
        <v>169</v>
      </c>
      <c r="O33" s="2">
        <v>116</v>
      </c>
      <c r="P33" s="2">
        <v>42</v>
      </c>
      <c r="Q33" s="2">
        <v>60</v>
      </c>
      <c r="R33" s="2">
        <v>176</v>
      </c>
      <c r="S33" s="2">
        <v>235</v>
      </c>
      <c r="T33" s="2">
        <v>291</v>
      </c>
      <c r="U33" s="2">
        <v>173</v>
      </c>
      <c r="V33" s="2">
        <v>14</v>
      </c>
      <c r="W33" s="2">
        <v>216</v>
      </c>
      <c r="X33" s="2">
        <v>387</v>
      </c>
      <c r="Y33" s="2">
        <v>33</v>
      </c>
      <c r="Z33" s="2">
        <v>273</v>
      </c>
      <c r="AA33" s="2">
        <v>458</v>
      </c>
      <c r="AB33" s="2">
        <v>415</v>
      </c>
      <c r="AC33" s="2">
        <v>518</v>
      </c>
      <c r="AD33" s="2">
        <v>66</v>
      </c>
      <c r="AE33" s="2">
        <v>19</v>
      </c>
      <c r="AF33" s="2">
        <v>0</v>
      </c>
      <c r="AG33" s="2">
        <v>1</v>
      </c>
      <c r="AH33" s="2">
        <v>2</v>
      </c>
      <c r="AI33" s="2">
        <v>0</v>
      </c>
      <c r="AJ33" s="2">
        <v>1</v>
      </c>
      <c r="AK33" s="2">
        <v>14</v>
      </c>
      <c r="AL33" s="2">
        <v>7</v>
      </c>
      <c r="AM33" s="2">
        <v>0</v>
      </c>
      <c r="AN33" s="2">
        <v>0</v>
      </c>
      <c r="AO33" s="2">
        <v>2</v>
      </c>
      <c r="AP33" s="2">
        <v>1</v>
      </c>
      <c r="AQ33" s="2">
        <v>1</v>
      </c>
      <c r="AR33" s="2">
        <v>1</v>
      </c>
      <c r="AS33" s="2">
        <v>2</v>
      </c>
      <c r="AT33" s="2">
        <v>0</v>
      </c>
      <c r="AU33" s="2">
        <v>3</v>
      </c>
      <c r="AV33" s="2">
        <v>1</v>
      </c>
      <c r="AW33" s="2">
        <v>1</v>
      </c>
      <c r="AX33" s="2">
        <v>5</v>
      </c>
      <c r="AY33" s="2">
        <v>0</v>
      </c>
      <c r="AZ33" s="2">
        <v>0</v>
      </c>
      <c r="BA33" s="2">
        <v>1</v>
      </c>
      <c r="BB33" s="2">
        <v>0</v>
      </c>
      <c r="BC33" s="2">
        <v>2</v>
      </c>
      <c r="BD33" s="2">
        <v>1</v>
      </c>
      <c r="BE33" s="2">
        <v>0</v>
      </c>
      <c r="BF33" s="2">
        <v>0</v>
      </c>
      <c r="BG33" s="2">
        <v>2</v>
      </c>
      <c r="BH33" s="2">
        <v>1</v>
      </c>
      <c r="BI33" s="2">
        <v>2</v>
      </c>
      <c r="BJ33" s="2">
        <v>0</v>
      </c>
      <c r="BK33" s="2">
        <v>0</v>
      </c>
      <c r="BL33" s="2">
        <v>0</v>
      </c>
      <c r="BM33" s="2">
        <v>1</v>
      </c>
      <c r="BN33" s="2">
        <v>0</v>
      </c>
      <c r="BO33" s="2">
        <v>1</v>
      </c>
      <c r="BP33" s="2">
        <v>1</v>
      </c>
      <c r="BQ33" s="2">
        <v>1</v>
      </c>
      <c r="BR33" s="2">
        <v>1</v>
      </c>
      <c r="BS33" s="2">
        <v>8</v>
      </c>
      <c r="BT33" s="2">
        <v>2</v>
      </c>
      <c r="BU33" s="2">
        <v>6689</v>
      </c>
      <c r="BV33" s="2">
        <v>0</v>
      </c>
      <c r="BW33" s="20">
        <v>0</v>
      </c>
    </row>
    <row r="34" spans="4:75" x14ac:dyDescent="0.25">
      <c r="D34" s="72"/>
      <c r="E34" s="9" t="s">
        <v>170</v>
      </c>
      <c r="F34" s="10"/>
      <c r="G34" s="13">
        <v>1128</v>
      </c>
      <c r="H34" s="11">
        <v>539</v>
      </c>
      <c r="I34" s="1">
        <v>255</v>
      </c>
      <c r="J34" s="1">
        <v>460</v>
      </c>
      <c r="K34" s="1">
        <v>179</v>
      </c>
      <c r="L34" s="1">
        <v>34</v>
      </c>
      <c r="M34" s="1">
        <v>463</v>
      </c>
      <c r="N34" s="1">
        <v>108</v>
      </c>
      <c r="O34" s="1">
        <v>99</v>
      </c>
      <c r="P34" s="1">
        <v>36</v>
      </c>
      <c r="Q34" s="1">
        <v>46</v>
      </c>
      <c r="R34" s="1">
        <v>269</v>
      </c>
      <c r="S34" s="1">
        <v>118</v>
      </c>
      <c r="T34" s="1">
        <v>366</v>
      </c>
      <c r="U34" s="1">
        <v>210</v>
      </c>
      <c r="V34" s="1">
        <v>16</v>
      </c>
      <c r="W34" s="1">
        <v>226</v>
      </c>
      <c r="X34" s="1">
        <v>212</v>
      </c>
      <c r="Y34" s="1">
        <v>32</v>
      </c>
      <c r="Z34" s="1">
        <v>634</v>
      </c>
      <c r="AA34" s="1">
        <v>322</v>
      </c>
      <c r="AB34" s="1">
        <v>151</v>
      </c>
      <c r="AC34" s="1">
        <v>526</v>
      </c>
      <c r="AD34" s="1">
        <v>24</v>
      </c>
      <c r="AE34" s="1">
        <v>14</v>
      </c>
      <c r="AF34" s="1">
        <v>0</v>
      </c>
      <c r="AG34" s="1">
        <v>0</v>
      </c>
      <c r="AH34" s="1">
        <v>1</v>
      </c>
      <c r="AI34" s="1">
        <v>1</v>
      </c>
      <c r="AJ34" s="1">
        <v>0</v>
      </c>
      <c r="AK34" s="1">
        <v>22</v>
      </c>
      <c r="AL34" s="1">
        <v>11</v>
      </c>
      <c r="AM34" s="1">
        <v>1</v>
      </c>
      <c r="AN34" s="1">
        <v>1</v>
      </c>
      <c r="AO34" s="1">
        <v>0</v>
      </c>
      <c r="AP34" s="1">
        <v>0</v>
      </c>
      <c r="AQ34" s="1">
        <v>0</v>
      </c>
      <c r="AR34" s="1">
        <v>0</v>
      </c>
      <c r="AS34" s="1">
        <v>1</v>
      </c>
      <c r="AT34" s="1">
        <v>1</v>
      </c>
      <c r="AU34" s="1">
        <v>2</v>
      </c>
      <c r="AV34" s="1">
        <v>0</v>
      </c>
      <c r="AW34" s="1">
        <v>1</v>
      </c>
      <c r="AX34" s="1">
        <v>7</v>
      </c>
      <c r="AY34" s="1">
        <v>0</v>
      </c>
      <c r="AZ34" s="1">
        <v>3</v>
      </c>
      <c r="BA34" s="1">
        <v>1</v>
      </c>
      <c r="BB34" s="1">
        <v>4</v>
      </c>
      <c r="BC34" s="1">
        <v>7</v>
      </c>
      <c r="BD34" s="1">
        <v>0</v>
      </c>
      <c r="BE34" s="1">
        <v>4</v>
      </c>
      <c r="BF34" s="1">
        <v>0</v>
      </c>
      <c r="BG34" s="1">
        <v>4</v>
      </c>
      <c r="BH34" s="1">
        <v>0</v>
      </c>
      <c r="BI34" s="1">
        <v>0</v>
      </c>
      <c r="BJ34" s="1">
        <v>0</v>
      </c>
      <c r="BK34" s="1">
        <v>0</v>
      </c>
      <c r="BL34" s="1">
        <v>1</v>
      </c>
      <c r="BM34" s="1">
        <v>0</v>
      </c>
      <c r="BN34" s="1">
        <v>1</v>
      </c>
      <c r="BO34" s="1">
        <v>0</v>
      </c>
      <c r="BP34" s="1">
        <v>1</v>
      </c>
      <c r="BQ34" s="1">
        <v>1</v>
      </c>
      <c r="BR34" s="1">
        <v>0</v>
      </c>
      <c r="BS34" s="1">
        <v>4</v>
      </c>
      <c r="BT34" s="1">
        <v>1</v>
      </c>
      <c r="BU34" s="1">
        <v>5420</v>
      </c>
      <c r="BV34" s="1">
        <v>0</v>
      </c>
      <c r="BW34" s="19">
        <v>1</v>
      </c>
    </row>
    <row r="35" spans="4:75" x14ac:dyDescent="0.25">
      <c r="D35" s="71" t="s">
        <v>171</v>
      </c>
      <c r="E35" s="12" t="s">
        <v>172</v>
      </c>
      <c r="F35" s="7"/>
      <c r="G35" s="14">
        <v>1241</v>
      </c>
      <c r="H35" s="8">
        <v>840</v>
      </c>
      <c r="I35" s="2">
        <v>466</v>
      </c>
      <c r="J35" s="2">
        <v>558</v>
      </c>
      <c r="K35" s="2">
        <v>327</v>
      </c>
      <c r="L35" s="2">
        <v>130</v>
      </c>
      <c r="M35" s="2">
        <v>641</v>
      </c>
      <c r="N35" s="2">
        <v>169</v>
      </c>
      <c r="O35" s="2">
        <v>116</v>
      </c>
      <c r="P35" s="2">
        <v>42</v>
      </c>
      <c r="Q35" s="2">
        <v>60</v>
      </c>
      <c r="R35" s="2">
        <v>176</v>
      </c>
      <c r="S35" s="2">
        <v>235</v>
      </c>
      <c r="T35" s="2">
        <v>291</v>
      </c>
      <c r="U35" s="2">
        <v>173</v>
      </c>
      <c r="V35" s="2">
        <v>14</v>
      </c>
      <c r="W35" s="2">
        <v>216</v>
      </c>
      <c r="X35" s="2">
        <v>387</v>
      </c>
      <c r="Y35" s="2">
        <v>33</v>
      </c>
      <c r="Z35" s="2">
        <v>273</v>
      </c>
      <c r="AA35" s="2">
        <v>458</v>
      </c>
      <c r="AB35" s="2">
        <v>415</v>
      </c>
      <c r="AC35" s="2">
        <v>518</v>
      </c>
      <c r="AD35" s="2">
        <v>66</v>
      </c>
      <c r="AE35" s="2">
        <v>19</v>
      </c>
      <c r="AF35" s="2">
        <v>0</v>
      </c>
      <c r="AG35" s="2">
        <v>1</v>
      </c>
      <c r="AH35" s="2">
        <v>2</v>
      </c>
      <c r="AI35" s="2">
        <v>0</v>
      </c>
      <c r="AJ35" s="2">
        <v>1</v>
      </c>
      <c r="AK35" s="2">
        <v>14</v>
      </c>
      <c r="AL35" s="2">
        <v>7</v>
      </c>
      <c r="AM35" s="2">
        <v>0</v>
      </c>
      <c r="AN35" s="2">
        <v>0</v>
      </c>
      <c r="AO35" s="2">
        <v>2</v>
      </c>
      <c r="AP35" s="2">
        <v>1</v>
      </c>
      <c r="AQ35" s="2">
        <v>1</v>
      </c>
      <c r="AR35" s="2">
        <v>1</v>
      </c>
      <c r="AS35" s="2">
        <v>2</v>
      </c>
      <c r="AT35" s="2">
        <v>0</v>
      </c>
      <c r="AU35" s="2">
        <v>3</v>
      </c>
      <c r="AV35" s="2">
        <v>1</v>
      </c>
      <c r="AW35" s="2">
        <v>1</v>
      </c>
      <c r="AX35" s="2">
        <v>5</v>
      </c>
      <c r="AY35" s="2">
        <v>0</v>
      </c>
      <c r="AZ35" s="2">
        <v>0</v>
      </c>
      <c r="BA35" s="2">
        <v>1</v>
      </c>
      <c r="BB35" s="2">
        <v>0</v>
      </c>
      <c r="BC35" s="2">
        <v>2</v>
      </c>
      <c r="BD35" s="2">
        <v>1</v>
      </c>
      <c r="BE35" s="2">
        <v>0</v>
      </c>
      <c r="BF35" s="2">
        <v>0</v>
      </c>
      <c r="BG35" s="2">
        <v>2</v>
      </c>
      <c r="BH35" s="2">
        <v>1</v>
      </c>
      <c r="BI35" s="2">
        <v>2</v>
      </c>
      <c r="BJ35" s="2">
        <v>0</v>
      </c>
      <c r="BK35" s="2">
        <v>0</v>
      </c>
      <c r="BL35" s="2">
        <v>0</v>
      </c>
      <c r="BM35" s="2">
        <v>1</v>
      </c>
      <c r="BN35" s="2">
        <v>0</v>
      </c>
      <c r="BO35" s="2">
        <v>1</v>
      </c>
      <c r="BP35" s="2">
        <v>1</v>
      </c>
      <c r="BQ35" s="2">
        <v>1</v>
      </c>
      <c r="BR35" s="2">
        <v>1</v>
      </c>
      <c r="BS35" s="2">
        <v>8</v>
      </c>
      <c r="BT35" s="2">
        <v>2</v>
      </c>
      <c r="BU35" s="2">
        <v>6689</v>
      </c>
      <c r="BV35" s="2">
        <v>0</v>
      </c>
      <c r="BW35" s="20">
        <v>0</v>
      </c>
    </row>
    <row r="36" spans="4:75" x14ac:dyDescent="0.25">
      <c r="D36" s="72"/>
      <c r="E36" s="9" t="s">
        <v>161</v>
      </c>
      <c r="F36" s="10"/>
      <c r="G36" s="13">
        <v>33</v>
      </c>
      <c r="H36" s="11">
        <v>21</v>
      </c>
      <c r="I36" s="1">
        <v>4</v>
      </c>
      <c r="J36" s="1">
        <v>15</v>
      </c>
      <c r="K36" s="1">
        <v>2</v>
      </c>
      <c r="L36" s="1">
        <v>5</v>
      </c>
      <c r="M36" s="1">
        <v>21</v>
      </c>
      <c r="N36" s="1">
        <v>7</v>
      </c>
      <c r="O36" s="1">
        <v>6</v>
      </c>
      <c r="P36" s="1">
        <v>1</v>
      </c>
      <c r="Q36" s="1">
        <v>2</v>
      </c>
      <c r="R36" s="1">
        <v>6</v>
      </c>
      <c r="S36" s="1">
        <v>5</v>
      </c>
      <c r="T36" s="1">
        <v>9</v>
      </c>
      <c r="U36" s="1">
        <v>2</v>
      </c>
      <c r="V36" s="1">
        <v>0</v>
      </c>
      <c r="W36" s="1">
        <v>1</v>
      </c>
      <c r="X36" s="1">
        <v>2</v>
      </c>
      <c r="Y36" s="1">
        <v>1</v>
      </c>
      <c r="Z36" s="1">
        <v>6</v>
      </c>
      <c r="AA36" s="1">
        <v>1</v>
      </c>
      <c r="AB36" s="1">
        <v>7</v>
      </c>
      <c r="AC36" s="1">
        <v>9</v>
      </c>
      <c r="AD36" s="1">
        <v>0</v>
      </c>
      <c r="AE36" s="1">
        <v>3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136</v>
      </c>
      <c r="BV36" s="1">
        <v>0</v>
      </c>
      <c r="BW36" s="19">
        <v>0</v>
      </c>
    </row>
    <row r="37" spans="4:75" x14ac:dyDescent="0.25">
      <c r="D37" s="72"/>
      <c r="E37" s="9" t="s">
        <v>162</v>
      </c>
      <c r="F37" s="10"/>
      <c r="G37" s="13">
        <v>126</v>
      </c>
      <c r="H37" s="11">
        <v>76</v>
      </c>
      <c r="I37" s="1">
        <v>29</v>
      </c>
      <c r="J37" s="1">
        <v>38</v>
      </c>
      <c r="K37" s="1">
        <v>26</v>
      </c>
      <c r="L37" s="1">
        <v>15</v>
      </c>
      <c r="M37" s="1">
        <v>61</v>
      </c>
      <c r="N37" s="1">
        <v>13</v>
      </c>
      <c r="O37" s="1">
        <v>11</v>
      </c>
      <c r="P37" s="1">
        <v>4</v>
      </c>
      <c r="Q37" s="1">
        <v>1</v>
      </c>
      <c r="R37" s="1">
        <v>11</v>
      </c>
      <c r="S37" s="1">
        <v>10</v>
      </c>
      <c r="T37" s="1">
        <v>10</v>
      </c>
      <c r="U37" s="1">
        <v>8</v>
      </c>
      <c r="V37" s="1">
        <v>0</v>
      </c>
      <c r="W37" s="1">
        <v>13</v>
      </c>
      <c r="X37" s="1">
        <v>9</v>
      </c>
      <c r="Y37" s="1">
        <v>1</v>
      </c>
      <c r="Z37" s="1">
        <v>10</v>
      </c>
      <c r="AA37" s="1">
        <v>11</v>
      </c>
      <c r="AB37" s="1">
        <v>36</v>
      </c>
      <c r="AC37" s="1">
        <v>16</v>
      </c>
      <c r="AD37" s="1">
        <v>3</v>
      </c>
      <c r="AE37" s="1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1</v>
      </c>
      <c r="AL37" s="1">
        <v>0</v>
      </c>
      <c r="AM37" s="1">
        <v>0</v>
      </c>
      <c r="AN37" s="1">
        <v>0</v>
      </c>
      <c r="AO37" s="1">
        <v>1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1</v>
      </c>
      <c r="AY37" s="1">
        <v>0</v>
      </c>
      <c r="AZ37" s="1">
        <v>0</v>
      </c>
      <c r="BA37" s="1">
        <v>1</v>
      </c>
      <c r="BB37" s="1">
        <v>0</v>
      </c>
      <c r="BC37" s="1">
        <v>1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1</v>
      </c>
      <c r="BR37" s="1">
        <v>0</v>
      </c>
      <c r="BS37" s="1">
        <v>1</v>
      </c>
      <c r="BT37" s="1">
        <v>0</v>
      </c>
      <c r="BU37" s="1">
        <v>420</v>
      </c>
      <c r="BV37" s="1">
        <v>0</v>
      </c>
      <c r="BW37" s="19">
        <v>0</v>
      </c>
    </row>
    <row r="38" spans="4:75" x14ac:dyDescent="0.25">
      <c r="D38" s="72"/>
      <c r="E38" s="9" t="s">
        <v>163</v>
      </c>
      <c r="F38" s="10"/>
      <c r="G38" s="13">
        <v>165</v>
      </c>
      <c r="H38" s="11">
        <v>103</v>
      </c>
      <c r="I38" s="1">
        <v>50</v>
      </c>
      <c r="J38" s="1">
        <v>63</v>
      </c>
      <c r="K38" s="1">
        <v>39</v>
      </c>
      <c r="L38" s="1">
        <v>22</v>
      </c>
      <c r="M38" s="1">
        <v>85</v>
      </c>
      <c r="N38" s="1">
        <v>25</v>
      </c>
      <c r="O38" s="1">
        <v>17</v>
      </c>
      <c r="P38" s="1">
        <v>12</v>
      </c>
      <c r="Q38" s="1">
        <v>15</v>
      </c>
      <c r="R38" s="1">
        <v>24</v>
      </c>
      <c r="S38" s="1">
        <v>20</v>
      </c>
      <c r="T38" s="1">
        <v>29</v>
      </c>
      <c r="U38" s="1">
        <v>20</v>
      </c>
      <c r="V38" s="1">
        <v>3</v>
      </c>
      <c r="W38" s="1">
        <v>21</v>
      </c>
      <c r="X38" s="1">
        <v>33</v>
      </c>
      <c r="Y38" s="1">
        <v>3</v>
      </c>
      <c r="Z38" s="1">
        <v>31</v>
      </c>
      <c r="AA38" s="1">
        <v>31</v>
      </c>
      <c r="AB38" s="1">
        <v>65</v>
      </c>
      <c r="AC38" s="1">
        <v>49</v>
      </c>
      <c r="AD38" s="1">
        <v>6</v>
      </c>
      <c r="AE38" s="1">
        <v>2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2</v>
      </c>
      <c r="AL38" s="1">
        <v>2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1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1</v>
      </c>
      <c r="BT38" s="1">
        <v>0</v>
      </c>
      <c r="BU38" s="1">
        <v>775</v>
      </c>
      <c r="BV38" s="1">
        <v>0</v>
      </c>
      <c r="BW38" s="19">
        <v>0</v>
      </c>
    </row>
    <row r="39" spans="4:75" x14ac:dyDescent="0.25">
      <c r="D39" s="72"/>
      <c r="E39" s="9" t="s">
        <v>164</v>
      </c>
      <c r="F39" s="10"/>
      <c r="G39" s="13">
        <v>244</v>
      </c>
      <c r="H39" s="11">
        <v>155</v>
      </c>
      <c r="I39" s="1">
        <v>79</v>
      </c>
      <c r="J39" s="1">
        <v>105</v>
      </c>
      <c r="K39" s="1">
        <v>64</v>
      </c>
      <c r="L39" s="1">
        <v>29</v>
      </c>
      <c r="M39" s="1">
        <v>140</v>
      </c>
      <c r="N39" s="1">
        <v>42</v>
      </c>
      <c r="O39" s="1">
        <v>22</v>
      </c>
      <c r="P39" s="1">
        <v>8</v>
      </c>
      <c r="Q39" s="1">
        <v>10</v>
      </c>
      <c r="R39" s="1">
        <v>27</v>
      </c>
      <c r="S39" s="1">
        <v>31</v>
      </c>
      <c r="T39" s="1">
        <v>48</v>
      </c>
      <c r="U39" s="1">
        <v>27</v>
      </c>
      <c r="V39" s="1">
        <v>0</v>
      </c>
      <c r="W39" s="1">
        <v>38</v>
      </c>
      <c r="X39" s="1">
        <v>67</v>
      </c>
      <c r="Y39" s="1">
        <v>3</v>
      </c>
      <c r="Z39" s="1">
        <v>48</v>
      </c>
      <c r="AA39" s="1">
        <v>60</v>
      </c>
      <c r="AB39" s="1">
        <v>87</v>
      </c>
      <c r="AC39" s="1">
        <v>82</v>
      </c>
      <c r="AD39" s="1">
        <v>9</v>
      </c>
      <c r="AE39" s="1">
        <v>3</v>
      </c>
      <c r="AF39" s="1">
        <v>0</v>
      </c>
      <c r="AG39" s="1">
        <v>1</v>
      </c>
      <c r="AH39" s="1">
        <v>1</v>
      </c>
      <c r="AI39" s="1">
        <v>0</v>
      </c>
      <c r="AJ39" s="1">
        <v>0</v>
      </c>
      <c r="AK39" s="1">
        <v>3</v>
      </c>
      <c r="AL39" s="1">
        <v>2</v>
      </c>
      <c r="AM39" s="1">
        <v>0</v>
      </c>
      <c r="AN39" s="1">
        <v>0</v>
      </c>
      <c r="AO39" s="1">
        <v>1</v>
      </c>
      <c r="AP39" s="1">
        <v>0</v>
      </c>
      <c r="AQ39" s="1">
        <v>0</v>
      </c>
      <c r="AR39" s="1">
        <v>1</v>
      </c>
      <c r="AS39" s="1">
        <v>1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1</v>
      </c>
      <c r="BE39" s="1">
        <v>0</v>
      </c>
      <c r="BF39" s="1">
        <v>0</v>
      </c>
      <c r="BG39" s="1">
        <v>1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1</v>
      </c>
      <c r="BN39" s="1">
        <v>0</v>
      </c>
      <c r="BO39" s="1">
        <v>1</v>
      </c>
      <c r="BP39" s="1">
        <v>1</v>
      </c>
      <c r="BQ39" s="1">
        <v>0</v>
      </c>
      <c r="BR39" s="1">
        <v>0</v>
      </c>
      <c r="BS39" s="1">
        <v>2</v>
      </c>
      <c r="BT39" s="1">
        <v>0</v>
      </c>
      <c r="BU39" s="1">
        <v>1202</v>
      </c>
      <c r="BV39" s="1">
        <v>0</v>
      </c>
      <c r="BW39" s="19">
        <v>0</v>
      </c>
    </row>
    <row r="40" spans="4:75" x14ac:dyDescent="0.25">
      <c r="D40" s="72"/>
      <c r="E40" s="9" t="s">
        <v>165</v>
      </c>
      <c r="F40" s="10"/>
      <c r="G40" s="13">
        <v>233</v>
      </c>
      <c r="H40" s="11">
        <v>149</v>
      </c>
      <c r="I40" s="1">
        <v>87</v>
      </c>
      <c r="J40" s="1">
        <v>109</v>
      </c>
      <c r="K40" s="1">
        <v>76</v>
      </c>
      <c r="L40" s="1">
        <v>24</v>
      </c>
      <c r="M40" s="1">
        <v>126</v>
      </c>
      <c r="N40" s="1">
        <v>29</v>
      </c>
      <c r="O40" s="1">
        <v>23</v>
      </c>
      <c r="P40" s="1">
        <v>5</v>
      </c>
      <c r="Q40" s="1">
        <v>12</v>
      </c>
      <c r="R40" s="1">
        <v>40</v>
      </c>
      <c r="S40" s="1">
        <v>52</v>
      </c>
      <c r="T40" s="1">
        <v>52</v>
      </c>
      <c r="U40" s="1">
        <v>28</v>
      </c>
      <c r="V40" s="1">
        <v>3</v>
      </c>
      <c r="W40" s="1">
        <v>39</v>
      </c>
      <c r="X40" s="1">
        <v>74</v>
      </c>
      <c r="Y40" s="1">
        <v>11</v>
      </c>
      <c r="Z40" s="1">
        <v>47</v>
      </c>
      <c r="AA40" s="1">
        <v>70</v>
      </c>
      <c r="AB40" s="1">
        <v>80</v>
      </c>
      <c r="AC40" s="1">
        <v>92</v>
      </c>
      <c r="AD40" s="1">
        <v>25</v>
      </c>
      <c r="AE40" s="1">
        <v>3</v>
      </c>
      <c r="AF40" s="1">
        <v>0</v>
      </c>
      <c r="AG40" s="1">
        <v>0</v>
      </c>
      <c r="AH40" s="1">
        <v>1</v>
      </c>
      <c r="AI40" s="1">
        <v>0</v>
      </c>
      <c r="AJ40" s="1">
        <v>1</v>
      </c>
      <c r="AK40" s="1">
        <v>4</v>
      </c>
      <c r="AL40" s="1">
        <v>1</v>
      </c>
      <c r="AM40" s="1">
        <v>0</v>
      </c>
      <c r="AN40" s="1">
        <v>0</v>
      </c>
      <c r="AO40" s="1">
        <v>0</v>
      </c>
      <c r="AP40" s="1">
        <v>1</v>
      </c>
      <c r="AQ40" s="1">
        <v>1</v>
      </c>
      <c r="AR40" s="1">
        <v>0</v>
      </c>
      <c r="AS40" s="1">
        <v>1</v>
      </c>
      <c r="AT40" s="1">
        <v>0</v>
      </c>
      <c r="AU40" s="1">
        <v>0</v>
      </c>
      <c r="AV40" s="1">
        <v>0</v>
      </c>
      <c r="AW40" s="1">
        <v>0</v>
      </c>
      <c r="AX40" s="1">
        <v>1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2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1</v>
      </c>
      <c r="BS40" s="1">
        <v>1</v>
      </c>
      <c r="BT40" s="1">
        <v>0</v>
      </c>
      <c r="BU40" s="1">
        <v>1271</v>
      </c>
      <c r="BV40" s="1">
        <v>0</v>
      </c>
      <c r="BW40" s="19">
        <v>0</v>
      </c>
    </row>
    <row r="41" spans="4:75" x14ac:dyDescent="0.25">
      <c r="D41" s="72"/>
      <c r="E41" s="9" t="s">
        <v>166</v>
      </c>
      <c r="F41" s="10"/>
      <c r="G41" s="13">
        <v>218</v>
      </c>
      <c r="H41" s="11">
        <v>163</v>
      </c>
      <c r="I41" s="1">
        <v>115</v>
      </c>
      <c r="J41" s="1">
        <v>105</v>
      </c>
      <c r="K41" s="1">
        <v>68</v>
      </c>
      <c r="L41" s="1">
        <v>19</v>
      </c>
      <c r="M41" s="1">
        <v>114</v>
      </c>
      <c r="N41" s="1">
        <v>26</v>
      </c>
      <c r="O41" s="1">
        <v>25</v>
      </c>
      <c r="P41" s="1">
        <v>6</v>
      </c>
      <c r="Q41" s="1">
        <v>11</v>
      </c>
      <c r="R41" s="1">
        <v>37</v>
      </c>
      <c r="S41" s="1">
        <v>69</v>
      </c>
      <c r="T41" s="1">
        <v>68</v>
      </c>
      <c r="U41" s="1">
        <v>45</v>
      </c>
      <c r="V41" s="1">
        <v>3</v>
      </c>
      <c r="W41" s="1">
        <v>53</v>
      </c>
      <c r="X41" s="1">
        <v>96</v>
      </c>
      <c r="Y41" s="1">
        <v>7</v>
      </c>
      <c r="Z41" s="1">
        <v>66</v>
      </c>
      <c r="AA41" s="1">
        <v>125</v>
      </c>
      <c r="AB41" s="1">
        <v>76</v>
      </c>
      <c r="AC41" s="1">
        <v>131</v>
      </c>
      <c r="AD41" s="1">
        <v>15</v>
      </c>
      <c r="AE41" s="1">
        <v>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3</v>
      </c>
      <c r="AL41" s="1">
        <v>1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1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1</v>
      </c>
      <c r="BT41" s="1">
        <v>2</v>
      </c>
      <c r="BU41" s="1">
        <v>1455</v>
      </c>
      <c r="BV41" s="1">
        <v>0</v>
      </c>
      <c r="BW41" s="19">
        <v>0</v>
      </c>
    </row>
    <row r="42" spans="4:75" x14ac:dyDescent="0.25">
      <c r="D42" s="72"/>
      <c r="E42" s="9" t="s">
        <v>167</v>
      </c>
      <c r="F42" s="10"/>
      <c r="G42" s="13">
        <v>222</v>
      </c>
      <c r="H42" s="11">
        <v>173</v>
      </c>
      <c r="I42" s="1">
        <v>102</v>
      </c>
      <c r="J42" s="1">
        <v>123</v>
      </c>
      <c r="K42" s="1">
        <v>52</v>
      </c>
      <c r="L42" s="1">
        <v>16</v>
      </c>
      <c r="M42" s="1">
        <v>94</v>
      </c>
      <c r="N42" s="1">
        <v>27</v>
      </c>
      <c r="O42" s="1">
        <v>12</v>
      </c>
      <c r="P42" s="1">
        <v>6</v>
      </c>
      <c r="Q42" s="1">
        <v>9</v>
      </c>
      <c r="R42" s="1">
        <v>31</v>
      </c>
      <c r="S42" s="1">
        <v>48</v>
      </c>
      <c r="T42" s="1">
        <v>75</v>
      </c>
      <c r="U42" s="1">
        <v>43</v>
      </c>
      <c r="V42" s="1">
        <v>5</v>
      </c>
      <c r="W42" s="1">
        <v>51</v>
      </c>
      <c r="X42" s="1">
        <v>106</v>
      </c>
      <c r="Y42" s="1">
        <v>7</v>
      </c>
      <c r="Z42" s="1">
        <v>65</v>
      </c>
      <c r="AA42" s="1">
        <v>160</v>
      </c>
      <c r="AB42" s="1">
        <v>64</v>
      </c>
      <c r="AC42" s="1">
        <v>139</v>
      </c>
      <c r="AD42" s="1">
        <v>8</v>
      </c>
      <c r="AE42" s="1">
        <v>5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3</v>
      </c>
      <c r="AV42" s="1">
        <v>0</v>
      </c>
      <c r="AW42" s="1">
        <v>0</v>
      </c>
      <c r="AX42" s="1">
        <v>2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2</v>
      </c>
      <c r="BT42" s="1">
        <v>0</v>
      </c>
      <c r="BU42" s="1">
        <v>1430</v>
      </c>
      <c r="BV42" s="1">
        <v>0</v>
      </c>
      <c r="BW42" s="19">
        <v>0</v>
      </c>
    </row>
    <row r="43" spans="4:75" x14ac:dyDescent="0.25">
      <c r="D43" s="72"/>
      <c r="E43" s="9" t="s">
        <v>173</v>
      </c>
      <c r="F43" s="10"/>
      <c r="G43" s="13">
        <v>1128</v>
      </c>
      <c r="H43" s="11">
        <v>539</v>
      </c>
      <c r="I43" s="1">
        <v>255</v>
      </c>
      <c r="J43" s="1">
        <v>460</v>
      </c>
      <c r="K43" s="1">
        <v>179</v>
      </c>
      <c r="L43" s="1">
        <v>34</v>
      </c>
      <c r="M43" s="1">
        <v>463</v>
      </c>
      <c r="N43" s="1">
        <v>108</v>
      </c>
      <c r="O43" s="1">
        <v>99</v>
      </c>
      <c r="P43" s="1">
        <v>36</v>
      </c>
      <c r="Q43" s="1">
        <v>46</v>
      </c>
      <c r="R43" s="1">
        <v>269</v>
      </c>
      <c r="S43" s="1">
        <v>118</v>
      </c>
      <c r="T43" s="1">
        <v>366</v>
      </c>
      <c r="U43" s="1">
        <v>210</v>
      </c>
      <c r="V43" s="1">
        <v>16</v>
      </c>
      <c r="W43" s="1">
        <v>226</v>
      </c>
      <c r="X43" s="1">
        <v>212</v>
      </c>
      <c r="Y43" s="1">
        <v>32</v>
      </c>
      <c r="Z43" s="1">
        <v>634</v>
      </c>
      <c r="AA43" s="1">
        <v>322</v>
      </c>
      <c r="AB43" s="1">
        <v>151</v>
      </c>
      <c r="AC43" s="1">
        <v>526</v>
      </c>
      <c r="AD43" s="1">
        <v>24</v>
      </c>
      <c r="AE43" s="1">
        <v>14</v>
      </c>
      <c r="AF43" s="1">
        <v>0</v>
      </c>
      <c r="AG43" s="1">
        <v>0</v>
      </c>
      <c r="AH43" s="1">
        <v>1</v>
      </c>
      <c r="AI43" s="1">
        <v>1</v>
      </c>
      <c r="AJ43" s="1">
        <v>0</v>
      </c>
      <c r="AK43" s="1">
        <v>22</v>
      </c>
      <c r="AL43" s="1">
        <v>11</v>
      </c>
      <c r="AM43" s="1">
        <v>1</v>
      </c>
      <c r="AN43" s="1">
        <v>1</v>
      </c>
      <c r="AO43" s="1">
        <v>0</v>
      </c>
      <c r="AP43" s="1">
        <v>0</v>
      </c>
      <c r="AQ43" s="1">
        <v>0</v>
      </c>
      <c r="AR43" s="1">
        <v>0</v>
      </c>
      <c r="AS43" s="1">
        <v>1</v>
      </c>
      <c r="AT43" s="1">
        <v>1</v>
      </c>
      <c r="AU43" s="1">
        <v>2</v>
      </c>
      <c r="AV43" s="1">
        <v>0</v>
      </c>
      <c r="AW43" s="1">
        <v>1</v>
      </c>
      <c r="AX43" s="1">
        <v>7</v>
      </c>
      <c r="AY43" s="1">
        <v>0</v>
      </c>
      <c r="AZ43" s="1">
        <v>3</v>
      </c>
      <c r="BA43" s="1">
        <v>1</v>
      </c>
      <c r="BB43" s="1">
        <v>4</v>
      </c>
      <c r="BC43" s="1">
        <v>7</v>
      </c>
      <c r="BD43" s="1">
        <v>0</v>
      </c>
      <c r="BE43" s="1">
        <v>4</v>
      </c>
      <c r="BF43" s="1">
        <v>0</v>
      </c>
      <c r="BG43" s="1">
        <v>4</v>
      </c>
      <c r="BH43" s="1">
        <v>0</v>
      </c>
      <c r="BI43" s="1">
        <v>0</v>
      </c>
      <c r="BJ43" s="1">
        <v>0</v>
      </c>
      <c r="BK43" s="1">
        <v>0</v>
      </c>
      <c r="BL43" s="1">
        <v>1</v>
      </c>
      <c r="BM43" s="1">
        <v>0</v>
      </c>
      <c r="BN43" s="1">
        <v>1</v>
      </c>
      <c r="BO43" s="1">
        <v>0</v>
      </c>
      <c r="BP43" s="1">
        <v>1</v>
      </c>
      <c r="BQ43" s="1">
        <v>1</v>
      </c>
      <c r="BR43" s="1">
        <v>0</v>
      </c>
      <c r="BS43" s="1">
        <v>4</v>
      </c>
      <c r="BT43" s="1">
        <v>1</v>
      </c>
      <c r="BU43" s="1">
        <v>5420</v>
      </c>
      <c r="BV43" s="1">
        <v>0</v>
      </c>
      <c r="BW43" s="19">
        <v>1</v>
      </c>
    </row>
    <row r="44" spans="4:75" x14ac:dyDescent="0.25">
      <c r="D44" s="72"/>
      <c r="E44" s="9" t="s">
        <v>161</v>
      </c>
      <c r="F44" s="10"/>
      <c r="G44" s="13">
        <v>21</v>
      </c>
      <c r="H44" s="11">
        <v>8</v>
      </c>
      <c r="I44" s="1">
        <v>2</v>
      </c>
      <c r="J44" s="1">
        <v>8</v>
      </c>
      <c r="K44" s="1">
        <v>1</v>
      </c>
      <c r="L44" s="1">
        <v>1</v>
      </c>
      <c r="M44" s="1">
        <v>6</v>
      </c>
      <c r="N44" s="1">
        <v>5</v>
      </c>
      <c r="O44" s="1">
        <v>2</v>
      </c>
      <c r="P44" s="1">
        <v>2</v>
      </c>
      <c r="Q44" s="1">
        <v>2</v>
      </c>
      <c r="R44" s="1">
        <v>7</v>
      </c>
      <c r="S44" s="1">
        <v>0</v>
      </c>
      <c r="T44" s="1">
        <v>5</v>
      </c>
      <c r="U44" s="1">
        <v>2</v>
      </c>
      <c r="V44" s="1">
        <v>0</v>
      </c>
      <c r="W44" s="1">
        <v>1</v>
      </c>
      <c r="X44" s="1">
        <v>0</v>
      </c>
      <c r="Y44" s="1">
        <v>2</v>
      </c>
      <c r="Z44" s="1">
        <v>10</v>
      </c>
      <c r="AA44" s="1">
        <v>1</v>
      </c>
      <c r="AB44" s="1">
        <v>2</v>
      </c>
      <c r="AC44" s="1">
        <v>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1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1</v>
      </c>
      <c r="BT44" s="1">
        <v>0</v>
      </c>
      <c r="BU44" s="1">
        <v>78</v>
      </c>
      <c r="BV44" s="1">
        <v>0</v>
      </c>
      <c r="BW44" s="19">
        <v>0</v>
      </c>
    </row>
    <row r="45" spans="4:75" x14ac:dyDescent="0.25">
      <c r="D45" s="72"/>
      <c r="E45" s="9" t="s">
        <v>162</v>
      </c>
      <c r="F45" s="10"/>
      <c r="G45" s="13">
        <v>101</v>
      </c>
      <c r="H45" s="11">
        <v>45</v>
      </c>
      <c r="I45" s="1">
        <v>7</v>
      </c>
      <c r="J45" s="1">
        <v>32</v>
      </c>
      <c r="K45" s="1">
        <v>12</v>
      </c>
      <c r="L45" s="1">
        <v>1</v>
      </c>
      <c r="M45" s="1">
        <v>39</v>
      </c>
      <c r="N45" s="1">
        <v>7</v>
      </c>
      <c r="O45" s="1">
        <v>8</v>
      </c>
      <c r="P45" s="1">
        <v>7</v>
      </c>
      <c r="Q45" s="1">
        <v>4</v>
      </c>
      <c r="R45" s="1">
        <v>20</v>
      </c>
      <c r="S45" s="1">
        <v>5</v>
      </c>
      <c r="T45" s="1">
        <v>21</v>
      </c>
      <c r="U45" s="1">
        <v>17</v>
      </c>
      <c r="V45" s="1">
        <v>2</v>
      </c>
      <c r="W45" s="1">
        <v>10</v>
      </c>
      <c r="X45" s="1">
        <v>10</v>
      </c>
      <c r="Y45" s="1">
        <v>4</v>
      </c>
      <c r="Z45" s="1">
        <v>40</v>
      </c>
      <c r="AA45" s="1">
        <v>10</v>
      </c>
      <c r="AB45" s="1">
        <v>13</v>
      </c>
      <c r="AC45" s="1">
        <v>23</v>
      </c>
      <c r="AD45" s="1">
        <v>3</v>
      </c>
      <c r="AE45" s="1">
        <v>2</v>
      </c>
      <c r="AF45" s="1">
        <v>0</v>
      </c>
      <c r="AG45" s="1">
        <v>0</v>
      </c>
      <c r="AH45" s="1">
        <v>1</v>
      </c>
      <c r="AI45" s="1">
        <v>0</v>
      </c>
      <c r="AJ45" s="1">
        <v>0</v>
      </c>
      <c r="AK45" s="1">
        <v>0</v>
      </c>
      <c r="AL45" s="1">
        <v>1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1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345</v>
      </c>
      <c r="BV45" s="1">
        <v>0</v>
      </c>
      <c r="BW45" s="19">
        <v>1</v>
      </c>
    </row>
    <row r="46" spans="4:75" x14ac:dyDescent="0.25">
      <c r="D46" s="72"/>
      <c r="E46" s="9" t="s">
        <v>163</v>
      </c>
      <c r="F46" s="10"/>
      <c r="G46" s="13">
        <v>143</v>
      </c>
      <c r="H46" s="11">
        <v>47</v>
      </c>
      <c r="I46" s="1">
        <v>16</v>
      </c>
      <c r="J46" s="1">
        <v>39</v>
      </c>
      <c r="K46" s="1">
        <v>16</v>
      </c>
      <c r="L46" s="1">
        <v>3</v>
      </c>
      <c r="M46" s="1">
        <v>59</v>
      </c>
      <c r="N46" s="1">
        <v>13</v>
      </c>
      <c r="O46" s="1">
        <v>10</v>
      </c>
      <c r="P46" s="1">
        <v>4</v>
      </c>
      <c r="Q46" s="1">
        <v>7</v>
      </c>
      <c r="R46" s="1">
        <v>24</v>
      </c>
      <c r="S46" s="1">
        <v>6</v>
      </c>
      <c r="T46" s="1">
        <v>31</v>
      </c>
      <c r="U46" s="1">
        <v>20</v>
      </c>
      <c r="V46" s="1">
        <v>1</v>
      </c>
      <c r="W46" s="1">
        <v>14</v>
      </c>
      <c r="X46" s="1">
        <v>15</v>
      </c>
      <c r="Y46" s="1">
        <v>4</v>
      </c>
      <c r="Z46" s="1">
        <v>73</v>
      </c>
      <c r="AA46" s="1">
        <v>18</v>
      </c>
      <c r="AB46" s="1">
        <v>24</v>
      </c>
      <c r="AC46" s="1">
        <v>47</v>
      </c>
      <c r="AD46" s="1">
        <v>1</v>
      </c>
      <c r="AE46" s="1">
        <v>2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4</v>
      </c>
      <c r="AL46" s="1">
        <v>1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0</v>
      </c>
      <c r="BB46" s="1">
        <v>2</v>
      </c>
      <c r="BC46" s="1">
        <v>4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1</v>
      </c>
      <c r="BR46" s="1">
        <v>0</v>
      </c>
      <c r="BS46" s="1">
        <v>1</v>
      </c>
      <c r="BT46" s="1">
        <v>0</v>
      </c>
      <c r="BU46" s="1">
        <v>509</v>
      </c>
      <c r="BV46" s="1">
        <v>0</v>
      </c>
      <c r="BW46" s="19">
        <v>0</v>
      </c>
    </row>
    <row r="47" spans="4:75" x14ac:dyDescent="0.25">
      <c r="D47" s="72"/>
      <c r="E47" s="9" t="s">
        <v>164</v>
      </c>
      <c r="F47" s="10"/>
      <c r="G47" s="13">
        <v>211</v>
      </c>
      <c r="H47" s="11">
        <v>90</v>
      </c>
      <c r="I47" s="1">
        <v>41</v>
      </c>
      <c r="J47" s="1">
        <v>75</v>
      </c>
      <c r="K47" s="1">
        <v>32</v>
      </c>
      <c r="L47" s="1">
        <v>8</v>
      </c>
      <c r="M47" s="1">
        <v>87</v>
      </c>
      <c r="N47" s="1">
        <v>20</v>
      </c>
      <c r="O47" s="1">
        <v>22</v>
      </c>
      <c r="P47" s="1">
        <v>3</v>
      </c>
      <c r="Q47" s="1">
        <v>9</v>
      </c>
      <c r="R47" s="1">
        <v>46</v>
      </c>
      <c r="S47" s="1">
        <v>14</v>
      </c>
      <c r="T47" s="1">
        <v>61</v>
      </c>
      <c r="U47" s="1">
        <v>37</v>
      </c>
      <c r="V47" s="1">
        <v>2</v>
      </c>
      <c r="W47" s="1">
        <v>32</v>
      </c>
      <c r="X47" s="1">
        <v>23</v>
      </c>
      <c r="Y47" s="1">
        <v>3</v>
      </c>
      <c r="Z47" s="1">
        <v>107</v>
      </c>
      <c r="AA47" s="1">
        <v>31</v>
      </c>
      <c r="AB47" s="1">
        <v>28</v>
      </c>
      <c r="AC47" s="1">
        <v>75</v>
      </c>
      <c r="AD47" s="1">
        <v>8</v>
      </c>
      <c r="AE47" s="1">
        <v>2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10</v>
      </c>
      <c r="AL47" s="1">
        <v>1</v>
      </c>
      <c r="AM47" s="1">
        <v>1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1</v>
      </c>
      <c r="AX47" s="1">
        <v>3</v>
      </c>
      <c r="AY47" s="1">
        <v>0</v>
      </c>
      <c r="AZ47" s="1">
        <v>1</v>
      </c>
      <c r="BA47" s="1">
        <v>0</v>
      </c>
      <c r="BB47" s="1">
        <v>2</v>
      </c>
      <c r="BC47" s="1">
        <v>3</v>
      </c>
      <c r="BD47" s="1">
        <v>0</v>
      </c>
      <c r="BE47" s="1">
        <v>0</v>
      </c>
      <c r="BF47" s="1">
        <v>0</v>
      </c>
      <c r="BG47" s="1">
        <v>2</v>
      </c>
      <c r="BH47" s="1">
        <v>0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1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1</v>
      </c>
      <c r="BU47" s="1">
        <v>884</v>
      </c>
      <c r="BV47" s="1">
        <v>0</v>
      </c>
      <c r="BW47" s="19">
        <v>0</v>
      </c>
    </row>
    <row r="48" spans="4:75" x14ac:dyDescent="0.25">
      <c r="D48" s="72"/>
      <c r="E48" s="9" t="s">
        <v>165</v>
      </c>
      <c r="F48" s="10"/>
      <c r="G48" s="13">
        <v>213</v>
      </c>
      <c r="H48" s="11">
        <v>93</v>
      </c>
      <c r="I48" s="1">
        <v>52</v>
      </c>
      <c r="J48" s="1">
        <v>94</v>
      </c>
      <c r="K48" s="1">
        <v>33</v>
      </c>
      <c r="L48" s="1">
        <v>6</v>
      </c>
      <c r="M48" s="1">
        <v>92</v>
      </c>
      <c r="N48" s="1">
        <v>18</v>
      </c>
      <c r="O48" s="1">
        <v>21</v>
      </c>
      <c r="P48" s="1">
        <v>3</v>
      </c>
      <c r="Q48" s="1">
        <v>7</v>
      </c>
      <c r="R48" s="1">
        <v>40</v>
      </c>
      <c r="S48" s="1">
        <v>31</v>
      </c>
      <c r="T48" s="1">
        <v>78</v>
      </c>
      <c r="U48" s="1">
        <v>45</v>
      </c>
      <c r="V48" s="1">
        <v>4</v>
      </c>
      <c r="W48" s="1">
        <v>46</v>
      </c>
      <c r="X48" s="1">
        <v>33</v>
      </c>
      <c r="Y48" s="1">
        <v>8</v>
      </c>
      <c r="Z48" s="1">
        <v>140</v>
      </c>
      <c r="AA48" s="1">
        <v>46</v>
      </c>
      <c r="AB48" s="1">
        <v>47</v>
      </c>
      <c r="AC48" s="1">
        <v>103</v>
      </c>
      <c r="AD48" s="1">
        <v>3</v>
      </c>
      <c r="AE48" s="1">
        <v>2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3</v>
      </c>
      <c r="AL48" s="1">
        <v>2</v>
      </c>
      <c r="AM48" s="1">
        <v>0</v>
      </c>
      <c r="AN48" s="1">
        <v>1</v>
      </c>
      <c r="AO48" s="1">
        <v>0</v>
      </c>
      <c r="AP48" s="1">
        <v>0</v>
      </c>
      <c r="AQ48" s="1">
        <v>0</v>
      </c>
      <c r="AR48" s="1">
        <v>0</v>
      </c>
      <c r="AS48" s="1">
        <v>1</v>
      </c>
      <c r="AT48" s="1">
        <v>0</v>
      </c>
      <c r="AU48" s="1">
        <v>0</v>
      </c>
      <c r="AV48" s="1">
        <v>0</v>
      </c>
      <c r="AW48" s="1">
        <v>0</v>
      </c>
      <c r="AX48" s="1">
        <v>1</v>
      </c>
      <c r="AY48" s="1">
        <v>0</v>
      </c>
      <c r="AZ48" s="1">
        <v>1</v>
      </c>
      <c r="BA48" s="1">
        <v>0</v>
      </c>
      <c r="BB48" s="1">
        <v>0</v>
      </c>
      <c r="BC48" s="1">
        <v>0</v>
      </c>
      <c r="BD48" s="1">
        <v>0</v>
      </c>
      <c r="BE48" s="1">
        <v>2</v>
      </c>
      <c r="BF48" s="1">
        <v>0</v>
      </c>
      <c r="BG48" s="1">
        <v>2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1058</v>
      </c>
      <c r="BV48" s="1">
        <v>0</v>
      </c>
      <c r="BW48" s="19">
        <v>0</v>
      </c>
    </row>
    <row r="49" spans="4:75" x14ac:dyDescent="0.25">
      <c r="D49" s="72"/>
      <c r="E49" s="9" t="s">
        <v>166</v>
      </c>
      <c r="F49" s="10"/>
      <c r="G49" s="13">
        <v>210</v>
      </c>
      <c r="H49" s="11">
        <v>115</v>
      </c>
      <c r="I49" s="1">
        <v>65</v>
      </c>
      <c r="J49" s="1">
        <v>96</v>
      </c>
      <c r="K49" s="1">
        <v>34</v>
      </c>
      <c r="L49" s="1">
        <v>4</v>
      </c>
      <c r="M49" s="1">
        <v>90</v>
      </c>
      <c r="N49" s="1">
        <v>20</v>
      </c>
      <c r="O49" s="1">
        <v>19</v>
      </c>
      <c r="P49" s="1">
        <v>7</v>
      </c>
      <c r="Q49" s="1">
        <v>6</v>
      </c>
      <c r="R49" s="1">
        <v>65</v>
      </c>
      <c r="S49" s="1">
        <v>30</v>
      </c>
      <c r="T49" s="1">
        <v>77</v>
      </c>
      <c r="U49" s="1">
        <v>38</v>
      </c>
      <c r="V49" s="1">
        <v>1</v>
      </c>
      <c r="W49" s="1">
        <v>57</v>
      </c>
      <c r="X49" s="1">
        <v>55</v>
      </c>
      <c r="Y49" s="1">
        <v>5</v>
      </c>
      <c r="Z49" s="1">
        <v>124</v>
      </c>
      <c r="AA49" s="1">
        <v>85</v>
      </c>
      <c r="AB49" s="1">
        <v>16</v>
      </c>
      <c r="AC49" s="1">
        <v>125</v>
      </c>
      <c r="AD49" s="1">
        <v>2</v>
      </c>
      <c r="AE49" s="1">
        <v>3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3</v>
      </c>
      <c r="AL49" s="1">
        <v>3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2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1</v>
      </c>
      <c r="BQ49" s="1">
        <v>0</v>
      </c>
      <c r="BR49" s="1">
        <v>0</v>
      </c>
      <c r="BS49" s="1">
        <v>1</v>
      </c>
      <c r="BT49" s="1">
        <v>0</v>
      </c>
      <c r="BU49" s="1">
        <v>1149</v>
      </c>
      <c r="BV49" s="1">
        <v>0</v>
      </c>
      <c r="BW49" s="19">
        <v>0</v>
      </c>
    </row>
    <row r="50" spans="4:75" x14ac:dyDescent="0.25">
      <c r="D50" s="72"/>
      <c r="E50" s="9" t="s">
        <v>167</v>
      </c>
      <c r="F50" s="10"/>
      <c r="G50" s="13">
        <v>229</v>
      </c>
      <c r="H50" s="11">
        <v>141</v>
      </c>
      <c r="I50" s="1">
        <v>72</v>
      </c>
      <c r="J50" s="1">
        <v>116</v>
      </c>
      <c r="K50" s="1">
        <v>51</v>
      </c>
      <c r="L50" s="1">
        <v>11</v>
      </c>
      <c r="M50" s="1">
        <v>90</v>
      </c>
      <c r="N50" s="1">
        <v>25</v>
      </c>
      <c r="O50" s="1">
        <v>17</v>
      </c>
      <c r="P50" s="1">
        <v>10</v>
      </c>
      <c r="Q50" s="1">
        <v>11</v>
      </c>
      <c r="R50" s="1">
        <v>67</v>
      </c>
      <c r="S50" s="1">
        <v>32</v>
      </c>
      <c r="T50" s="1">
        <v>93</v>
      </c>
      <c r="U50" s="1">
        <v>51</v>
      </c>
      <c r="V50" s="1">
        <v>6</v>
      </c>
      <c r="W50" s="1">
        <v>66</v>
      </c>
      <c r="X50" s="1">
        <v>76</v>
      </c>
      <c r="Y50" s="1">
        <v>6</v>
      </c>
      <c r="Z50" s="1">
        <v>140</v>
      </c>
      <c r="AA50" s="1">
        <v>131</v>
      </c>
      <c r="AB50" s="1">
        <v>21</v>
      </c>
      <c r="AC50" s="1">
        <v>144</v>
      </c>
      <c r="AD50" s="1">
        <v>7</v>
      </c>
      <c r="AE50" s="1">
        <v>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2</v>
      </c>
      <c r="AL50" s="1">
        <v>3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1</v>
      </c>
      <c r="AU50" s="1">
        <v>1</v>
      </c>
      <c r="AV50" s="1">
        <v>0</v>
      </c>
      <c r="AW50" s="1">
        <v>0</v>
      </c>
      <c r="AX50" s="1">
        <v>1</v>
      </c>
      <c r="AY50" s="1">
        <v>0</v>
      </c>
      <c r="AZ50" s="1">
        <v>0</v>
      </c>
      <c r="BA50" s="1">
        <v>1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1</v>
      </c>
      <c r="BT50" s="1">
        <v>0</v>
      </c>
      <c r="BU50" s="1">
        <v>1397</v>
      </c>
      <c r="BV50" s="1">
        <v>0</v>
      </c>
      <c r="BW50" s="19">
        <v>0</v>
      </c>
    </row>
    <row r="51" spans="4:75" x14ac:dyDescent="0.25">
      <c r="D51" s="71" t="s">
        <v>174</v>
      </c>
      <c r="E51" s="12" t="s">
        <v>175</v>
      </c>
      <c r="F51" s="7"/>
      <c r="G51" s="14">
        <v>294</v>
      </c>
      <c r="H51" s="8">
        <v>192</v>
      </c>
      <c r="I51" s="2">
        <v>110</v>
      </c>
      <c r="J51" s="2">
        <v>139</v>
      </c>
      <c r="K51" s="2">
        <v>65</v>
      </c>
      <c r="L51" s="2">
        <v>22</v>
      </c>
      <c r="M51" s="2">
        <v>150</v>
      </c>
      <c r="N51" s="2">
        <v>43</v>
      </c>
      <c r="O51" s="2">
        <v>29</v>
      </c>
      <c r="P51" s="2">
        <v>8</v>
      </c>
      <c r="Q51" s="2">
        <v>15</v>
      </c>
      <c r="R51" s="2">
        <v>54</v>
      </c>
      <c r="S51" s="2">
        <v>61</v>
      </c>
      <c r="T51" s="2">
        <v>83</v>
      </c>
      <c r="U51" s="2">
        <v>43</v>
      </c>
      <c r="V51" s="2">
        <v>6</v>
      </c>
      <c r="W51" s="2">
        <v>49</v>
      </c>
      <c r="X51" s="2">
        <v>86</v>
      </c>
      <c r="Y51" s="2">
        <v>14</v>
      </c>
      <c r="Z51" s="2">
        <v>97</v>
      </c>
      <c r="AA51" s="2">
        <v>117</v>
      </c>
      <c r="AB51" s="2">
        <v>99</v>
      </c>
      <c r="AC51" s="2">
        <v>129</v>
      </c>
      <c r="AD51" s="2">
        <v>14</v>
      </c>
      <c r="AE51" s="2">
        <v>7</v>
      </c>
      <c r="AF51" s="2">
        <v>0</v>
      </c>
      <c r="AG51" s="2">
        <v>0</v>
      </c>
      <c r="AH51" s="2">
        <v>0</v>
      </c>
      <c r="AI51" s="2">
        <v>0</v>
      </c>
      <c r="AJ51" s="2">
        <v>1</v>
      </c>
      <c r="AK51" s="2">
        <v>2</v>
      </c>
      <c r="AL51" s="2">
        <v>3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1</v>
      </c>
      <c r="AX51" s="2">
        <v>2</v>
      </c>
      <c r="AY51" s="2">
        <v>0</v>
      </c>
      <c r="AZ51" s="2">
        <v>0</v>
      </c>
      <c r="BA51" s="2">
        <v>1</v>
      </c>
      <c r="BB51" s="2">
        <v>1</v>
      </c>
      <c r="BC51" s="2">
        <v>2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1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1</v>
      </c>
      <c r="BS51" s="2">
        <v>2</v>
      </c>
      <c r="BT51" s="2">
        <v>1</v>
      </c>
      <c r="BU51" s="2">
        <v>1651</v>
      </c>
      <c r="BV51" s="2">
        <v>0</v>
      </c>
      <c r="BW51" s="20">
        <v>0</v>
      </c>
    </row>
    <row r="52" spans="4:75" x14ac:dyDescent="0.25">
      <c r="D52" s="72"/>
      <c r="E52" s="9" t="s">
        <v>176</v>
      </c>
      <c r="F52" s="10"/>
      <c r="G52" s="13">
        <v>24</v>
      </c>
      <c r="H52" s="11">
        <v>18</v>
      </c>
      <c r="I52" s="1">
        <v>10</v>
      </c>
      <c r="J52" s="1">
        <v>15</v>
      </c>
      <c r="K52" s="1">
        <v>4</v>
      </c>
      <c r="L52" s="1">
        <v>2</v>
      </c>
      <c r="M52" s="1">
        <v>8</v>
      </c>
      <c r="N52" s="1">
        <v>2</v>
      </c>
      <c r="O52" s="1">
        <v>3</v>
      </c>
      <c r="P52" s="1">
        <v>2</v>
      </c>
      <c r="Q52" s="1">
        <v>2</v>
      </c>
      <c r="R52" s="1">
        <v>3</v>
      </c>
      <c r="S52" s="1">
        <v>9</v>
      </c>
      <c r="T52" s="1">
        <v>4</v>
      </c>
      <c r="U52" s="1">
        <v>3</v>
      </c>
      <c r="V52" s="1">
        <v>1</v>
      </c>
      <c r="W52" s="1">
        <v>3</v>
      </c>
      <c r="X52" s="1">
        <v>7</v>
      </c>
      <c r="Y52" s="1">
        <v>1</v>
      </c>
      <c r="Z52" s="1">
        <v>6</v>
      </c>
      <c r="AA52" s="1">
        <v>15</v>
      </c>
      <c r="AB52" s="1">
        <v>5</v>
      </c>
      <c r="AC52" s="1">
        <v>9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132</v>
      </c>
      <c r="BV52" s="1">
        <v>0</v>
      </c>
      <c r="BW52" s="19">
        <v>0</v>
      </c>
    </row>
    <row r="53" spans="4:75" x14ac:dyDescent="0.25">
      <c r="D53" s="72"/>
      <c r="E53" s="9" t="s">
        <v>177</v>
      </c>
      <c r="F53" s="10"/>
      <c r="G53" s="13">
        <v>188</v>
      </c>
      <c r="H53" s="11">
        <v>127</v>
      </c>
      <c r="I53" s="1">
        <v>71</v>
      </c>
      <c r="J53" s="1">
        <v>92</v>
      </c>
      <c r="K53" s="1">
        <v>42</v>
      </c>
      <c r="L53" s="1">
        <v>15</v>
      </c>
      <c r="M53" s="1">
        <v>99</v>
      </c>
      <c r="N53" s="1">
        <v>28</v>
      </c>
      <c r="O53" s="1">
        <v>17</v>
      </c>
      <c r="P53" s="1">
        <v>6</v>
      </c>
      <c r="Q53" s="1">
        <v>9</v>
      </c>
      <c r="R53" s="1">
        <v>38</v>
      </c>
      <c r="S53" s="1">
        <v>37</v>
      </c>
      <c r="T53" s="1">
        <v>59</v>
      </c>
      <c r="U53" s="1">
        <v>33</v>
      </c>
      <c r="V53" s="1">
        <v>5</v>
      </c>
      <c r="W53" s="1">
        <v>33</v>
      </c>
      <c r="X53" s="1">
        <v>62</v>
      </c>
      <c r="Y53" s="1">
        <v>11</v>
      </c>
      <c r="Z53" s="1">
        <v>65</v>
      </c>
      <c r="AA53" s="1">
        <v>77</v>
      </c>
      <c r="AB53" s="1">
        <v>71</v>
      </c>
      <c r="AC53" s="1">
        <v>89</v>
      </c>
      <c r="AD53" s="1">
        <v>8</v>
      </c>
      <c r="AE53" s="1">
        <v>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1</v>
      </c>
      <c r="AL53" s="1">
        <v>2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</v>
      </c>
      <c r="AY53" s="1">
        <v>0</v>
      </c>
      <c r="AZ53" s="1">
        <v>0</v>
      </c>
      <c r="BA53" s="1">
        <v>0</v>
      </c>
      <c r="BB53" s="1">
        <v>1</v>
      </c>
      <c r="BC53" s="1">
        <v>1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1</v>
      </c>
      <c r="BM53" s="1">
        <v>0</v>
      </c>
      <c r="BN53" s="1">
        <v>0</v>
      </c>
      <c r="BO53" s="1">
        <v>0</v>
      </c>
      <c r="BP53" s="1">
        <v>1</v>
      </c>
      <c r="BQ53" s="1">
        <v>0</v>
      </c>
      <c r="BR53" s="1">
        <v>0</v>
      </c>
      <c r="BS53" s="1">
        <v>2</v>
      </c>
      <c r="BT53" s="1">
        <v>0</v>
      </c>
      <c r="BU53" s="1">
        <v>1109</v>
      </c>
      <c r="BV53" s="1">
        <v>0</v>
      </c>
      <c r="BW53" s="19">
        <v>0</v>
      </c>
    </row>
    <row r="54" spans="4:75" x14ac:dyDescent="0.25">
      <c r="D54" s="72"/>
      <c r="E54" s="9" t="s">
        <v>178</v>
      </c>
      <c r="F54" s="10"/>
      <c r="G54" s="13">
        <v>54</v>
      </c>
      <c r="H54" s="11">
        <v>29</v>
      </c>
      <c r="I54" s="1">
        <v>22</v>
      </c>
      <c r="J54" s="1">
        <v>16</v>
      </c>
      <c r="K54" s="1">
        <v>13</v>
      </c>
      <c r="L54" s="1">
        <v>4</v>
      </c>
      <c r="M54" s="1">
        <v>29</v>
      </c>
      <c r="N54" s="1">
        <v>10</v>
      </c>
      <c r="O54" s="1">
        <v>6</v>
      </c>
      <c r="P54" s="1">
        <v>0</v>
      </c>
      <c r="Q54" s="1">
        <v>3</v>
      </c>
      <c r="R54" s="1">
        <v>8</v>
      </c>
      <c r="S54" s="1">
        <v>10</v>
      </c>
      <c r="T54" s="1">
        <v>13</v>
      </c>
      <c r="U54" s="1">
        <v>4</v>
      </c>
      <c r="V54" s="1">
        <v>0</v>
      </c>
      <c r="W54" s="1">
        <v>8</v>
      </c>
      <c r="X54" s="1">
        <v>11</v>
      </c>
      <c r="Y54" s="1">
        <v>2</v>
      </c>
      <c r="Z54" s="1">
        <v>14</v>
      </c>
      <c r="AA54" s="1">
        <v>15</v>
      </c>
      <c r="AB54" s="1">
        <v>16</v>
      </c>
      <c r="AC54" s="1">
        <v>19</v>
      </c>
      <c r="AD54" s="1">
        <v>6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1</v>
      </c>
      <c r="AK54" s="1">
        <v>1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1</v>
      </c>
      <c r="AX54" s="1">
        <v>1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1</v>
      </c>
      <c r="BS54" s="1">
        <v>0</v>
      </c>
      <c r="BT54" s="1">
        <v>1</v>
      </c>
      <c r="BU54" s="1">
        <v>265</v>
      </c>
      <c r="BV54" s="1">
        <v>0</v>
      </c>
      <c r="BW54" s="19">
        <v>0</v>
      </c>
    </row>
    <row r="55" spans="4:75" x14ac:dyDescent="0.25">
      <c r="D55" s="72"/>
      <c r="E55" s="9" t="s">
        <v>179</v>
      </c>
      <c r="F55" s="10"/>
      <c r="G55" s="13">
        <v>28</v>
      </c>
      <c r="H55" s="11">
        <v>18</v>
      </c>
      <c r="I55" s="1">
        <v>7</v>
      </c>
      <c r="J55" s="1">
        <v>16</v>
      </c>
      <c r="K55" s="1">
        <v>6</v>
      </c>
      <c r="L55" s="1">
        <v>1</v>
      </c>
      <c r="M55" s="1">
        <v>14</v>
      </c>
      <c r="N55" s="1">
        <v>3</v>
      </c>
      <c r="O55" s="1">
        <v>3</v>
      </c>
      <c r="P55" s="1">
        <v>0</v>
      </c>
      <c r="Q55" s="1">
        <v>1</v>
      </c>
      <c r="R55" s="1">
        <v>5</v>
      </c>
      <c r="S55" s="1">
        <v>5</v>
      </c>
      <c r="T55" s="1">
        <v>7</v>
      </c>
      <c r="U55" s="1">
        <v>3</v>
      </c>
      <c r="V55" s="1">
        <v>0</v>
      </c>
      <c r="W55" s="1">
        <v>5</v>
      </c>
      <c r="X55" s="1">
        <v>6</v>
      </c>
      <c r="Y55" s="1">
        <v>0</v>
      </c>
      <c r="Z55" s="1">
        <v>12</v>
      </c>
      <c r="AA55" s="1">
        <v>10</v>
      </c>
      <c r="AB55" s="1">
        <v>7</v>
      </c>
      <c r="AC55" s="1">
        <v>12</v>
      </c>
      <c r="AD55" s="1">
        <v>0</v>
      </c>
      <c r="AE55" s="1">
        <v>1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1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1</v>
      </c>
      <c r="BB55" s="1">
        <v>0</v>
      </c>
      <c r="BC55" s="1">
        <v>1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145</v>
      </c>
      <c r="BV55" s="1">
        <v>0</v>
      </c>
      <c r="BW55" s="19">
        <v>0</v>
      </c>
    </row>
    <row r="56" spans="4:75" x14ac:dyDescent="0.25">
      <c r="D56" s="72"/>
      <c r="E56" s="9" t="s">
        <v>180</v>
      </c>
      <c r="F56" s="10"/>
      <c r="G56" s="13">
        <v>952</v>
      </c>
      <c r="H56" s="11">
        <v>573</v>
      </c>
      <c r="I56" s="1">
        <v>288</v>
      </c>
      <c r="J56" s="1">
        <v>383</v>
      </c>
      <c r="K56" s="1">
        <v>235</v>
      </c>
      <c r="L56" s="1">
        <v>90</v>
      </c>
      <c r="M56" s="1">
        <v>489</v>
      </c>
      <c r="N56" s="1">
        <v>110</v>
      </c>
      <c r="O56" s="1">
        <v>86</v>
      </c>
      <c r="P56" s="1">
        <v>32</v>
      </c>
      <c r="Q56" s="1">
        <v>39</v>
      </c>
      <c r="R56" s="1">
        <v>157</v>
      </c>
      <c r="S56" s="1">
        <v>134</v>
      </c>
      <c r="T56" s="1">
        <v>206</v>
      </c>
      <c r="U56" s="1">
        <v>123</v>
      </c>
      <c r="V56" s="1">
        <v>8</v>
      </c>
      <c r="W56" s="1">
        <v>158</v>
      </c>
      <c r="X56" s="1">
        <v>232</v>
      </c>
      <c r="Y56" s="1">
        <v>16</v>
      </c>
      <c r="Z56" s="1">
        <v>263</v>
      </c>
      <c r="AA56" s="1">
        <v>230</v>
      </c>
      <c r="AB56" s="1">
        <v>269</v>
      </c>
      <c r="AC56" s="1">
        <v>356</v>
      </c>
      <c r="AD56" s="1">
        <v>44</v>
      </c>
      <c r="AE56" s="1">
        <v>8</v>
      </c>
      <c r="AF56" s="1">
        <v>0</v>
      </c>
      <c r="AG56" s="1">
        <v>0</v>
      </c>
      <c r="AH56" s="1">
        <v>2</v>
      </c>
      <c r="AI56" s="1">
        <v>0</v>
      </c>
      <c r="AJ56" s="1">
        <v>0</v>
      </c>
      <c r="AK56" s="1">
        <v>15</v>
      </c>
      <c r="AL56" s="1">
        <v>5</v>
      </c>
      <c r="AM56" s="1">
        <v>0</v>
      </c>
      <c r="AN56" s="1">
        <v>0</v>
      </c>
      <c r="AO56" s="1">
        <v>1</v>
      </c>
      <c r="AP56" s="1">
        <v>1</v>
      </c>
      <c r="AQ56" s="1">
        <v>1</v>
      </c>
      <c r="AR56" s="1">
        <v>1</v>
      </c>
      <c r="AS56" s="1">
        <v>1</v>
      </c>
      <c r="AT56" s="1">
        <v>0</v>
      </c>
      <c r="AU56" s="1">
        <v>0</v>
      </c>
      <c r="AV56" s="1">
        <v>1</v>
      </c>
      <c r="AW56" s="1">
        <v>0</v>
      </c>
      <c r="AX56" s="1">
        <v>2</v>
      </c>
      <c r="AY56" s="1">
        <v>0</v>
      </c>
      <c r="AZ56" s="1">
        <v>0</v>
      </c>
      <c r="BA56" s="1">
        <v>0</v>
      </c>
      <c r="BB56" s="1">
        <v>2</v>
      </c>
      <c r="BC56" s="1">
        <v>2</v>
      </c>
      <c r="BD56" s="1">
        <v>0</v>
      </c>
      <c r="BE56" s="1">
        <v>1</v>
      </c>
      <c r="BF56" s="1">
        <v>0</v>
      </c>
      <c r="BG56" s="1">
        <v>2</v>
      </c>
      <c r="BH56" s="1">
        <v>1</v>
      </c>
      <c r="BI56" s="1">
        <v>2</v>
      </c>
      <c r="BJ56" s="1">
        <v>0</v>
      </c>
      <c r="BK56" s="1">
        <v>0</v>
      </c>
      <c r="BL56" s="1">
        <v>0</v>
      </c>
      <c r="BM56" s="1">
        <v>1</v>
      </c>
      <c r="BN56" s="1">
        <v>0</v>
      </c>
      <c r="BO56" s="1">
        <v>1</v>
      </c>
      <c r="BP56" s="1">
        <v>1</v>
      </c>
      <c r="BQ56" s="1">
        <v>2</v>
      </c>
      <c r="BR56" s="1">
        <v>0</v>
      </c>
      <c r="BS56" s="1">
        <v>4</v>
      </c>
      <c r="BT56" s="1">
        <v>0</v>
      </c>
      <c r="BU56" s="1">
        <v>4578</v>
      </c>
      <c r="BV56" s="1">
        <v>0</v>
      </c>
      <c r="BW56" s="19">
        <v>0</v>
      </c>
    </row>
    <row r="57" spans="4:75" x14ac:dyDescent="0.25">
      <c r="D57" s="72"/>
      <c r="E57" s="9" t="s">
        <v>181</v>
      </c>
      <c r="F57" s="10"/>
      <c r="G57" s="13">
        <v>90</v>
      </c>
      <c r="H57" s="11">
        <v>64</v>
      </c>
      <c r="I57" s="1">
        <v>42</v>
      </c>
      <c r="J57" s="1">
        <v>50</v>
      </c>
      <c r="K57" s="1">
        <v>27</v>
      </c>
      <c r="L57" s="1">
        <v>12</v>
      </c>
      <c r="M57" s="1">
        <v>55</v>
      </c>
      <c r="N57" s="1">
        <v>16</v>
      </c>
      <c r="O57" s="1">
        <v>10</v>
      </c>
      <c r="P57" s="1">
        <v>3</v>
      </c>
      <c r="Q57" s="1">
        <v>6</v>
      </c>
      <c r="R57" s="1">
        <v>14</v>
      </c>
      <c r="S57" s="1">
        <v>23</v>
      </c>
      <c r="T57" s="1">
        <v>19</v>
      </c>
      <c r="U57" s="1">
        <v>12</v>
      </c>
      <c r="V57" s="1">
        <v>0</v>
      </c>
      <c r="W57" s="1">
        <v>20</v>
      </c>
      <c r="X57" s="1">
        <v>40</v>
      </c>
      <c r="Y57" s="1">
        <v>1</v>
      </c>
      <c r="Z57" s="1">
        <v>27</v>
      </c>
      <c r="AA57" s="1">
        <v>29</v>
      </c>
      <c r="AB57" s="1">
        <v>23</v>
      </c>
      <c r="AC57" s="1">
        <v>46</v>
      </c>
      <c r="AD57" s="1">
        <v>3</v>
      </c>
      <c r="AE57" s="1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2</v>
      </c>
      <c r="AL57" s="1">
        <v>0</v>
      </c>
      <c r="AM57" s="1">
        <v>0</v>
      </c>
      <c r="AN57" s="1">
        <v>0</v>
      </c>
      <c r="AO57" s="1">
        <v>0</v>
      </c>
      <c r="AP57" s="1">
        <v>1</v>
      </c>
      <c r="AQ57" s="1">
        <v>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2</v>
      </c>
      <c r="BT57" s="1">
        <v>0</v>
      </c>
      <c r="BU57" s="1">
        <v>549</v>
      </c>
      <c r="BV57" s="1">
        <v>0</v>
      </c>
      <c r="BW57" s="19">
        <v>0</v>
      </c>
    </row>
    <row r="58" spans="4:75" x14ac:dyDescent="0.25">
      <c r="D58" s="72"/>
      <c r="E58" s="9" t="s">
        <v>182</v>
      </c>
      <c r="F58" s="10"/>
      <c r="G58" s="13">
        <v>173</v>
      </c>
      <c r="H58" s="11">
        <v>102</v>
      </c>
      <c r="I58" s="1">
        <v>46</v>
      </c>
      <c r="J58" s="1">
        <v>65</v>
      </c>
      <c r="K58" s="1">
        <v>34</v>
      </c>
      <c r="L58" s="1">
        <v>20</v>
      </c>
      <c r="M58" s="1">
        <v>78</v>
      </c>
      <c r="N58" s="1">
        <v>14</v>
      </c>
      <c r="O58" s="1">
        <v>13</v>
      </c>
      <c r="P58" s="1">
        <v>6</v>
      </c>
      <c r="Q58" s="1">
        <v>9</v>
      </c>
      <c r="R58" s="1">
        <v>29</v>
      </c>
      <c r="S58" s="1">
        <v>15</v>
      </c>
      <c r="T58" s="1">
        <v>29</v>
      </c>
      <c r="U58" s="1">
        <v>16</v>
      </c>
      <c r="V58" s="1">
        <v>2</v>
      </c>
      <c r="W58" s="1">
        <v>25</v>
      </c>
      <c r="X58" s="1">
        <v>32</v>
      </c>
      <c r="Y58" s="1">
        <v>2</v>
      </c>
      <c r="Z58" s="1">
        <v>51</v>
      </c>
      <c r="AA58" s="1">
        <v>37</v>
      </c>
      <c r="AB58" s="1">
        <v>32</v>
      </c>
      <c r="AC58" s="1">
        <v>51</v>
      </c>
      <c r="AD58" s="1">
        <v>13</v>
      </c>
      <c r="AE58" s="1">
        <v>1</v>
      </c>
      <c r="AF58" s="1">
        <v>0</v>
      </c>
      <c r="AG58" s="1">
        <v>0</v>
      </c>
      <c r="AH58" s="1">
        <v>1</v>
      </c>
      <c r="AI58" s="1">
        <v>0</v>
      </c>
      <c r="AJ58" s="1">
        <v>0</v>
      </c>
      <c r="AK58" s="1">
        <v>7</v>
      </c>
      <c r="AL58" s="1">
        <v>1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1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1</v>
      </c>
      <c r="BF58" s="1">
        <v>0</v>
      </c>
      <c r="BG58" s="1">
        <v>0</v>
      </c>
      <c r="BH58" s="1">
        <v>1</v>
      </c>
      <c r="BI58" s="1">
        <v>0</v>
      </c>
      <c r="BJ58" s="1">
        <v>0</v>
      </c>
      <c r="BK58" s="1">
        <v>0</v>
      </c>
      <c r="BL58" s="1">
        <v>0</v>
      </c>
      <c r="BM58" s="1">
        <v>1</v>
      </c>
      <c r="BN58" s="1">
        <v>0</v>
      </c>
      <c r="BO58" s="1">
        <v>0</v>
      </c>
      <c r="BP58" s="1">
        <v>0</v>
      </c>
      <c r="BQ58" s="1">
        <v>1</v>
      </c>
      <c r="BR58" s="1">
        <v>0</v>
      </c>
      <c r="BS58" s="1">
        <v>0</v>
      </c>
      <c r="BT58" s="1">
        <v>0</v>
      </c>
      <c r="BU58" s="1">
        <v>737</v>
      </c>
      <c r="BV58" s="1">
        <v>0</v>
      </c>
      <c r="BW58" s="19">
        <v>0</v>
      </c>
    </row>
    <row r="59" spans="4:75" x14ac:dyDescent="0.25">
      <c r="D59" s="72"/>
      <c r="E59" s="9" t="s">
        <v>183</v>
      </c>
      <c r="F59" s="10"/>
      <c r="G59" s="13">
        <v>274</v>
      </c>
      <c r="H59" s="11">
        <v>157</v>
      </c>
      <c r="I59" s="1">
        <v>90</v>
      </c>
      <c r="J59" s="1">
        <v>100</v>
      </c>
      <c r="K59" s="1">
        <v>82</v>
      </c>
      <c r="L59" s="1">
        <v>26</v>
      </c>
      <c r="M59" s="1">
        <v>158</v>
      </c>
      <c r="N59" s="1">
        <v>43</v>
      </c>
      <c r="O59" s="1">
        <v>27</v>
      </c>
      <c r="P59" s="1">
        <v>12</v>
      </c>
      <c r="Q59" s="1">
        <v>10</v>
      </c>
      <c r="R59" s="1">
        <v>50</v>
      </c>
      <c r="S59" s="1">
        <v>50</v>
      </c>
      <c r="T59" s="1">
        <v>65</v>
      </c>
      <c r="U59" s="1">
        <v>37</v>
      </c>
      <c r="V59" s="1">
        <v>3</v>
      </c>
      <c r="W59" s="1">
        <v>54</v>
      </c>
      <c r="X59" s="1">
        <v>62</v>
      </c>
      <c r="Y59" s="1">
        <v>6</v>
      </c>
      <c r="Z59" s="1">
        <v>78</v>
      </c>
      <c r="AA59" s="1">
        <v>70</v>
      </c>
      <c r="AB59" s="1">
        <v>73</v>
      </c>
      <c r="AC59" s="1">
        <v>116</v>
      </c>
      <c r="AD59" s="1">
        <v>5</v>
      </c>
      <c r="AE59" s="1">
        <v>3</v>
      </c>
      <c r="AF59" s="1">
        <v>0</v>
      </c>
      <c r="AG59" s="1">
        <v>0</v>
      </c>
      <c r="AH59" s="1">
        <v>1</v>
      </c>
      <c r="AI59" s="1">
        <v>0</v>
      </c>
      <c r="AJ59" s="1">
        <v>0</v>
      </c>
      <c r="AK59" s="1">
        <v>2</v>
      </c>
      <c r="AL59" s="1">
        <v>1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1</v>
      </c>
      <c r="BQ59" s="1">
        <v>0</v>
      </c>
      <c r="BR59" s="1">
        <v>0</v>
      </c>
      <c r="BS59" s="1">
        <v>0</v>
      </c>
      <c r="BT59" s="1">
        <v>0</v>
      </c>
      <c r="BU59" s="1">
        <v>1384</v>
      </c>
      <c r="BV59" s="1">
        <v>0</v>
      </c>
      <c r="BW59" s="19">
        <v>0</v>
      </c>
    </row>
    <row r="60" spans="4:75" x14ac:dyDescent="0.25">
      <c r="D60" s="72"/>
      <c r="E60" s="9" t="s">
        <v>184</v>
      </c>
      <c r="F60" s="10"/>
      <c r="G60" s="13">
        <v>282</v>
      </c>
      <c r="H60" s="11">
        <v>171</v>
      </c>
      <c r="I60" s="1">
        <v>72</v>
      </c>
      <c r="J60" s="1">
        <v>105</v>
      </c>
      <c r="K60" s="1">
        <v>61</v>
      </c>
      <c r="L60" s="1">
        <v>23</v>
      </c>
      <c r="M60" s="1">
        <v>133</v>
      </c>
      <c r="N60" s="1">
        <v>22</v>
      </c>
      <c r="O60" s="1">
        <v>23</v>
      </c>
      <c r="P60" s="1">
        <v>7</v>
      </c>
      <c r="Q60" s="1">
        <v>8</v>
      </c>
      <c r="R60" s="1">
        <v>43</v>
      </c>
      <c r="S60" s="1">
        <v>35</v>
      </c>
      <c r="T60" s="1">
        <v>54</v>
      </c>
      <c r="U60" s="1">
        <v>39</v>
      </c>
      <c r="V60" s="1">
        <v>2</v>
      </c>
      <c r="W60" s="1">
        <v>39</v>
      </c>
      <c r="X60" s="1">
        <v>64</v>
      </c>
      <c r="Y60" s="1">
        <v>4</v>
      </c>
      <c r="Z60" s="1">
        <v>60</v>
      </c>
      <c r="AA60" s="1">
        <v>58</v>
      </c>
      <c r="AB60" s="1">
        <v>100</v>
      </c>
      <c r="AC60" s="1">
        <v>86</v>
      </c>
      <c r="AD60" s="1">
        <v>17</v>
      </c>
      <c r="AE60" s="1">
        <v>3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2</v>
      </c>
      <c r="AL60" s="1">
        <v>2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1</v>
      </c>
      <c r="BD60" s="1">
        <v>0</v>
      </c>
      <c r="BE60" s="1">
        <v>0</v>
      </c>
      <c r="BF60" s="1">
        <v>0</v>
      </c>
      <c r="BG60" s="1">
        <v>2</v>
      </c>
      <c r="BH60" s="1">
        <v>0</v>
      </c>
      <c r="BI60" s="1">
        <v>2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2</v>
      </c>
      <c r="BT60" s="1">
        <v>0</v>
      </c>
      <c r="BU60" s="1">
        <v>1243</v>
      </c>
      <c r="BV60" s="1">
        <v>0</v>
      </c>
      <c r="BW60" s="19">
        <v>0</v>
      </c>
    </row>
    <row r="61" spans="4:75" x14ac:dyDescent="0.25">
      <c r="D61" s="72"/>
      <c r="E61" s="9" t="s">
        <v>185</v>
      </c>
      <c r="F61" s="10"/>
      <c r="G61" s="13">
        <v>133</v>
      </c>
      <c r="H61" s="11">
        <v>79</v>
      </c>
      <c r="I61" s="1">
        <v>38</v>
      </c>
      <c r="J61" s="1">
        <v>63</v>
      </c>
      <c r="K61" s="1">
        <v>31</v>
      </c>
      <c r="L61" s="1">
        <v>9</v>
      </c>
      <c r="M61" s="1">
        <v>65</v>
      </c>
      <c r="N61" s="1">
        <v>15</v>
      </c>
      <c r="O61" s="1">
        <v>13</v>
      </c>
      <c r="P61" s="1">
        <v>4</v>
      </c>
      <c r="Q61" s="1">
        <v>6</v>
      </c>
      <c r="R61" s="1">
        <v>21</v>
      </c>
      <c r="S61" s="1">
        <v>11</v>
      </c>
      <c r="T61" s="1">
        <v>39</v>
      </c>
      <c r="U61" s="1">
        <v>19</v>
      </c>
      <c r="V61" s="1">
        <v>1</v>
      </c>
      <c r="W61" s="1">
        <v>20</v>
      </c>
      <c r="X61" s="1">
        <v>34</v>
      </c>
      <c r="Y61" s="1">
        <v>3</v>
      </c>
      <c r="Z61" s="1">
        <v>47</v>
      </c>
      <c r="AA61" s="1">
        <v>36</v>
      </c>
      <c r="AB61" s="1">
        <v>41</v>
      </c>
      <c r="AC61" s="1">
        <v>57</v>
      </c>
      <c r="AD61" s="1">
        <v>6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2</v>
      </c>
      <c r="AL61" s="1">
        <v>1</v>
      </c>
      <c r="AM61" s="1">
        <v>0</v>
      </c>
      <c r="AN61" s="1">
        <v>0</v>
      </c>
      <c r="AO61" s="1">
        <v>1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0</v>
      </c>
      <c r="AZ61" s="1">
        <v>0</v>
      </c>
      <c r="BA61" s="1">
        <v>0</v>
      </c>
      <c r="BB61" s="1">
        <v>1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1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665</v>
      </c>
      <c r="BV61" s="1">
        <v>0</v>
      </c>
      <c r="BW61" s="19">
        <v>0</v>
      </c>
    </row>
    <row r="62" spans="4:75" x14ac:dyDescent="0.25">
      <c r="D62" s="72"/>
      <c r="E62" s="9" t="s">
        <v>186</v>
      </c>
      <c r="F62" s="10"/>
      <c r="G62" s="13">
        <v>1123</v>
      </c>
      <c r="H62" s="11">
        <v>614</v>
      </c>
      <c r="I62" s="1">
        <v>323</v>
      </c>
      <c r="J62" s="1">
        <v>496</v>
      </c>
      <c r="K62" s="1">
        <v>206</v>
      </c>
      <c r="L62" s="1">
        <v>52</v>
      </c>
      <c r="M62" s="1">
        <v>465</v>
      </c>
      <c r="N62" s="1">
        <v>124</v>
      </c>
      <c r="O62" s="1">
        <v>100</v>
      </c>
      <c r="P62" s="1">
        <v>38</v>
      </c>
      <c r="Q62" s="1">
        <v>52</v>
      </c>
      <c r="R62" s="1">
        <v>234</v>
      </c>
      <c r="S62" s="1">
        <v>158</v>
      </c>
      <c r="T62" s="1">
        <v>368</v>
      </c>
      <c r="U62" s="1">
        <v>217</v>
      </c>
      <c r="V62" s="1">
        <v>16</v>
      </c>
      <c r="W62" s="1">
        <v>235</v>
      </c>
      <c r="X62" s="1">
        <v>281</v>
      </c>
      <c r="Y62" s="1">
        <v>35</v>
      </c>
      <c r="Z62" s="1">
        <v>547</v>
      </c>
      <c r="AA62" s="1">
        <v>433</v>
      </c>
      <c r="AB62" s="1">
        <v>198</v>
      </c>
      <c r="AC62" s="1">
        <v>559</v>
      </c>
      <c r="AD62" s="1">
        <v>32</v>
      </c>
      <c r="AE62" s="1">
        <v>18</v>
      </c>
      <c r="AF62" s="1">
        <v>0</v>
      </c>
      <c r="AG62" s="1">
        <v>1</v>
      </c>
      <c r="AH62" s="1">
        <v>1</v>
      </c>
      <c r="AI62" s="1">
        <v>1</v>
      </c>
      <c r="AJ62" s="1">
        <v>0</v>
      </c>
      <c r="AK62" s="1">
        <v>19</v>
      </c>
      <c r="AL62" s="1">
        <v>10</v>
      </c>
      <c r="AM62" s="1">
        <v>1</v>
      </c>
      <c r="AN62" s="1">
        <v>1</v>
      </c>
      <c r="AO62" s="1">
        <v>1</v>
      </c>
      <c r="AP62" s="1">
        <v>0</v>
      </c>
      <c r="AQ62" s="1">
        <v>0</v>
      </c>
      <c r="AR62" s="1">
        <v>0</v>
      </c>
      <c r="AS62" s="1">
        <v>2</v>
      </c>
      <c r="AT62" s="1">
        <v>1</v>
      </c>
      <c r="AU62" s="1">
        <v>5</v>
      </c>
      <c r="AV62" s="1">
        <v>0</v>
      </c>
      <c r="AW62" s="1">
        <v>1</v>
      </c>
      <c r="AX62" s="1">
        <v>8</v>
      </c>
      <c r="AY62" s="1">
        <v>0</v>
      </c>
      <c r="AZ62" s="1">
        <v>3</v>
      </c>
      <c r="BA62" s="1">
        <v>1</v>
      </c>
      <c r="BB62" s="1">
        <v>1</v>
      </c>
      <c r="BC62" s="1">
        <v>5</v>
      </c>
      <c r="BD62" s="1">
        <v>1</v>
      </c>
      <c r="BE62" s="1">
        <v>3</v>
      </c>
      <c r="BF62" s="1">
        <v>0</v>
      </c>
      <c r="BG62" s="1">
        <v>4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1</v>
      </c>
      <c r="BO62" s="1">
        <v>0</v>
      </c>
      <c r="BP62" s="1">
        <v>0</v>
      </c>
      <c r="BQ62" s="1">
        <v>0</v>
      </c>
      <c r="BR62" s="1">
        <v>0</v>
      </c>
      <c r="BS62" s="1">
        <v>6</v>
      </c>
      <c r="BT62" s="1">
        <v>2</v>
      </c>
      <c r="BU62" s="1">
        <v>5880</v>
      </c>
      <c r="BV62" s="1">
        <v>0</v>
      </c>
      <c r="BW62" s="19">
        <v>1</v>
      </c>
    </row>
    <row r="63" spans="4:75" x14ac:dyDescent="0.25">
      <c r="D63" s="72"/>
      <c r="E63" s="9" t="s">
        <v>187</v>
      </c>
      <c r="F63" s="10"/>
      <c r="G63" s="13">
        <v>303</v>
      </c>
      <c r="H63" s="11">
        <v>145</v>
      </c>
      <c r="I63" s="1">
        <v>62</v>
      </c>
      <c r="J63" s="1">
        <v>131</v>
      </c>
      <c r="K63" s="1">
        <v>52</v>
      </c>
      <c r="L63" s="1">
        <v>14</v>
      </c>
      <c r="M63" s="1">
        <v>131</v>
      </c>
      <c r="N63" s="1">
        <v>39</v>
      </c>
      <c r="O63" s="1">
        <v>29</v>
      </c>
      <c r="P63" s="1">
        <v>7</v>
      </c>
      <c r="Q63" s="1">
        <v>17</v>
      </c>
      <c r="R63" s="1">
        <v>66</v>
      </c>
      <c r="S63" s="1">
        <v>35</v>
      </c>
      <c r="T63" s="1">
        <v>105</v>
      </c>
      <c r="U63" s="1">
        <v>55</v>
      </c>
      <c r="V63" s="1">
        <v>5</v>
      </c>
      <c r="W63" s="1">
        <v>57</v>
      </c>
      <c r="X63" s="1">
        <v>62</v>
      </c>
      <c r="Y63" s="1">
        <v>9</v>
      </c>
      <c r="Z63" s="1">
        <v>176</v>
      </c>
      <c r="AA63" s="1">
        <v>89</v>
      </c>
      <c r="AB63" s="1">
        <v>46</v>
      </c>
      <c r="AC63" s="1">
        <v>145</v>
      </c>
      <c r="AD63" s="1">
        <v>8</v>
      </c>
      <c r="AE63" s="1">
        <v>5</v>
      </c>
      <c r="AF63" s="1">
        <v>0</v>
      </c>
      <c r="AG63" s="1">
        <v>1</v>
      </c>
      <c r="AH63" s="1">
        <v>0</v>
      </c>
      <c r="AI63" s="1">
        <v>0</v>
      </c>
      <c r="AJ63" s="1">
        <v>0</v>
      </c>
      <c r="AK63" s="1">
        <v>6</v>
      </c>
      <c r="AL63" s="1">
        <v>4</v>
      </c>
      <c r="AM63" s="1">
        <v>0</v>
      </c>
      <c r="AN63" s="1">
        <v>1</v>
      </c>
      <c r="AO63" s="1">
        <v>0</v>
      </c>
      <c r="AP63" s="1">
        <v>0</v>
      </c>
      <c r="AQ63" s="1">
        <v>0</v>
      </c>
      <c r="AR63" s="1">
        <v>0</v>
      </c>
      <c r="AS63" s="1">
        <v>1</v>
      </c>
      <c r="AT63" s="1">
        <v>0</v>
      </c>
      <c r="AU63" s="1">
        <v>1</v>
      </c>
      <c r="AV63" s="1">
        <v>0</v>
      </c>
      <c r="AW63" s="1">
        <v>1</v>
      </c>
      <c r="AX63" s="1">
        <v>3</v>
      </c>
      <c r="AY63" s="1">
        <v>0</v>
      </c>
      <c r="AZ63" s="1">
        <v>2</v>
      </c>
      <c r="BA63" s="1">
        <v>1</v>
      </c>
      <c r="BB63" s="1">
        <v>0</v>
      </c>
      <c r="BC63" s="1">
        <v>4</v>
      </c>
      <c r="BD63" s="1">
        <v>1</v>
      </c>
      <c r="BE63" s="1">
        <v>2</v>
      </c>
      <c r="BF63" s="1">
        <v>0</v>
      </c>
      <c r="BG63" s="1">
        <v>1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1519</v>
      </c>
      <c r="BV63" s="1">
        <v>0</v>
      </c>
      <c r="BW63" s="19">
        <v>0</v>
      </c>
    </row>
    <row r="64" spans="4:75" x14ac:dyDescent="0.25">
      <c r="D64" s="72"/>
      <c r="E64" s="9" t="s">
        <v>188</v>
      </c>
      <c r="F64" s="10"/>
      <c r="G64" s="13">
        <v>394</v>
      </c>
      <c r="H64" s="11">
        <v>202</v>
      </c>
      <c r="I64" s="1">
        <v>105</v>
      </c>
      <c r="J64" s="1">
        <v>169</v>
      </c>
      <c r="K64" s="1">
        <v>61</v>
      </c>
      <c r="L64" s="1">
        <v>10</v>
      </c>
      <c r="M64" s="1">
        <v>140</v>
      </c>
      <c r="N64" s="1">
        <v>30</v>
      </c>
      <c r="O64" s="1">
        <v>28</v>
      </c>
      <c r="P64" s="1">
        <v>10</v>
      </c>
      <c r="Q64" s="1">
        <v>12</v>
      </c>
      <c r="R64" s="1">
        <v>85</v>
      </c>
      <c r="S64" s="1">
        <v>48</v>
      </c>
      <c r="T64" s="1">
        <v>136</v>
      </c>
      <c r="U64" s="1">
        <v>80</v>
      </c>
      <c r="V64" s="1">
        <v>5</v>
      </c>
      <c r="W64" s="1">
        <v>89</v>
      </c>
      <c r="X64" s="1">
        <v>90</v>
      </c>
      <c r="Y64" s="1">
        <v>9</v>
      </c>
      <c r="Z64" s="1">
        <v>227</v>
      </c>
      <c r="AA64" s="1">
        <v>149</v>
      </c>
      <c r="AB64" s="1">
        <v>55</v>
      </c>
      <c r="AC64" s="1">
        <v>201</v>
      </c>
      <c r="AD64" s="1">
        <v>10</v>
      </c>
      <c r="AE64" s="1">
        <v>5</v>
      </c>
      <c r="AF64" s="1">
        <v>0</v>
      </c>
      <c r="AG64" s="1">
        <v>0</v>
      </c>
      <c r="AH64" s="1">
        <v>1</v>
      </c>
      <c r="AI64" s="1">
        <v>1</v>
      </c>
      <c r="AJ64" s="1">
        <v>0</v>
      </c>
      <c r="AK64" s="1">
        <v>8</v>
      </c>
      <c r="AL64" s="1">
        <v>3</v>
      </c>
      <c r="AM64" s="1">
        <v>1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1</v>
      </c>
      <c r="AU64" s="1">
        <v>0</v>
      </c>
      <c r="AV64" s="1">
        <v>0</v>
      </c>
      <c r="AW64" s="1">
        <v>0</v>
      </c>
      <c r="AX64" s="1">
        <v>2</v>
      </c>
      <c r="AY64" s="1">
        <v>0</v>
      </c>
      <c r="AZ64" s="1">
        <v>1</v>
      </c>
      <c r="BA64" s="1">
        <v>0</v>
      </c>
      <c r="BB64" s="1">
        <v>1</v>
      </c>
      <c r="BC64" s="1">
        <v>1</v>
      </c>
      <c r="BD64" s="1">
        <v>0</v>
      </c>
      <c r="BE64" s="1">
        <v>0</v>
      </c>
      <c r="BF64" s="1">
        <v>0</v>
      </c>
      <c r="BG64" s="1">
        <v>2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1</v>
      </c>
      <c r="BO64" s="1">
        <v>0</v>
      </c>
      <c r="BP64" s="1">
        <v>0</v>
      </c>
      <c r="BQ64" s="1">
        <v>0</v>
      </c>
      <c r="BR64" s="1">
        <v>0</v>
      </c>
      <c r="BS64" s="1">
        <v>2</v>
      </c>
      <c r="BT64" s="1">
        <v>1</v>
      </c>
      <c r="BU64" s="1">
        <v>1982</v>
      </c>
      <c r="BV64" s="1">
        <v>0</v>
      </c>
      <c r="BW64" s="19">
        <v>0</v>
      </c>
    </row>
    <row r="65" spans="4:75" x14ac:dyDescent="0.25">
      <c r="D65" s="72"/>
      <c r="E65" s="9" t="s">
        <v>189</v>
      </c>
      <c r="F65" s="10"/>
      <c r="G65" s="13">
        <v>106</v>
      </c>
      <c r="H65" s="11">
        <v>56</v>
      </c>
      <c r="I65" s="1">
        <v>14</v>
      </c>
      <c r="J65" s="1">
        <v>39</v>
      </c>
      <c r="K65" s="1">
        <v>15</v>
      </c>
      <c r="L65" s="1">
        <v>8</v>
      </c>
      <c r="M65" s="1">
        <v>50</v>
      </c>
      <c r="N65" s="1">
        <v>19</v>
      </c>
      <c r="O65" s="1">
        <v>15</v>
      </c>
      <c r="P65" s="1">
        <v>6</v>
      </c>
      <c r="Q65" s="1">
        <v>5</v>
      </c>
      <c r="R65" s="1">
        <v>21</v>
      </c>
      <c r="S65" s="1">
        <v>8</v>
      </c>
      <c r="T65" s="1">
        <v>18</v>
      </c>
      <c r="U65" s="1">
        <v>9</v>
      </c>
      <c r="V65" s="1">
        <v>0</v>
      </c>
      <c r="W65" s="1">
        <v>8</v>
      </c>
      <c r="X65" s="1">
        <v>5</v>
      </c>
      <c r="Y65" s="1">
        <v>3</v>
      </c>
      <c r="Z65" s="1">
        <v>22</v>
      </c>
      <c r="AA65" s="1">
        <v>4</v>
      </c>
      <c r="AB65" s="1">
        <v>17</v>
      </c>
      <c r="AC65" s="1">
        <v>22</v>
      </c>
      <c r="AD65" s="1">
        <v>1</v>
      </c>
      <c r="AE65" s="1">
        <v>4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1</v>
      </c>
      <c r="AL65" s="1">
        <v>1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1</v>
      </c>
      <c r="BT65" s="1">
        <v>0</v>
      </c>
      <c r="BU65" s="1">
        <v>374</v>
      </c>
      <c r="BV65" s="1">
        <v>0</v>
      </c>
      <c r="BW65" s="19">
        <v>1</v>
      </c>
    </row>
    <row r="66" spans="4:75" x14ac:dyDescent="0.25">
      <c r="D66" s="72"/>
      <c r="E66" s="9" t="s">
        <v>190</v>
      </c>
      <c r="F66" s="10"/>
      <c r="G66" s="13">
        <v>312</v>
      </c>
      <c r="H66" s="11">
        <v>209</v>
      </c>
      <c r="I66" s="1">
        <v>140</v>
      </c>
      <c r="J66" s="1">
        <v>154</v>
      </c>
      <c r="K66" s="1">
        <v>77</v>
      </c>
      <c r="L66" s="1">
        <v>20</v>
      </c>
      <c r="M66" s="1">
        <v>142</v>
      </c>
      <c r="N66" s="1">
        <v>36</v>
      </c>
      <c r="O66" s="1">
        <v>26</v>
      </c>
      <c r="P66" s="1">
        <v>13</v>
      </c>
      <c r="Q66" s="1">
        <v>17</v>
      </c>
      <c r="R66" s="1">
        <v>58</v>
      </c>
      <c r="S66" s="1">
        <v>66</v>
      </c>
      <c r="T66" s="1">
        <v>106</v>
      </c>
      <c r="U66" s="1">
        <v>72</v>
      </c>
      <c r="V66" s="1">
        <v>6</v>
      </c>
      <c r="W66" s="1">
        <v>79</v>
      </c>
      <c r="X66" s="1">
        <v>123</v>
      </c>
      <c r="Y66" s="1">
        <v>13</v>
      </c>
      <c r="Z66" s="1">
        <v>120</v>
      </c>
      <c r="AA66" s="1">
        <v>188</v>
      </c>
      <c r="AB66" s="1">
        <v>78</v>
      </c>
      <c r="AC66" s="1">
        <v>187</v>
      </c>
      <c r="AD66" s="1">
        <v>11</v>
      </c>
      <c r="AE66" s="1">
        <v>4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4</v>
      </c>
      <c r="AL66" s="1">
        <v>2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1</v>
      </c>
      <c r="AT66" s="1">
        <v>0</v>
      </c>
      <c r="AU66" s="1">
        <v>4</v>
      </c>
      <c r="AV66" s="1">
        <v>0</v>
      </c>
      <c r="AW66" s="1">
        <v>0</v>
      </c>
      <c r="AX66" s="1">
        <v>3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1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2</v>
      </c>
      <c r="BT66" s="1">
        <v>1</v>
      </c>
      <c r="BU66" s="1">
        <v>1963</v>
      </c>
      <c r="BV66" s="1">
        <v>0</v>
      </c>
      <c r="BW66" s="19">
        <v>0</v>
      </c>
    </row>
    <row r="67" spans="4:75" x14ac:dyDescent="0.25">
      <c r="D67" s="73"/>
      <c r="E67" s="29" t="s">
        <v>139</v>
      </c>
      <c r="F67" s="35"/>
      <c r="G67" s="34">
        <v>8</v>
      </c>
      <c r="H67" s="30">
        <v>2</v>
      </c>
      <c r="I67" s="6">
        <v>2</v>
      </c>
      <c r="J67" s="6">
        <v>3</v>
      </c>
      <c r="K67" s="6">
        <v>1</v>
      </c>
      <c r="L67" s="6">
        <v>0</v>
      </c>
      <c r="M67" s="6">
        <v>2</v>
      </c>
      <c r="N67" s="6">
        <v>0</v>
      </c>
      <c r="O67" s="6">
        <v>2</v>
      </c>
      <c r="P67" s="6">
        <v>2</v>
      </c>
      <c r="Q67" s="6">
        <v>1</v>
      </c>
      <c r="R67" s="6">
        <v>4</v>
      </c>
      <c r="S67" s="6">
        <v>1</v>
      </c>
      <c r="T67" s="6">
        <v>3</v>
      </c>
      <c r="U67" s="6">
        <v>1</v>
      </c>
      <c r="V67" s="6">
        <v>0</v>
      </c>
      <c r="W67" s="6">
        <v>2</v>
      </c>
      <c r="X67" s="6">
        <v>1</v>
      </c>
      <c r="Y67" s="6">
        <v>1</v>
      </c>
      <c r="Z67" s="6">
        <v>2</v>
      </c>
      <c r="AA67" s="6">
        <v>3</v>
      </c>
      <c r="AB67" s="6">
        <v>2</v>
      </c>
      <c r="AC67" s="6">
        <v>4</v>
      </c>
      <c r="AD67" s="6">
        <v>2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1</v>
      </c>
      <c r="BT67" s="6">
        <v>0</v>
      </c>
      <c r="BU67" s="6">
        <v>42</v>
      </c>
      <c r="BV67" s="6">
        <v>0</v>
      </c>
      <c r="BW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&amp;CN(70)</oddFooter>
  </headerFooter>
  <rowBreaks count="1" manualBreakCount="1">
    <brk id="67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4:BY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77" width="8.59765625" style="23" customWidth="1"/>
    <col min="78" max="16384" width="8.8984375" style="23"/>
  </cols>
  <sheetData>
    <row r="4" spans="2:77" x14ac:dyDescent="0.25">
      <c r="B4" s="33" t="str">
        <f xml:space="preserve"> HYPERLINK("#'目次'!B77", "[71]")</f>
        <v>[71]</v>
      </c>
      <c r="C4" s="23" t="s">
        <v>627</v>
      </c>
    </row>
    <row r="7" spans="2:77" x14ac:dyDescent="0.25">
      <c r="C7" s="23" t="s">
        <v>10</v>
      </c>
    </row>
    <row r="8" spans="2:77" ht="75.599999999999994" x14ac:dyDescent="0.25">
      <c r="D8" s="74"/>
      <c r="E8" s="75"/>
      <c r="F8" s="75"/>
      <c r="G8" s="39" t="s">
        <v>11</v>
      </c>
      <c r="H8" s="26" t="s">
        <v>343</v>
      </c>
      <c r="I8" s="4" t="s">
        <v>608</v>
      </c>
      <c r="J8" s="4" t="s">
        <v>344</v>
      </c>
      <c r="K8" s="4" t="s">
        <v>346</v>
      </c>
      <c r="L8" s="4" t="s">
        <v>347</v>
      </c>
      <c r="M8" s="4" t="s">
        <v>609</v>
      </c>
      <c r="N8" s="4" t="s">
        <v>350</v>
      </c>
      <c r="O8" s="4" t="s">
        <v>351</v>
      </c>
      <c r="P8" s="4" t="s">
        <v>610</v>
      </c>
      <c r="Q8" s="4" t="s">
        <v>352</v>
      </c>
      <c r="R8" s="4" t="s">
        <v>611</v>
      </c>
      <c r="S8" s="4" t="s">
        <v>356</v>
      </c>
      <c r="T8" s="4" t="s">
        <v>47</v>
      </c>
      <c r="U8" s="4" t="s">
        <v>56</v>
      </c>
      <c r="V8" s="4" t="s">
        <v>58</v>
      </c>
      <c r="W8" s="4" t="s">
        <v>359</v>
      </c>
      <c r="X8" s="4" t="s">
        <v>360</v>
      </c>
      <c r="Y8" s="4" t="s">
        <v>77</v>
      </c>
      <c r="Z8" s="4" t="s">
        <v>361</v>
      </c>
      <c r="AA8" s="4" t="s">
        <v>357</v>
      </c>
      <c r="AB8" s="4" t="s">
        <v>362</v>
      </c>
      <c r="AC8" s="4" t="s">
        <v>358</v>
      </c>
      <c r="AD8" s="4" t="s">
        <v>363</v>
      </c>
      <c r="AE8" s="4" t="s">
        <v>612</v>
      </c>
      <c r="AF8" s="4" t="s">
        <v>79</v>
      </c>
      <c r="AG8" s="4" t="s">
        <v>345</v>
      </c>
      <c r="AH8" s="4" t="s">
        <v>364</v>
      </c>
      <c r="AI8" s="4" t="s">
        <v>613</v>
      </c>
      <c r="AJ8" s="4" t="s">
        <v>614</v>
      </c>
      <c r="AK8" s="4" t="s">
        <v>615</v>
      </c>
      <c r="AL8" s="4" t="s">
        <v>86</v>
      </c>
      <c r="AM8" s="4" t="s">
        <v>616</v>
      </c>
      <c r="AN8" s="4" t="s">
        <v>617</v>
      </c>
      <c r="AO8" s="4" t="s">
        <v>618</v>
      </c>
      <c r="AP8" s="4" t="s">
        <v>24</v>
      </c>
      <c r="AQ8" s="4" t="s">
        <v>365</v>
      </c>
      <c r="AR8" s="4" t="s">
        <v>29</v>
      </c>
      <c r="AS8" s="4" t="s">
        <v>366</v>
      </c>
      <c r="AT8" s="4" t="s">
        <v>31</v>
      </c>
      <c r="AU8" s="4" t="s">
        <v>32</v>
      </c>
      <c r="AV8" s="4" t="s">
        <v>367</v>
      </c>
      <c r="AW8" s="4" t="s">
        <v>368</v>
      </c>
      <c r="AX8" s="4" t="s">
        <v>35</v>
      </c>
      <c r="AY8" s="4" t="s">
        <v>619</v>
      </c>
      <c r="AZ8" s="4" t="s">
        <v>36</v>
      </c>
      <c r="BA8" s="4" t="s">
        <v>620</v>
      </c>
      <c r="BB8" s="4" t="s">
        <v>38</v>
      </c>
      <c r="BC8" s="4" t="s">
        <v>39</v>
      </c>
      <c r="BD8" s="4" t="s">
        <v>621</v>
      </c>
      <c r="BE8" s="4" t="s">
        <v>43</v>
      </c>
      <c r="BF8" s="4" t="s">
        <v>622</v>
      </c>
      <c r="BG8" s="4" t="s">
        <v>370</v>
      </c>
      <c r="BH8" s="4" t="s">
        <v>106</v>
      </c>
      <c r="BI8" s="4" t="s">
        <v>49</v>
      </c>
      <c r="BJ8" s="4" t="s">
        <v>116</v>
      </c>
      <c r="BK8" s="4" t="s">
        <v>61</v>
      </c>
      <c r="BL8" s="4" t="s">
        <v>375</v>
      </c>
      <c r="BM8" s="4" t="s">
        <v>64</v>
      </c>
      <c r="BN8" s="4" t="s">
        <v>66</v>
      </c>
      <c r="BO8" s="4" t="s">
        <v>623</v>
      </c>
      <c r="BP8" s="4" t="s">
        <v>376</v>
      </c>
      <c r="BQ8" s="4" t="s">
        <v>67</v>
      </c>
      <c r="BR8" s="4" t="s">
        <v>132</v>
      </c>
      <c r="BS8" s="4" t="s">
        <v>74</v>
      </c>
      <c r="BT8" s="4" t="s">
        <v>139</v>
      </c>
      <c r="BU8" s="4" t="s">
        <v>140</v>
      </c>
      <c r="BV8" s="4" t="s">
        <v>142</v>
      </c>
      <c r="BW8" s="4" t="s">
        <v>628</v>
      </c>
      <c r="BX8" s="4" t="s">
        <v>629</v>
      </c>
      <c r="BY8" s="37" t="s">
        <v>630</v>
      </c>
    </row>
    <row r="9" spans="2:7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38"/>
    </row>
    <row r="10" spans="2:77" x14ac:dyDescent="0.25">
      <c r="D10" s="27"/>
      <c r="E10" s="28" t="s">
        <v>11</v>
      </c>
      <c r="F10" s="36"/>
      <c r="G10" s="31">
        <v>3000</v>
      </c>
      <c r="H10" s="3">
        <v>1379</v>
      </c>
      <c r="I10" s="3">
        <v>721</v>
      </c>
      <c r="J10" s="3">
        <v>1018</v>
      </c>
      <c r="K10" s="3">
        <v>506</v>
      </c>
      <c r="L10" s="3">
        <v>164</v>
      </c>
      <c r="M10" s="3">
        <v>1104</v>
      </c>
      <c r="N10" s="3">
        <v>277</v>
      </c>
      <c r="O10" s="3">
        <v>215</v>
      </c>
      <c r="P10" s="3">
        <v>78</v>
      </c>
      <c r="Q10" s="3">
        <v>106</v>
      </c>
      <c r="R10" s="3">
        <v>445</v>
      </c>
      <c r="S10" s="3">
        <v>353</v>
      </c>
      <c r="T10" s="3">
        <v>657</v>
      </c>
      <c r="U10" s="3">
        <v>383</v>
      </c>
      <c r="V10" s="3">
        <v>30</v>
      </c>
      <c r="W10" s="3">
        <v>442</v>
      </c>
      <c r="X10" s="3">
        <v>599</v>
      </c>
      <c r="Y10" s="3">
        <v>65</v>
      </c>
      <c r="Z10" s="3">
        <v>907</v>
      </c>
      <c r="AA10" s="3">
        <v>780</v>
      </c>
      <c r="AB10" s="3">
        <v>566</v>
      </c>
      <c r="AC10" s="3">
        <v>1044</v>
      </c>
      <c r="AD10" s="3">
        <v>90</v>
      </c>
      <c r="AE10" s="3">
        <v>33</v>
      </c>
      <c r="AF10" s="3">
        <v>0</v>
      </c>
      <c r="AG10" s="3">
        <v>1</v>
      </c>
      <c r="AH10" s="3">
        <v>3</v>
      </c>
      <c r="AI10" s="3">
        <v>1</v>
      </c>
      <c r="AJ10" s="3">
        <v>1</v>
      </c>
      <c r="AK10" s="3">
        <v>36</v>
      </c>
      <c r="AL10" s="3">
        <v>18</v>
      </c>
      <c r="AM10" s="3">
        <v>1</v>
      </c>
      <c r="AN10" s="3">
        <v>1</v>
      </c>
      <c r="AO10" s="3">
        <v>2</v>
      </c>
      <c r="AP10" s="3">
        <v>1</v>
      </c>
      <c r="AQ10" s="3">
        <v>1</v>
      </c>
      <c r="AR10" s="3">
        <v>1</v>
      </c>
      <c r="AS10" s="3">
        <v>3</v>
      </c>
      <c r="AT10" s="3">
        <v>1</v>
      </c>
      <c r="AU10" s="3">
        <v>5</v>
      </c>
      <c r="AV10" s="3">
        <v>1</v>
      </c>
      <c r="AW10" s="3">
        <v>2</v>
      </c>
      <c r="AX10" s="3">
        <v>12</v>
      </c>
      <c r="AY10" s="3">
        <v>0</v>
      </c>
      <c r="AZ10" s="3">
        <v>3</v>
      </c>
      <c r="BA10" s="3">
        <v>2</v>
      </c>
      <c r="BB10" s="3">
        <v>4</v>
      </c>
      <c r="BC10" s="3">
        <v>9</v>
      </c>
      <c r="BD10" s="3">
        <v>1</v>
      </c>
      <c r="BE10" s="3">
        <v>4</v>
      </c>
      <c r="BF10" s="3">
        <v>0</v>
      </c>
      <c r="BG10" s="3">
        <v>6</v>
      </c>
      <c r="BH10" s="3">
        <v>1</v>
      </c>
      <c r="BI10" s="3">
        <v>2</v>
      </c>
      <c r="BJ10" s="3">
        <v>0</v>
      </c>
      <c r="BK10" s="3">
        <v>0</v>
      </c>
      <c r="BL10" s="3">
        <v>1</v>
      </c>
      <c r="BM10" s="3">
        <v>1</v>
      </c>
      <c r="BN10" s="3">
        <v>1</v>
      </c>
      <c r="BO10" s="3">
        <v>1</v>
      </c>
      <c r="BP10" s="3">
        <v>2</v>
      </c>
      <c r="BQ10" s="3">
        <v>2</v>
      </c>
      <c r="BR10" s="3">
        <v>1</v>
      </c>
      <c r="BS10" s="3">
        <v>12</v>
      </c>
      <c r="BT10" s="3">
        <v>3</v>
      </c>
      <c r="BU10" s="3">
        <v>12109</v>
      </c>
      <c r="BV10" s="3">
        <v>1</v>
      </c>
      <c r="BW10" s="3">
        <v>610</v>
      </c>
      <c r="BX10" s="3">
        <v>21</v>
      </c>
      <c r="BY10" s="45">
        <v>2368</v>
      </c>
    </row>
    <row r="11" spans="2:77" x14ac:dyDescent="0.25">
      <c r="D11" s="71" t="s">
        <v>143</v>
      </c>
      <c r="E11" s="12" t="s">
        <v>144</v>
      </c>
      <c r="F11" s="7"/>
      <c r="G11" s="14">
        <v>120</v>
      </c>
      <c r="H11" s="8">
        <v>77</v>
      </c>
      <c r="I11" s="2">
        <v>29</v>
      </c>
      <c r="J11" s="2">
        <v>49</v>
      </c>
      <c r="K11" s="2">
        <v>20</v>
      </c>
      <c r="L11" s="2">
        <v>3</v>
      </c>
      <c r="M11" s="2">
        <v>33</v>
      </c>
      <c r="N11" s="2">
        <v>11</v>
      </c>
      <c r="O11" s="2">
        <v>7</v>
      </c>
      <c r="P11" s="2">
        <v>4</v>
      </c>
      <c r="Q11" s="2">
        <v>3</v>
      </c>
      <c r="R11" s="2">
        <v>20</v>
      </c>
      <c r="S11" s="2">
        <v>10</v>
      </c>
      <c r="T11" s="2">
        <v>26</v>
      </c>
      <c r="U11" s="2">
        <v>15</v>
      </c>
      <c r="V11" s="2">
        <v>2</v>
      </c>
      <c r="W11" s="2">
        <v>18</v>
      </c>
      <c r="X11" s="2">
        <v>22</v>
      </c>
      <c r="Y11" s="2">
        <v>6</v>
      </c>
      <c r="Z11" s="2">
        <v>41</v>
      </c>
      <c r="AA11" s="2">
        <v>37</v>
      </c>
      <c r="AB11" s="2">
        <v>24</v>
      </c>
      <c r="AC11" s="2">
        <v>39</v>
      </c>
      <c r="AD11" s="2">
        <v>3</v>
      </c>
      <c r="AE11" s="2">
        <v>0</v>
      </c>
      <c r="AF11" s="2">
        <v>0</v>
      </c>
      <c r="AG11" s="2">
        <v>0</v>
      </c>
      <c r="AH11" s="2">
        <v>1</v>
      </c>
      <c r="AI11" s="2">
        <v>0</v>
      </c>
      <c r="AJ11" s="2">
        <v>0</v>
      </c>
      <c r="AK11" s="2">
        <v>1</v>
      </c>
      <c r="AL11" s="2">
        <v>2</v>
      </c>
      <c r="AM11" s="2">
        <v>0</v>
      </c>
      <c r="AN11" s="2">
        <v>0</v>
      </c>
      <c r="AO11" s="2">
        <v>1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1</v>
      </c>
      <c r="AX11" s="2">
        <v>1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1</v>
      </c>
      <c r="BU11" s="2">
        <v>507</v>
      </c>
      <c r="BV11" s="2">
        <v>0</v>
      </c>
      <c r="BW11" s="2">
        <v>21</v>
      </c>
      <c r="BX11" s="2">
        <v>0</v>
      </c>
      <c r="BY11" s="20">
        <v>99</v>
      </c>
    </row>
    <row r="12" spans="2:77" x14ac:dyDescent="0.25">
      <c r="D12" s="72"/>
      <c r="E12" s="9" t="s">
        <v>145</v>
      </c>
      <c r="F12" s="10"/>
      <c r="G12" s="13">
        <v>220</v>
      </c>
      <c r="H12" s="11">
        <v>98</v>
      </c>
      <c r="I12" s="1">
        <v>43</v>
      </c>
      <c r="J12" s="1">
        <v>82</v>
      </c>
      <c r="K12" s="1">
        <v>39</v>
      </c>
      <c r="L12" s="1">
        <v>17</v>
      </c>
      <c r="M12" s="1">
        <v>76</v>
      </c>
      <c r="N12" s="1">
        <v>29</v>
      </c>
      <c r="O12" s="1">
        <v>22</v>
      </c>
      <c r="P12" s="1">
        <v>7</v>
      </c>
      <c r="Q12" s="1">
        <v>9</v>
      </c>
      <c r="R12" s="1">
        <v>34</v>
      </c>
      <c r="S12" s="1">
        <v>28</v>
      </c>
      <c r="T12" s="1">
        <v>47</v>
      </c>
      <c r="U12" s="1">
        <v>27</v>
      </c>
      <c r="V12" s="1">
        <v>4</v>
      </c>
      <c r="W12" s="1">
        <v>32</v>
      </c>
      <c r="X12" s="1">
        <v>36</v>
      </c>
      <c r="Y12" s="1">
        <v>5</v>
      </c>
      <c r="Z12" s="1">
        <v>65</v>
      </c>
      <c r="AA12" s="1">
        <v>68</v>
      </c>
      <c r="AB12" s="1">
        <v>45</v>
      </c>
      <c r="AC12" s="1">
        <v>77</v>
      </c>
      <c r="AD12" s="1">
        <v>4</v>
      </c>
      <c r="AE12" s="1">
        <v>4</v>
      </c>
      <c r="AF12" s="1">
        <v>0</v>
      </c>
      <c r="AG12" s="1">
        <v>0</v>
      </c>
      <c r="AH12" s="1">
        <v>0</v>
      </c>
      <c r="AI12" s="1">
        <v>1</v>
      </c>
      <c r="AJ12" s="1">
        <v>0</v>
      </c>
      <c r="AK12" s="1">
        <v>1</v>
      </c>
      <c r="AL12" s="1">
        <v>0</v>
      </c>
      <c r="AM12" s="1">
        <v>1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0</v>
      </c>
      <c r="AX12" s="1">
        <v>2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1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1</v>
      </c>
      <c r="BT12" s="1">
        <v>0</v>
      </c>
      <c r="BU12" s="1">
        <v>906</v>
      </c>
      <c r="BV12" s="1">
        <v>0</v>
      </c>
      <c r="BW12" s="1">
        <v>47</v>
      </c>
      <c r="BX12" s="1">
        <v>0</v>
      </c>
      <c r="BY12" s="19">
        <v>173</v>
      </c>
    </row>
    <row r="13" spans="2:77" x14ac:dyDescent="0.25">
      <c r="D13" s="72"/>
      <c r="E13" s="9" t="s">
        <v>146</v>
      </c>
      <c r="F13" s="10"/>
      <c r="G13" s="13">
        <v>1050</v>
      </c>
      <c r="H13" s="11">
        <v>446</v>
      </c>
      <c r="I13" s="1">
        <v>271</v>
      </c>
      <c r="J13" s="1">
        <v>325</v>
      </c>
      <c r="K13" s="1">
        <v>172</v>
      </c>
      <c r="L13" s="1">
        <v>66</v>
      </c>
      <c r="M13" s="1">
        <v>419</v>
      </c>
      <c r="N13" s="1">
        <v>90</v>
      </c>
      <c r="O13" s="1">
        <v>86</v>
      </c>
      <c r="P13" s="1">
        <v>28</v>
      </c>
      <c r="Q13" s="1">
        <v>31</v>
      </c>
      <c r="R13" s="1">
        <v>135</v>
      </c>
      <c r="S13" s="1">
        <v>127</v>
      </c>
      <c r="T13" s="1">
        <v>250</v>
      </c>
      <c r="U13" s="1">
        <v>141</v>
      </c>
      <c r="V13" s="1">
        <v>8</v>
      </c>
      <c r="W13" s="1">
        <v>166</v>
      </c>
      <c r="X13" s="1">
        <v>222</v>
      </c>
      <c r="Y13" s="1">
        <v>21</v>
      </c>
      <c r="Z13" s="1">
        <v>304</v>
      </c>
      <c r="AA13" s="1">
        <v>259</v>
      </c>
      <c r="AB13" s="1">
        <v>192</v>
      </c>
      <c r="AC13" s="1">
        <v>389</v>
      </c>
      <c r="AD13" s="1">
        <v>27</v>
      </c>
      <c r="AE13" s="1">
        <v>12</v>
      </c>
      <c r="AF13" s="1">
        <v>0</v>
      </c>
      <c r="AG13" s="1">
        <v>1</v>
      </c>
      <c r="AH13" s="1">
        <v>1</v>
      </c>
      <c r="AI13" s="1">
        <v>0</v>
      </c>
      <c r="AJ13" s="1">
        <v>1</v>
      </c>
      <c r="AK13" s="1">
        <v>12</v>
      </c>
      <c r="AL13" s="1">
        <v>7</v>
      </c>
      <c r="AM13" s="1">
        <v>0</v>
      </c>
      <c r="AN13" s="1">
        <v>1</v>
      </c>
      <c r="AO13" s="1">
        <v>0</v>
      </c>
      <c r="AP13" s="1">
        <v>1</v>
      </c>
      <c r="AQ13" s="1">
        <v>1</v>
      </c>
      <c r="AR13" s="1">
        <v>1</v>
      </c>
      <c r="AS13" s="1">
        <v>2</v>
      </c>
      <c r="AT13" s="1">
        <v>0</v>
      </c>
      <c r="AU13" s="1">
        <v>0</v>
      </c>
      <c r="AV13" s="1">
        <v>0</v>
      </c>
      <c r="AW13" s="1">
        <v>1</v>
      </c>
      <c r="AX13" s="1">
        <v>5</v>
      </c>
      <c r="AY13" s="1">
        <v>0</v>
      </c>
      <c r="AZ13" s="1">
        <v>1</v>
      </c>
      <c r="BA13" s="1">
        <v>0</v>
      </c>
      <c r="BB13" s="1">
        <v>1</v>
      </c>
      <c r="BC13" s="1">
        <v>2</v>
      </c>
      <c r="BD13" s="1">
        <v>1</v>
      </c>
      <c r="BE13" s="1">
        <v>2</v>
      </c>
      <c r="BF13" s="1">
        <v>0</v>
      </c>
      <c r="BG13" s="1">
        <v>5</v>
      </c>
      <c r="BH13" s="1">
        <v>1</v>
      </c>
      <c r="BI13" s="1">
        <v>1</v>
      </c>
      <c r="BJ13" s="1">
        <v>0</v>
      </c>
      <c r="BK13" s="1">
        <v>0</v>
      </c>
      <c r="BL13" s="1">
        <v>1</v>
      </c>
      <c r="BM13" s="1">
        <v>0</v>
      </c>
      <c r="BN13" s="1">
        <v>1</v>
      </c>
      <c r="BO13" s="1">
        <v>0</v>
      </c>
      <c r="BP13" s="1">
        <v>1</v>
      </c>
      <c r="BQ13" s="1">
        <v>1</v>
      </c>
      <c r="BR13" s="1">
        <v>1</v>
      </c>
      <c r="BS13" s="1">
        <v>5</v>
      </c>
      <c r="BT13" s="1">
        <v>1</v>
      </c>
      <c r="BU13" s="1">
        <v>4246</v>
      </c>
      <c r="BV13" s="1">
        <v>1</v>
      </c>
      <c r="BW13" s="1">
        <v>220</v>
      </c>
      <c r="BX13" s="1">
        <v>8</v>
      </c>
      <c r="BY13" s="19">
        <v>821</v>
      </c>
    </row>
    <row r="14" spans="2:77" x14ac:dyDescent="0.25">
      <c r="D14" s="72"/>
      <c r="E14" s="9" t="s">
        <v>147</v>
      </c>
      <c r="F14" s="10"/>
      <c r="G14" s="13">
        <v>540</v>
      </c>
      <c r="H14" s="11">
        <v>223</v>
      </c>
      <c r="I14" s="1">
        <v>138</v>
      </c>
      <c r="J14" s="1">
        <v>167</v>
      </c>
      <c r="K14" s="1">
        <v>100</v>
      </c>
      <c r="L14" s="1">
        <v>24</v>
      </c>
      <c r="M14" s="1">
        <v>189</v>
      </c>
      <c r="N14" s="1">
        <v>44</v>
      </c>
      <c r="O14" s="1">
        <v>34</v>
      </c>
      <c r="P14" s="1">
        <v>14</v>
      </c>
      <c r="Q14" s="1">
        <v>18</v>
      </c>
      <c r="R14" s="1">
        <v>76</v>
      </c>
      <c r="S14" s="1">
        <v>49</v>
      </c>
      <c r="T14" s="1">
        <v>110</v>
      </c>
      <c r="U14" s="1">
        <v>64</v>
      </c>
      <c r="V14" s="1">
        <v>5</v>
      </c>
      <c r="W14" s="1">
        <v>74</v>
      </c>
      <c r="X14" s="1">
        <v>121</v>
      </c>
      <c r="Y14" s="1">
        <v>9</v>
      </c>
      <c r="Z14" s="1">
        <v>164</v>
      </c>
      <c r="AA14" s="1">
        <v>142</v>
      </c>
      <c r="AB14" s="1">
        <v>84</v>
      </c>
      <c r="AC14" s="1">
        <v>171</v>
      </c>
      <c r="AD14" s="1">
        <v>17</v>
      </c>
      <c r="AE14" s="1">
        <v>5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12</v>
      </c>
      <c r="AL14" s="1">
        <v>2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2</v>
      </c>
      <c r="AV14" s="1">
        <v>0</v>
      </c>
      <c r="AW14" s="1">
        <v>0</v>
      </c>
      <c r="AX14" s="1">
        <v>2</v>
      </c>
      <c r="AY14" s="1">
        <v>0</v>
      </c>
      <c r="AZ14" s="1">
        <v>2</v>
      </c>
      <c r="BA14" s="1">
        <v>0</v>
      </c>
      <c r="BB14" s="1">
        <v>2</v>
      </c>
      <c r="BC14" s="1">
        <v>3</v>
      </c>
      <c r="BD14" s="1">
        <v>0</v>
      </c>
      <c r="BE14" s="1">
        <v>1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1</v>
      </c>
      <c r="BQ14" s="1">
        <v>0</v>
      </c>
      <c r="BR14" s="1">
        <v>0</v>
      </c>
      <c r="BS14" s="1">
        <v>3</v>
      </c>
      <c r="BT14" s="1">
        <v>0</v>
      </c>
      <c r="BU14" s="1">
        <v>2072</v>
      </c>
      <c r="BV14" s="1">
        <v>0</v>
      </c>
      <c r="BW14" s="1">
        <v>113</v>
      </c>
      <c r="BX14" s="1">
        <v>5</v>
      </c>
      <c r="BY14" s="19">
        <v>422</v>
      </c>
    </row>
    <row r="15" spans="2:77" x14ac:dyDescent="0.25">
      <c r="D15" s="72"/>
      <c r="E15" s="9" t="s">
        <v>148</v>
      </c>
      <c r="F15" s="10"/>
      <c r="G15" s="13">
        <v>480</v>
      </c>
      <c r="H15" s="11">
        <v>250</v>
      </c>
      <c r="I15" s="1">
        <v>114</v>
      </c>
      <c r="J15" s="1">
        <v>193</v>
      </c>
      <c r="K15" s="1">
        <v>74</v>
      </c>
      <c r="L15" s="1">
        <v>19</v>
      </c>
      <c r="M15" s="1">
        <v>171</v>
      </c>
      <c r="N15" s="1">
        <v>47</v>
      </c>
      <c r="O15" s="1">
        <v>21</v>
      </c>
      <c r="P15" s="1">
        <v>10</v>
      </c>
      <c r="Q15" s="1">
        <v>18</v>
      </c>
      <c r="R15" s="1">
        <v>69</v>
      </c>
      <c r="S15" s="1">
        <v>68</v>
      </c>
      <c r="T15" s="1">
        <v>98</v>
      </c>
      <c r="U15" s="1">
        <v>64</v>
      </c>
      <c r="V15" s="1">
        <v>4</v>
      </c>
      <c r="W15" s="1">
        <v>74</v>
      </c>
      <c r="X15" s="1">
        <v>83</v>
      </c>
      <c r="Y15" s="1">
        <v>8</v>
      </c>
      <c r="Z15" s="1">
        <v>163</v>
      </c>
      <c r="AA15" s="1">
        <v>125</v>
      </c>
      <c r="AB15" s="1">
        <v>101</v>
      </c>
      <c r="AC15" s="1">
        <v>162</v>
      </c>
      <c r="AD15" s="1">
        <v>18</v>
      </c>
      <c r="AE15" s="1">
        <v>8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5</v>
      </c>
      <c r="AL15" s="1">
        <v>6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1</v>
      </c>
      <c r="AU15" s="1">
        <v>2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1</v>
      </c>
      <c r="BB15" s="1">
        <v>0</v>
      </c>
      <c r="BC15" s="1">
        <v>2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2</v>
      </c>
      <c r="BT15" s="1">
        <v>0</v>
      </c>
      <c r="BU15" s="1">
        <v>1983</v>
      </c>
      <c r="BV15" s="1">
        <v>0</v>
      </c>
      <c r="BW15" s="1">
        <v>99</v>
      </c>
      <c r="BX15" s="1">
        <v>1</v>
      </c>
      <c r="BY15" s="19">
        <v>380</v>
      </c>
    </row>
    <row r="16" spans="2:77" x14ac:dyDescent="0.25">
      <c r="D16" s="72"/>
      <c r="E16" s="9" t="s">
        <v>149</v>
      </c>
      <c r="F16" s="10"/>
      <c r="G16" s="13">
        <v>180</v>
      </c>
      <c r="H16" s="11">
        <v>97</v>
      </c>
      <c r="I16" s="1">
        <v>40</v>
      </c>
      <c r="J16" s="1">
        <v>63</v>
      </c>
      <c r="K16" s="1">
        <v>37</v>
      </c>
      <c r="L16" s="1">
        <v>10</v>
      </c>
      <c r="M16" s="1">
        <v>65</v>
      </c>
      <c r="N16" s="1">
        <v>17</v>
      </c>
      <c r="O16" s="1">
        <v>10</v>
      </c>
      <c r="P16" s="1">
        <v>2</v>
      </c>
      <c r="Q16" s="1">
        <v>8</v>
      </c>
      <c r="R16" s="1">
        <v>35</v>
      </c>
      <c r="S16" s="1">
        <v>23</v>
      </c>
      <c r="T16" s="1">
        <v>49</v>
      </c>
      <c r="U16" s="1">
        <v>26</v>
      </c>
      <c r="V16" s="1">
        <v>1</v>
      </c>
      <c r="W16" s="1">
        <v>32</v>
      </c>
      <c r="X16" s="1">
        <v>36</v>
      </c>
      <c r="Y16" s="1">
        <v>4</v>
      </c>
      <c r="Z16" s="1">
        <v>58</v>
      </c>
      <c r="AA16" s="1">
        <v>42</v>
      </c>
      <c r="AB16" s="1">
        <v>37</v>
      </c>
      <c r="AC16" s="1">
        <v>75</v>
      </c>
      <c r="AD16" s="1">
        <v>10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2</v>
      </c>
      <c r="AL16" s="1">
        <v>0</v>
      </c>
      <c r="AM16" s="1">
        <v>0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1</v>
      </c>
      <c r="AY16" s="1">
        <v>0</v>
      </c>
      <c r="AZ16" s="1">
        <v>0</v>
      </c>
      <c r="BA16" s="1">
        <v>1</v>
      </c>
      <c r="BB16" s="1">
        <v>1</v>
      </c>
      <c r="BC16" s="1">
        <v>1</v>
      </c>
      <c r="BD16" s="1">
        <v>0</v>
      </c>
      <c r="BE16" s="1">
        <v>0</v>
      </c>
      <c r="BF16" s="1">
        <v>0</v>
      </c>
      <c r="BG16" s="1">
        <v>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1</v>
      </c>
      <c r="BR16" s="1">
        <v>0</v>
      </c>
      <c r="BS16" s="1">
        <v>0</v>
      </c>
      <c r="BT16" s="1">
        <v>0</v>
      </c>
      <c r="BU16" s="1">
        <v>787</v>
      </c>
      <c r="BV16" s="1">
        <v>0</v>
      </c>
      <c r="BW16" s="1">
        <v>35</v>
      </c>
      <c r="BX16" s="1">
        <v>3</v>
      </c>
      <c r="BY16" s="19">
        <v>142</v>
      </c>
    </row>
    <row r="17" spans="4:77" x14ac:dyDescent="0.25">
      <c r="D17" s="72"/>
      <c r="E17" s="9" t="s">
        <v>150</v>
      </c>
      <c r="F17" s="10"/>
      <c r="G17" s="13">
        <v>90</v>
      </c>
      <c r="H17" s="11">
        <v>33</v>
      </c>
      <c r="I17" s="1">
        <v>19</v>
      </c>
      <c r="J17" s="1">
        <v>29</v>
      </c>
      <c r="K17" s="1">
        <v>16</v>
      </c>
      <c r="L17" s="1">
        <v>8</v>
      </c>
      <c r="M17" s="1">
        <v>32</v>
      </c>
      <c r="N17" s="1">
        <v>6</v>
      </c>
      <c r="O17" s="1">
        <v>8</v>
      </c>
      <c r="P17" s="1">
        <v>3</v>
      </c>
      <c r="Q17" s="1">
        <v>4</v>
      </c>
      <c r="R17" s="1">
        <v>14</v>
      </c>
      <c r="S17" s="1">
        <v>11</v>
      </c>
      <c r="T17" s="1">
        <v>15</v>
      </c>
      <c r="U17" s="1">
        <v>8</v>
      </c>
      <c r="V17" s="1">
        <v>0</v>
      </c>
      <c r="W17" s="1">
        <v>2</v>
      </c>
      <c r="X17" s="1">
        <v>14</v>
      </c>
      <c r="Y17" s="1">
        <v>2</v>
      </c>
      <c r="Z17" s="1">
        <v>19</v>
      </c>
      <c r="AA17" s="1">
        <v>19</v>
      </c>
      <c r="AB17" s="1">
        <v>19</v>
      </c>
      <c r="AC17" s="1">
        <v>27</v>
      </c>
      <c r="AD17" s="1">
        <v>2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311</v>
      </c>
      <c r="BV17" s="1">
        <v>0</v>
      </c>
      <c r="BW17" s="1">
        <v>24</v>
      </c>
      <c r="BX17" s="1">
        <v>1</v>
      </c>
      <c r="BY17" s="19">
        <v>65</v>
      </c>
    </row>
    <row r="18" spans="4:77" x14ac:dyDescent="0.25">
      <c r="D18" s="72"/>
      <c r="E18" s="9" t="s">
        <v>151</v>
      </c>
      <c r="F18" s="10"/>
      <c r="G18" s="13">
        <v>320</v>
      </c>
      <c r="H18" s="11">
        <v>155</v>
      </c>
      <c r="I18" s="1">
        <v>67</v>
      </c>
      <c r="J18" s="1">
        <v>110</v>
      </c>
      <c r="K18" s="1">
        <v>48</v>
      </c>
      <c r="L18" s="1">
        <v>17</v>
      </c>
      <c r="M18" s="1">
        <v>119</v>
      </c>
      <c r="N18" s="1">
        <v>33</v>
      </c>
      <c r="O18" s="1">
        <v>27</v>
      </c>
      <c r="P18" s="1">
        <v>10</v>
      </c>
      <c r="Q18" s="1">
        <v>15</v>
      </c>
      <c r="R18" s="1">
        <v>62</v>
      </c>
      <c r="S18" s="1">
        <v>37</v>
      </c>
      <c r="T18" s="1">
        <v>62</v>
      </c>
      <c r="U18" s="1">
        <v>38</v>
      </c>
      <c r="V18" s="1">
        <v>6</v>
      </c>
      <c r="W18" s="1">
        <v>44</v>
      </c>
      <c r="X18" s="1">
        <v>65</v>
      </c>
      <c r="Y18" s="1">
        <v>10</v>
      </c>
      <c r="Z18" s="1">
        <v>93</v>
      </c>
      <c r="AA18" s="1">
        <v>88</v>
      </c>
      <c r="AB18" s="1">
        <v>64</v>
      </c>
      <c r="AC18" s="1">
        <v>104</v>
      </c>
      <c r="AD18" s="1">
        <v>9</v>
      </c>
      <c r="AE18" s="1">
        <v>3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3</v>
      </c>
      <c r="AL18" s="1">
        <v>1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1</v>
      </c>
      <c r="AV18" s="1">
        <v>0</v>
      </c>
      <c r="AW18" s="1">
        <v>0</v>
      </c>
      <c r="AX18" s="1">
        <v>1</v>
      </c>
      <c r="AY18" s="1">
        <v>0</v>
      </c>
      <c r="AZ18" s="1">
        <v>0</v>
      </c>
      <c r="BA18" s="1">
        <v>0</v>
      </c>
      <c r="BB18" s="1">
        <v>0</v>
      </c>
      <c r="BC18" s="1">
        <v>1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1</v>
      </c>
      <c r="BJ18" s="1">
        <v>0</v>
      </c>
      <c r="BK18" s="1">
        <v>0</v>
      </c>
      <c r="BL18" s="1">
        <v>0</v>
      </c>
      <c r="BM18" s="1">
        <v>1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1</v>
      </c>
      <c r="BT18" s="1">
        <v>1</v>
      </c>
      <c r="BU18" s="1">
        <v>1297</v>
      </c>
      <c r="BV18" s="1">
        <v>0</v>
      </c>
      <c r="BW18" s="1">
        <v>51</v>
      </c>
      <c r="BX18" s="1">
        <v>3</v>
      </c>
      <c r="BY18" s="19">
        <v>266</v>
      </c>
    </row>
    <row r="19" spans="4:77" x14ac:dyDescent="0.25">
      <c r="D19" s="71" t="s">
        <v>152</v>
      </c>
      <c r="E19" s="12" t="s">
        <v>153</v>
      </c>
      <c r="F19" s="7"/>
      <c r="G19" s="14">
        <v>900</v>
      </c>
      <c r="H19" s="8">
        <v>423</v>
      </c>
      <c r="I19" s="2">
        <v>222</v>
      </c>
      <c r="J19" s="2">
        <v>259</v>
      </c>
      <c r="K19" s="2">
        <v>154</v>
      </c>
      <c r="L19" s="2">
        <v>49</v>
      </c>
      <c r="M19" s="2">
        <v>346</v>
      </c>
      <c r="N19" s="2">
        <v>89</v>
      </c>
      <c r="O19" s="2">
        <v>58</v>
      </c>
      <c r="P19" s="2">
        <v>21</v>
      </c>
      <c r="Q19" s="2">
        <v>27</v>
      </c>
      <c r="R19" s="2">
        <v>123</v>
      </c>
      <c r="S19" s="2">
        <v>103</v>
      </c>
      <c r="T19" s="2">
        <v>197</v>
      </c>
      <c r="U19" s="2">
        <v>115</v>
      </c>
      <c r="V19" s="2">
        <v>13</v>
      </c>
      <c r="W19" s="2">
        <v>139</v>
      </c>
      <c r="X19" s="2">
        <v>166</v>
      </c>
      <c r="Y19" s="2">
        <v>21</v>
      </c>
      <c r="Z19" s="2">
        <v>257</v>
      </c>
      <c r="AA19" s="2">
        <v>193</v>
      </c>
      <c r="AB19" s="2">
        <v>175</v>
      </c>
      <c r="AC19" s="2">
        <v>302</v>
      </c>
      <c r="AD19" s="2">
        <v>21</v>
      </c>
      <c r="AE19" s="2">
        <v>8</v>
      </c>
      <c r="AF19" s="2">
        <v>0</v>
      </c>
      <c r="AG19" s="2">
        <v>0</v>
      </c>
      <c r="AH19" s="2">
        <v>1</v>
      </c>
      <c r="AI19" s="2">
        <v>0</v>
      </c>
      <c r="AJ19" s="2">
        <v>1</v>
      </c>
      <c r="AK19" s="2">
        <v>15</v>
      </c>
      <c r="AL19" s="2">
        <v>7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1</v>
      </c>
      <c r="AS19" s="2">
        <v>2</v>
      </c>
      <c r="AT19" s="2">
        <v>0</v>
      </c>
      <c r="AU19" s="2">
        <v>1</v>
      </c>
      <c r="AV19" s="2">
        <v>0</v>
      </c>
      <c r="AW19" s="2">
        <v>2</v>
      </c>
      <c r="AX19" s="2">
        <v>8</v>
      </c>
      <c r="AY19" s="2">
        <v>0</v>
      </c>
      <c r="AZ19" s="2">
        <v>2</v>
      </c>
      <c r="BA19" s="2">
        <v>1</v>
      </c>
      <c r="BB19" s="2">
        <v>2</v>
      </c>
      <c r="BC19" s="2">
        <v>2</v>
      </c>
      <c r="BD19" s="2">
        <v>0</v>
      </c>
      <c r="BE19" s="2">
        <v>1</v>
      </c>
      <c r="BF19" s="2">
        <v>0</v>
      </c>
      <c r="BG19" s="2">
        <v>3</v>
      </c>
      <c r="BH19" s="2">
        <v>1</v>
      </c>
      <c r="BI19" s="2">
        <v>1</v>
      </c>
      <c r="BJ19" s="2">
        <v>0</v>
      </c>
      <c r="BK19" s="2">
        <v>0</v>
      </c>
      <c r="BL19" s="2">
        <v>1</v>
      </c>
      <c r="BM19" s="2">
        <v>0</v>
      </c>
      <c r="BN19" s="2">
        <v>1</v>
      </c>
      <c r="BO19" s="2">
        <v>0</v>
      </c>
      <c r="BP19" s="2">
        <v>1</v>
      </c>
      <c r="BQ19" s="2">
        <v>2</v>
      </c>
      <c r="BR19" s="2">
        <v>0</v>
      </c>
      <c r="BS19" s="2">
        <v>3</v>
      </c>
      <c r="BT19" s="2">
        <v>3</v>
      </c>
      <c r="BU19" s="2">
        <v>3544</v>
      </c>
      <c r="BV19" s="2">
        <v>0</v>
      </c>
      <c r="BW19" s="2">
        <v>204</v>
      </c>
      <c r="BX19" s="2">
        <v>4</v>
      </c>
      <c r="BY19" s="20">
        <v>692</v>
      </c>
    </row>
    <row r="20" spans="4:77" x14ac:dyDescent="0.25">
      <c r="D20" s="72"/>
      <c r="E20" s="9" t="s">
        <v>154</v>
      </c>
      <c r="F20" s="10"/>
      <c r="G20" s="13">
        <v>220</v>
      </c>
      <c r="H20" s="11">
        <v>90</v>
      </c>
      <c r="I20" s="1">
        <v>56</v>
      </c>
      <c r="J20" s="1">
        <v>51</v>
      </c>
      <c r="K20" s="1">
        <v>29</v>
      </c>
      <c r="L20" s="1">
        <v>15</v>
      </c>
      <c r="M20" s="1">
        <v>80</v>
      </c>
      <c r="N20" s="1">
        <v>18</v>
      </c>
      <c r="O20" s="1">
        <v>14</v>
      </c>
      <c r="P20" s="1">
        <v>6</v>
      </c>
      <c r="Q20" s="1">
        <v>9</v>
      </c>
      <c r="R20" s="1">
        <v>23</v>
      </c>
      <c r="S20" s="1">
        <v>22</v>
      </c>
      <c r="T20" s="1">
        <v>46</v>
      </c>
      <c r="U20" s="1">
        <v>28</v>
      </c>
      <c r="V20" s="1">
        <v>4</v>
      </c>
      <c r="W20" s="1">
        <v>31</v>
      </c>
      <c r="X20" s="1">
        <v>37</v>
      </c>
      <c r="Y20" s="1">
        <v>4</v>
      </c>
      <c r="Z20" s="1">
        <v>49</v>
      </c>
      <c r="AA20" s="1">
        <v>46</v>
      </c>
      <c r="AB20" s="1">
        <v>35</v>
      </c>
      <c r="AC20" s="1">
        <v>63</v>
      </c>
      <c r="AD20" s="1">
        <v>3</v>
      </c>
      <c r="AE20" s="1">
        <v>2</v>
      </c>
      <c r="AF20" s="1">
        <v>0</v>
      </c>
      <c r="AG20" s="1">
        <v>0</v>
      </c>
      <c r="AH20" s="1">
        <v>0</v>
      </c>
      <c r="AI20" s="1">
        <v>0</v>
      </c>
      <c r="AJ20" s="1">
        <v>1</v>
      </c>
      <c r="AK20" s="1">
        <v>3</v>
      </c>
      <c r="AL20" s="1">
        <v>1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1</v>
      </c>
      <c r="AT20" s="1">
        <v>0</v>
      </c>
      <c r="AU20" s="1">
        <v>0</v>
      </c>
      <c r="AV20" s="1">
        <v>0</v>
      </c>
      <c r="AW20" s="1">
        <v>0</v>
      </c>
      <c r="AX20" s="1">
        <v>1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1</v>
      </c>
      <c r="BF20" s="1">
        <v>0</v>
      </c>
      <c r="BG20" s="1">
        <v>2</v>
      </c>
      <c r="BH20" s="1">
        <v>0</v>
      </c>
      <c r="BI20" s="1">
        <v>1</v>
      </c>
      <c r="BJ20" s="1">
        <v>0</v>
      </c>
      <c r="BK20" s="1">
        <v>0</v>
      </c>
      <c r="BL20" s="1">
        <v>1</v>
      </c>
      <c r="BM20" s="1">
        <v>0</v>
      </c>
      <c r="BN20" s="1">
        <v>0</v>
      </c>
      <c r="BO20" s="1">
        <v>0</v>
      </c>
      <c r="BP20" s="1">
        <v>1</v>
      </c>
      <c r="BQ20" s="1">
        <v>1</v>
      </c>
      <c r="BR20" s="1">
        <v>0</v>
      </c>
      <c r="BS20" s="1">
        <v>1</v>
      </c>
      <c r="BT20" s="1">
        <v>0</v>
      </c>
      <c r="BU20" s="1">
        <v>776</v>
      </c>
      <c r="BV20" s="1">
        <v>0</v>
      </c>
      <c r="BW20" s="1">
        <v>60</v>
      </c>
      <c r="BX20" s="1">
        <v>4</v>
      </c>
      <c r="BY20" s="19">
        <v>156</v>
      </c>
    </row>
    <row r="21" spans="4:77" x14ac:dyDescent="0.25">
      <c r="D21" s="72"/>
      <c r="E21" s="9" t="s">
        <v>155</v>
      </c>
      <c r="F21" s="10"/>
      <c r="G21" s="13">
        <v>680</v>
      </c>
      <c r="H21" s="11">
        <v>333</v>
      </c>
      <c r="I21" s="1">
        <v>166</v>
      </c>
      <c r="J21" s="1">
        <v>208</v>
      </c>
      <c r="K21" s="1">
        <v>125</v>
      </c>
      <c r="L21" s="1">
        <v>34</v>
      </c>
      <c r="M21" s="1">
        <v>266</v>
      </c>
      <c r="N21" s="1">
        <v>71</v>
      </c>
      <c r="O21" s="1">
        <v>44</v>
      </c>
      <c r="P21" s="1">
        <v>15</v>
      </c>
      <c r="Q21" s="1">
        <v>18</v>
      </c>
      <c r="R21" s="1">
        <v>100</v>
      </c>
      <c r="S21" s="1">
        <v>81</v>
      </c>
      <c r="T21" s="1">
        <v>151</v>
      </c>
      <c r="U21" s="1">
        <v>87</v>
      </c>
      <c r="V21" s="1">
        <v>9</v>
      </c>
      <c r="W21" s="1">
        <v>108</v>
      </c>
      <c r="X21" s="1">
        <v>129</v>
      </c>
      <c r="Y21" s="1">
        <v>17</v>
      </c>
      <c r="Z21" s="1">
        <v>208</v>
      </c>
      <c r="AA21" s="1">
        <v>147</v>
      </c>
      <c r="AB21" s="1">
        <v>140</v>
      </c>
      <c r="AC21" s="1">
        <v>239</v>
      </c>
      <c r="AD21" s="1">
        <v>18</v>
      </c>
      <c r="AE21" s="1">
        <v>6</v>
      </c>
      <c r="AF21" s="1">
        <v>0</v>
      </c>
      <c r="AG21" s="1">
        <v>0</v>
      </c>
      <c r="AH21" s="1">
        <v>1</v>
      </c>
      <c r="AI21" s="1">
        <v>0</v>
      </c>
      <c r="AJ21" s="1">
        <v>0</v>
      </c>
      <c r="AK21" s="1">
        <v>12</v>
      </c>
      <c r="AL21" s="1">
        <v>6</v>
      </c>
      <c r="AM21" s="1">
        <v>0</v>
      </c>
      <c r="AN21" s="1">
        <v>0</v>
      </c>
      <c r="AO21" s="1">
        <v>0</v>
      </c>
      <c r="AP21" s="1">
        <v>1</v>
      </c>
      <c r="AQ21" s="1">
        <v>0</v>
      </c>
      <c r="AR21" s="1">
        <v>1</v>
      </c>
      <c r="AS21" s="1">
        <v>1</v>
      </c>
      <c r="AT21" s="1">
        <v>0</v>
      </c>
      <c r="AU21" s="1">
        <v>1</v>
      </c>
      <c r="AV21" s="1">
        <v>0</v>
      </c>
      <c r="AW21" s="1">
        <v>2</v>
      </c>
      <c r="AX21" s="1">
        <v>7</v>
      </c>
      <c r="AY21" s="1">
        <v>0</v>
      </c>
      <c r="AZ21" s="1">
        <v>2</v>
      </c>
      <c r="BA21" s="1">
        <v>1</v>
      </c>
      <c r="BB21" s="1">
        <v>2</v>
      </c>
      <c r="BC21" s="1">
        <v>2</v>
      </c>
      <c r="BD21" s="1">
        <v>0</v>
      </c>
      <c r="BE21" s="1">
        <v>0</v>
      </c>
      <c r="BF21" s="1">
        <v>0</v>
      </c>
      <c r="BG21" s="1">
        <v>1</v>
      </c>
      <c r="BH21" s="1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1</v>
      </c>
      <c r="BO21" s="1">
        <v>0</v>
      </c>
      <c r="BP21" s="1">
        <v>0</v>
      </c>
      <c r="BQ21" s="1">
        <v>1</v>
      </c>
      <c r="BR21" s="1">
        <v>0</v>
      </c>
      <c r="BS21" s="1">
        <v>2</v>
      </c>
      <c r="BT21" s="1">
        <v>3</v>
      </c>
      <c r="BU21" s="1">
        <v>2768</v>
      </c>
      <c r="BV21" s="1">
        <v>0</v>
      </c>
      <c r="BW21" s="1">
        <v>144</v>
      </c>
      <c r="BX21" s="1">
        <v>0</v>
      </c>
      <c r="BY21" s="19">
        <v>536</v>
      </c>
    </row>
    <row r="22" spans="4:77" x14ac:dyDescent="0.25">
      <c r="D22" s="72"/>
      <c r="E22" s="9" t="s">
        <v>156</v>
      </c>
      <c r="F22" s="10"/>
      <c r="G22" s="13">
        <v>1860</v>
      </c>
      <c r="H22" s="11">
        <v>847</v>
      </c>
      <c r="I22" s="1">
        <v>447</v>
      </c>
      <c r="J22" s="1">
        <v>669</v>
      </c>
      <c r="K22" s="1">
        <v>313</v>
      </c>
      <c r="L22" s="1">
        <v>99</v>
      </c>
      <c r="M22" s="1">
        <v>680</v>
      </c>
      <c r="N22" s="1">
        <v>167</v>
      </c>
      <c r="O22" s="1">
        <v>140</v>
      </c>
      <c r="P22" s="1">
        <v>48</v>
      </c>
      <c r="Q22" s="1">
        <v>73</v>
      </c>
      <c r="R22" s="1">
        <v>284</v>
      </c>
      <c r="S22" s="1">
        <v>231</v>
      </c>
      <c r="T22" s="1">
        <v>412</v>
      </c>
      <c r="U22" s="1">
        <v>247</v>
      </c>
      <c r="V22" s="1">
        <v>14</v>
      </c>
      <c r="W22" s="1">
        <v>264</v>
      </c>
      <c r="X22" s="1">
        <v>387</v>
      </c>
      <c r="Y22" s="1">
        <v>39</v>
      </c>
      <c r="Z22" s="1">
        <v>591</v>
      </c>
      <c r="AA22" s="1">
        <v>528</v>
      </c>
      <c r="AB22" s="1">
        <v>348</v>
      </c>
      <c r="AC22" s="1">
        <v>652</v>
      </c>
      <c r="AD22" s="1">
        <v>62</v>
      </c>
      <c r="AE22" s="1">
        <v>23</v>
      </c>
      <c r="AF22" s="1">
        <v>0</v>
      </c>
      <c r="AG22" s="1">
        <v>1</v>
      </c>
      <c r="AH22" s="1">
        <v>2</v>
      </c>
      <c r="AI22" s="1">
        <v>1</v>
      </c>
      <c r="AJ22" s="1">
        <v>0</v>
      </c>
      <c r="AK22" s="1">
        <v>18</v>
      </c>
      <c r="AL22" s="1">
        <v>10</v>
      </c>
      <c r="AM22" s="1">
        <v>1</v>
      </c>
      <c r="AN22" s="1">
        <v>1</v>
      </c>
      <c r="AO22" s="1">
        <v>2</v>
      </c>
      <c r="AP22" s="1">
        <v>0</v>
      </c>
      <c r="AQ22" s="1">
        <v>1</v>
      </c>
      <c r="AR22" s="1">
        <v>0</v>
      </c>
      <c r="AS22" s="1">
        <v>1</v>
      </c>
      <c r="AT22" s="1">
        <v>1</v>
      </c>
      <c r="AU22" s="1">
        <v>4</v>
      </c>
      <c r="AV22" s="1">
        <v>1</v>
      </c>
      <c r="AW22" s="1">
        <v>0</v>
      </c>
      <c r="AX22" s="1">
        <v>3</v>
      </c>
      <c r="AY22" s="1">
        <v>0</v>
      </c>
      <c r="AZ22" s="1">
        <v>1</v>
      </c>
      <c r="BA22" s="1">
        <v>1</v>
      </c>
      <c r="BB22" s="1">
        <v>2</v>
      </c>
      <c r="BC22" s="1">
        <v>7</v>
      </c>
      <c r="BD22" s="1">
        <v>1</v>
      </c>
      <c r="BE22" s="1">
        <v>3</v>
      </c>
      <c r="BF22" s="1">
        <v>0</v>
      </c>
      <c r="BG22" s="1">
        <v>3</v>
      </c>
      <c r="BH22" s="1">
        <v>0</v>
      </c>
      <c r="BI22" s="1">
        <v>1</v>
      </c>
      <c r="BJ22" s="1">
        <v>0</v>
      </c>
      <c r="BK22" s="1">
        <v>0</v>
      </c>
      <c r="BL22" s="1">
        <v>0</v>
      </c>
      <c r="BM22" s="1">
        <v>1</v>
      </c>
      <c r="BN22" s="1">
        <v>0</v>
      </c>
      <c r="BO22" s="1">
        <v>1</v>
      </c>
      <c r="BP22" s="1">
        <v>1</v>
      </c>
      <c r="BQ22" s="1">
        <v>0</v>
      </c>
      <c r="BR22" s="1">
        <v>1</v>
      </c>
      <c r="BS22" s="1">
        <v>8</v>
      </c>
      <c r="BT22" s="1">
        <v>0</v>
      </c>
      <c r="BU22" s="1">
        <v>7643</v>
      </c>
      <c r="BV22" s="1">
        <v>1</v>
      </c>
      <c r="BW22" s="1">
        <v>352</v>
      </c>
      <c r="BX22" s="1">
        <v>12</v>
      </c>
      <c r="BY22" s="19">
        <v>1495</v>
      </c>
    </row>
    <row r="23" spans="4:77" x14ac:dyDescent="0.25">
      <c r="D23" s="72"/>
      <c r="E23" s="9" t="s">
        <v>157</v>
      </c>
      <c r="F23" s="10"/>
      <c r="G23" s="13">
        <v>1220</v>
      </c>
      <c r="H23" s="11">
        <v>561</v>
      </c>
      <c r="I23" s="1">
        <v>310</v>
      </c>
      <c r="J23" s="1">
        <v>437</v>
      </c>
      <c r="K23" s="1">
        <v>214</v>
      </c>
      <c r="L23" s="1">
        <v>70</v>
      </c>
      <c r="M23" s="1">
        <v>464</v>
      </c>
      <c r="N23" s="1">
        <v>116</v>
      </c>
      <c r="O23" s="1">
        <v>91</v>
      </c>
      <c r="P23" s="1">
        <v>27</v>
      </c>
      <c r="Q23" s="1">
        <v>48</v>
      </c>
      <c r="R23" s="1">
        <v>178</v>
      </c>
      <c r="S23" s="1">
        <v>155</v>
      </c>
      <c r="T23" s="1">
        <v>287</v>
      </c>
      <c r="U23" s="1">
        <v>176</v>
      </c>
      <c r="V23" s="1">
        <v>10</v>
      </c>
      <c r="W23" s="1">
        <v>190</v>
      </c>
      <c r="X23" s="1">
        <v>255</v>
      </c>
      <c r="Y23" s="1">
        <v>23</v>
      </c>
      <c r="Z23" s="1">
        <v>400</v>
      </c>
      <c r="AA23" s="1">
        <v>342</v>
      </c>
      <c r="AB23" s="1">
        <v>234</v>
      </c>
      <c r="AC23" s="1">
        <v>434</v>
      </c>
      <c r="AD23" s="1">
        <v>43</v>
      </c>
      <c r="AE23" s="1">
        <v>14</v>
      </c>
      <c r="AF23" s="1">
        <v>0</v>
      </c>
      <c r="AG23" s="1">
        <v>1</v>
      </c>
      <c r="AH23" s="1">
        <v>2</v>
      </c>
      <c r="AI23" s="1">
        <v>1</v>
      </c>
      <c r="AJ23" s="1">
        <v>0</v>
      </c>
      <c r="AK23" s="1">
        <v>13</v>
      </c>
      <c r="AL23" s="1">
        <v>6</v>
      </c>
      <c r="AM23" s="1">
        <v>1</v>
      </c>
      <c r="AN23" s="1">
        <v>1</v>
      </c>
      <c r="AO23" s="1">
        <v>1</v>
      </c>
      <c r="AP23" s="1">
        <v>0</v>
      </c>
      <c r="AQ23" s="1">
        <v>0</v>
      </c>
      <c r="AR23" s="1">
        <v>0</v>
      </c>
      <c r="AS23" s="1">
        <v>1</v>
      </c>
      <c r="AT23" s="1">
        <v>1</v>
      </c>
      <c r="AU23" s="1">
        <v>2</v>
      </c>
      <c r="AV23" s="1">
        <v>0</v>
      </c>
      <c r="AW23" s="1">
        <v>0</v>
      </c>
      <c r="AX23" s="1">
        <v>2</v>
      </c>
      <c r="AY23" s="1">
        <v>0</v>
      </c>
      <c r="AZ23" s="1">
        <v>1</v>
      </c>
      <c r="BA23" s="1">
        <v>0</v>
      </c>
      <c r="BB23" s="1">
        <v>1</v>
      </c>
      <c r="BC23" s="1">
        <v>4</v>
      </c>
      <c r="BD23" s="1">
        <v>1</v>
      </c>
      <c r="BE23" s="1">
        <v>1</v>
      </c>
      <c r="BF23" s="1">
        <v>0</v>
      </c>
      <c r="BG23" s="1">
        <v>2</v>
      </c>
      <c r="BH23" s="1">
        <v>0</v>
      </c>
      <c r="BI23" s="1">
        <v>1</v>
      </c>
      <c r="BJ23" s="1">
        <v>0</v>
      </c>
      <c r="BK23" s="1">
        <v>0</v>
      </c>
      <c r="BL23" s="1">
        <v>0</v>
      </c>
      <c r="BM23" s="1">
        <v>1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6</v>
      </c>
      <c r="BT23" s="1">
        <v>0</v>
      </c>
      <c r="BU23" s="1">
        <v>5129</v>
      </c>
      <c r="BV23" s="1">
        <v>0</v>
      </c>
      <c r="BW23" s="1">
        <v>233</v>
      </c>
      <c r="BX23" s="1">
        <v>11</v>
      </c>
      <c r="BY23" s="19">
        <v>976</v>
      </c>
    </row>
    <row r="24" spans="4:77" x14ac:dyDescent="0.25">
      <c r="D24" s="72"/>
      <c r="E24" s="9" t="s">
        <v>158</v>
      </c>
      <c r="F24" s="10"/>
      <c r="G24" s="13">
        <v>640</v>
      </c>
      <c r="H24" s="11">
        <v>286</v>
      </c>
      <c r="I24" s="1">
        <v>137</v>
      </c>
      <c r="J24" s="1">
        <v>232</v>
      </c>
      <c r="K24" s="1">
        <v>99</v>
      </c>
      <c r="L24" s="1">
        <v>29</v>
      </c>
      <c r="M24" s="1">
        <v>216</v>
      </c>
      <c r="N24" s="1">
        <v>51</v>
      </c>
      <c r="O24" s="1">
        <v>49</v>
      </c>
      <c r="P24" s="1">
        <v>21</v>
      </c>
      <c r="Q24" s="1">
        <v>25</v>
      </c>
      <c r="R24" s="1">
        <v>106</v>
      </c>
      <c r="S24" s="1">
        <v>76</v>
      </c>
      <c r="T24" s="1">
        <v>125</v>
      </c>
      <c r="U24" s="1">
        <v>71</v>
      </c>
      <c r="V24" s="1">
        <v>4</v>
      </c>
      <c r="W24" s="1">
        <v>74</v>
      </c>
      <c r="X24" s="1">
        <v>132</v>
      </c>
      <c r="Y24" s="1">
        <v>16</v>
      </c>
      <c r="Z24" s="1">
        <v>191</v>
      </c>
      <c r="AA24" s="1">
        <v>186</v>
      </c>
      <c r="AB24" s="1">
        <v>114</v>
      </c>
      <c r="AC24" s="1">
        <v>218</v>
      </c>
      <c r="AD24" s="1">
        <v>19</v>
      </c>
      <c r="AE24" s="1">
        <v>9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5</v>
      </c>
      <c r="AL24" s="1">
        <v>4</v>
      </c>
      <c r="AM24" s="1">
        <v>0</v>
      </c>
      <c r="AN24" s="1">
        <v>0</v>
      </c>
      <c r="AO24" s="1">
        <v>1</v>
      </c>
      <c r="AP24" s="1">
        <v>0</v>
      </c>
      <c r="AQ24" s="1">
        <v>1</v>
      </c>
      <c r="AR24" s="1">
        <v>0</v>
      </c>
      <c r="AS24" s="1">
        <v>0</v>
      </c>
      <c r="AT24" s="1">
        <v>0</v>
      </c>
      <c r="AU24" s="1">
        <v>2</v>
      </c>
      <c r="AV24" s="1">
        <v>1</v>
      </c>
      <c r="AW24" s="1">
        <v>0</v>
      </c>
      <c r="AX24" s="1">
        <v>1</v>
      </c>
      <c r="AY24" s="1">
        <v>0</v>
      </c>
      <c r="AZ24" s="1">
        <v>0</v>
      </c>
      <c r="BA24" s="1">
        <v>1</v>
      </c>
      <c r="BB24" s="1">
        <v>1</v>
      </c>
      <c r="BC24" s="1">
        <v>3</v>
      </c>
      <c r="BD24" s="1">
        <v>0</v>
      </c>
      <c r="BE24" s="1">
        <v>2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1</v>
      </c>
      <c r="BP24" s="1">
        <v>1</v>
      </c>
      <c r="BQ24" s="1">
        <v>0</v>
      </c>
      <c r="BR24" s="1">
        <v>1</v>
      </c>
      <c r="BS24" s="1">
        <v>2</v>
      </c>
      <c r="BT24" s="1">
        <v>0</v>
      </c>
      <c r="BU24" s="1">
        <v>2514</v>
      </c>
      <c r="BV24" s="1">
        <v>1</v>
      </c>
      <c r="BW24" s="1">
        <v>119</v>
      </c>
      <c r="BX24" s="1">
        <v>1</v>
      </c>
      <c r="BY24" s="19">
        <v>519</v>
      </c>
    </row>
    <row r="25" spans="4:77" x14ac:dyDescent="0.25">
      <c r="D25" s="72"/>
      <c r="E25" s="9" t="s">
        <v>159</v>
      </c>
      <c r="F25" s="10"/>
      <c r="G25" s="13">
        <v>240</v>
      </c>
      <c r="H25" s="11">
        <v>109</v>
      </c>
      <c r="I25" s="1">
        <v>52</v>
      </c>
      <c r="J25" s="1">
        <v>90</v>
      </c>
      <c r="K25" s="1">
        <v>39</v>
      </c>
      <c r="L25" s="1">
        <v>16</v>
      </c>
      <c r="M25" s="1">
        <v>78</v>
      </c>
      <c r="N25" s="1">
        <v>21</v>
      </c>
      <c r="O25" s="1">
        <v>17</v>
      </c>
      <c r="P25" s="1">
        <v>9</v>
      </c>
      <c r="Q25" s="1">
        <v>6</v>
      </c>
      <c r="R25" s="1">
        <v>38</v>
      </c>
      <c r="S25" s="1">
        <v>19</v>
      </c>
      <c r="T25" s="1">
        <v>48</v>
      </c>
      <c r="U25" s="1">
        <v>21</v>
      </c>
      <c r="V25" s="1">
        <v>3</v>
      </c>
      <c r="W25" s="1">
        <v>39</v>
      </c>
      <c r="X25" s="1">
        <v>46</v>
      </c>
      <c r="Y25" s="1">
        <v>5</v>
      </c>
      <c r="Z25" s="1">
        <v>59</v>
      </c>
      <c r="AA25" s="1">
        <v>59</v>
      </c>
      <c r="AB25" s="1">
        <v>43</v>
      </c>
      <c r="AC25" s="1">
        <v>90</v>
      </c>
      <c r="AD25" s="1">
        <v>7</v>
      </c>
      <c r="AE25" s="1">
        <v>2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3</v>
      </c>
      <c r="AL25" s="1">
        <v>1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1</v>
      </c>
      <c r="BT25" s="1">
        <v>0</v>
      </c>
      <c r="BU25" s="1">
        <v>922</v>
      </c>
      <c r="BV25" s="1">
        <v>0</v>
      </c>
      <c r="BW25" s="1">
        <v>54</v>
      </c>
      <c r="BX25" s="1">
        <v>5</v>
      </c>
      <c r="BY25" s="19">
        <v>181</v>
      </c>
    </row>
    <row r="26" spans="4:77" x14ac:dyDescent="0.25">
      <c r="D26" s="71" t="s">
        <v>160</v>
      </c>
      <c r="E26" s="12" t="s">
        <v>161</v>
      </c>
      <c r="F26" s="7"/>
      <c r="G26" s="14">
        <v>75</v>
      </c>
      <c r="H26" s="8">
        <v>29</v>
      </c>
      <c r="I26" s="2">
        <v>6</v>
      </c>
      <c r="J26" s="2">
        <v>23</v>
      </c>
      <c r="K26" s="2">
        <v>3</v>
      </c>
      <c r="L26" s="2">
        <v>6</v>
      </c>
      <c r="M26" s="2">
        <v>27</v>
      </c>
      <c r="N26" s="2">
        <v>12</v>
      </c>
      <c r="O26" s="2">
        <v>8</v>
      </c>
      <c r="P26" s="2">
        <v>3</v>
      </c>
      <c r="Q26" s="2">
        <v>4</v>
      </c>
      <c r="R26" s="2">
        <v>13</v>
      </c>
      <c r="S26" s="2">
        <v>5</v>
      </c>
      <c r="T26" s="2">
        <v>14</v>
      </c>
      <c r="U26" s="2">
        <v>4</v>
      </c>
      <c r="V26" s="2">
        <v>0</v>
      </c>
      <c r="W26" s="2">
        <v>2</v>
      </c>
      <c r="X26" s="2">
        <v>2</v>
      </c>
      <c r="Y26" s="2">
        <v>3</v>
      </c>
      <c r="Z26" s="2">
        <v>16</v>
      </c>
      <c r="AA26" s="2">
        <v>2</v>
      </c>
      <c r="AB26" s="2">
        <v>9</v>
      </c>
      <c r="AC26" s="2">
        <v>18</v>
      </c>
      <c r="AD26" s="2">
        <v>0</v>
      </c>
      <c r="AE26" s="2">
        <v>3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1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1</v>
      </c>
      <c r="BT26" s="2">
        <v>0</v>
      </c>
      <c r="BU26" s="2">
        <v>214</v>
      </c>
      <c r="BV26" s="2">
        <v>0</v>
      </c>
      <c r="BW26" s="2">
        <v>21</v>
      </c>
      <c r="BX26" s="2">
        <v>0</v>
      </c>
      <c r="BY26" s="20">
        <v>54</v>
      </c>
    </row>
    <row r="27" spans="4:77" x14ac:dyDescent="0.25">
      <c r="D27" s="72"/>
      <c r="E27" s="9" t="s">
        <v>162</v>
      </c>
      <c r="F27" s="10"/>
      <c r="G27" s="13">
        <v>374</v>
      </c>
      <c r="H27" s="11">
        <v>121</v>
      </c>
      <c r="I27" s="1">
        <v>36</v>
      </c>
      <c r="J27" s="1">
        <v>70</v>
      </c>
      <c r="K27" s="1">
        <v>38</v>
      </c>
      <c r="L27" s="1">
        <v>16</v>
      </c>
      <c r="M27" s="1">
        <v>100</v>
      </c>
      <c r="N27" s="1">
        <v>20</v>
      </c>
      <c r="O27" s="1">
        <v>19</v>
      </c>
      <c r="P27" s="1">
        <v>11</v>
      </c>
      <c r="Q27" s="1">
        <v>5</v>
      </c>
      <c r="R27" s="1">
        <v>31</v>
      </c>
      <c r="S27" s="1">
        <v>15</v>
      </c>
      <c r="T27" s="1">
        <v>31</v>
      </c>
      <c r="U27" s="1">
        <v>25</v>
      </c>
      <c r="V27" s="1">
        <v>2</v>
      </c>
      <c r="W27" s="1">
        <v>23</v>
      </c>
      <c r="X27" s="1">
        <v>19</v>
      </c>
      <c r="Y27" s="1">
        <v>5</v>
      </c>
      <c r="Z27" s="1">
        <v>50</v>
      </c>
      <c r="AA27" s="1">
        <v>21</v>
      </c>
      <c r="AB27" s="1">
        <v>49</v>
      </c>
      <c r="AC27" s="1">
        <v>39</v>
      </c>
      <c r="AD27" s="1">
        <v>6</v>
      </c>
      <c r="AE27" s="1">
        <v>3</v>
      </c>
      <c r="AF27" s="1">
        <v>0</v>
      </c>
      <c r="AG27" s="1">
        <v>0</v>
      </c>
      <c r="AH27" s="1">
        <v>1</v>
      </c>
      <c r="AI27" s="1">
        <v>0</v>
      </c>
      <c r="AJ27" s="1">
        <v>0</v>
      </c>
      <c r="AK27" s="1">
        <v>1</v>
      </c>
      <c r="AL27" s="1">
        <v>1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1</v>
      </c>
      <c r="AY27" s="1">
        <v>0</v>
      </c>
      <c r="AZ27" s="1">
        <v>0</v>
      </c>
      <c r="BA27" s="1">
        <v>1</v>
      </c>
      <c r="BB27" s="1">
        <v>0</v>
      </c>
      <c r="BC27" s="1">
        <v>1</v>
      </c>
      <c r="BD27" s="1">
        <v>0</v>
      </c>
      <c r="BE27" s="1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1</v>
      </c>
      <c r="BR27" s="1">
        <v>0</v>
      </c>
      <c r="BS27" s="1">
        <v>1</v>
      </c>
      <c r="BT27" s="1">
        <v>0</v>
      </c>
      <c r="BU27" s="1">
        <v>765</v>
      </c>
      <c r="BV27" s="1">
        <v>1</v>
      </c>
      <c r="BW27" s="1">
        <v>144</v>
      </c>
      <c r="BX27" s="1">
        <v>3</v>
      </c>
      <c r="BY27" s="19">
        <v>226</v>
      </c>
    </row>
    <row r="28" spans="4:77" x14ac:dyDescent="0.25">
      <c r="D28" s="72"/>
      <c r="E28" s="9" t="s">
        <v>163</v>
      </c>
      <c r="F28" s="10"/>
      <c r="G28" s="13">
        <v>437</v>
      </c>
      <c r="H28" s="11">
        <v>150</v>
      </c>
      <c r="I28" s="1">
        <v>66</v>
      </c>
      <c r="J28" s="1">
        <v>102</v>
      </c>
      <c r="K28" s="1">
        <v>55</v>
      </c>
      <c r="L28" s="1">
        <v>25</v>
      </c>
      <c r="M28" s="1">
        <v>144</v>
      </c>
      <c r="N28" s="1">
        <v>38</v>
      </c>
      <c r="O28" s="1">
        <v>27</v>
      </c>
      <c r="P28" s="1">
        <v>16</v>
      </c>
      <c r="Q28" s="1">
        <v>22</v>
      </c>
      <c r="R28" s="1">
        <v>48</v>
      </c>
      <c r="S28" s="1">
        <v>26</v>
      </c>
      <c r="T28" s="1">
        <v>60</v>
      </c>
      <c r="U28" s="1">
        <v>40</v>
      </c>
      <c r="V28" s="1">
        <v>4</v>
      </c>
      <c r="W28" s="1">
        <v>35</v>
      </c>
      <c r="X28" s="1">
        <v>48</v>
      </c>
      <c r="Y28" s="1">
        <v>7</v>
      </c>
      <c r="Z28" s="1">
        <v>104</v>
      </c>
      <c r="AA28" s="1">
        <v>49</v>
      </c>
      <c r="AB28" s="1">
        <v>89</v>
      </c>
      <c r="AC28" s="1">
        <v>96</v>
      </c>
      <c r="AD28" s="1">
        <v>7</v>
      </c>
      <c r="AE28" s="1">
        <v>4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6</v>
      </c>
      <c r="AL28" s="1">
        <v>3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1</v>
      </c>
      <c r="AV28" s="1">
        <v>1</v>
      </c>
      <c r="AW28" s="1">
        <v>0</v>
      </c>
      <c r="AX28" s="1">
        <v>0</v>
      </c>
      <c r="AY28" s="1">
        <v>0</v>
      </c>
      <c r="AZ28" s="1">
        <v>1</v>
      </c>
      <c r="BA28" s="1">
        <v>0</v>
      </c>
      <c r="BB28" s="1">
        <v>2</v>
      </c>
      <c r="BC28" s="1">
        <v>4</v>
      </c>
      <c r="BD28" s="1">
        <v>0</v>
      </c>
      <c r="BE28" s="1">
        <v>0</v>
      </c>
      <c r="BF28" s="1">
        <v>0</v>
      </c>
      <c r="BG28" s="1">
        <v>0</v>
      </c>
      <c r="BH28" s="1">
        <v>1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1</v>
      </c>
      <c r="BR28" s="1">
        <v>0</v>
      </c>
      <c r="BS28" s="1">
        <v>2</v>
      </c>
      <c r="BT28" s="1">
        <v>0</v>
      </c>
      <c r="BU28" s="1">
        <v>1284</v>
      </c>
      <c r="BV28" s="1">
        <v>0</v>
      </c>
      <c r="BW28" s="1">
        <v>127</v>
      </c>
      <c r="BX28" s="1">
        <v>2</v>
      </c>
      <c r="BY28" s="19">
        <v>308</v>
      </c>
    </row>
    <row r="29" spans="4:77" x14ac:dyDescent="0.25">
      <c r="D29" s="72"/>
      <c r="E29" s="9" t="s">
        <v>164</v>
      </c>
      <c r="F29" s="10"/>
      <c r="G29" s="13">
        <v>582</v>
      </c>
      <c r="H29" s="11">
        <v>245</v>
      </c>
      <c r="I29" s="1">
        <v>120</v>
      </c>
      <c r="J29" s="1">
        <v>180</v>
      </c>
      <c r="K29" s="1">
        <v>96</v>
      </c>
      <c r="L29" s="1">
        <v>37</v>
      </c>
      <c r="M29" s="1">
        <v>227</v>
      </c>
      <c r="N29" s="1">
        <v>62</v>
      </c>
      <c r="O29" s="1">
        <v>44</v>
      </c>
      <c r="P29" s="1">
        <v>11</v>
      </c>
      <c r="Q29" s="1">
        <v>19</v>
      </c>
      <c r="R29" s="1">
        <v>73</v>
      </c>
      <c r="S29" s="1">
        <v>45</v>
      </c>
      <c r="T29" s="1">
        <v>109</v>
      </c>
      <c r="U29" s="1">
        <v>64</v>
      </c>
      <c r="V29" s="1">
        <v>2</v>
      </c>
      <c r="W29" s="1">
        <v>70</v>
      </c>
      <c r="X29" s="1">
        <v>90</v>
      </c>
      <c r="Y29" s="1">
        <v>6</v>
      </c>
      <c r="Z29" s="1">
        <v>155</v>
      </c>
      <c r="AA29" s="1">
        <v>91</v>
      </c>
      <c r="AB29" s="1">
        <v>115</v>
      </c>
      <c r="AC29" s="1">
        <v>157</v>
      </c>
      <c r="AD29" s="1">
        <v>17</v>
      </c>
      <c r="AE29" s="1">
        <v>5</v>
      </c>
      <c r="AF29" s="1">
        <v>0</v>
      </c>
      <c r="AG29" s="1">
        <v>1</v>
      </c>
      <c r="AH29" s="1">
        <v>1</v>
      </c>
      <c r="AI29" s="1">
        <v>1</v>
      </c>
      <c r="AJ29" s="1">
        <v>0</v>
      </c>
      <c r="AK29" s="1">
        <v>13</v>
      </c>
      <c r="AL29" s="1">
        <v>3</v>
      </c>
      <c r="AM29" s="1">
        <v>1</v>
      </c>
      <c r="AN29" s="1">
        <v>0</v>
      </c>
      <c r="AO29" s="1">
        <v>1</v>
      </c>
      <c r="AP29" s="1">
        <v>0</v>
      </c>
      <c r="AQ29" s="1">
        <v>0</v>
      </c>
      <c r="AR29" s="1">
        <v>1</v>
      </c>
      <c r="AS29" s="1">
        <v>1</v>
      </c>
      <c r="AT29" s="1">
        <v>0</v>
      </c>
      <c r="AU29" s="1">
        <v>0</v>
      </c>
      <c r="AV29" s="1">
        <v>0</v>
      </c>
      <c r="AW29" s="1">
        <v>1</v>
      </c>
      <c r="AX29" s="1">
        <v>3</v>
      </c>
      <c r="AY29" s="1">
        <v>0</v>
      </c>
      <c r="AZ29" s="1">
        <v>1</v>
      </c>
      <c r="BA29" s="1">
        <v>0</v>
      </c>
      <c r="BB29" s="1">
        <v>2</v>
      </c>
      <c r="BC29" s="1">
        <v>4</v>
      </c>
      <c r="BD29" s="1">
        <v>1</v>
      </c>
      <c r="BE29" s="1">
        <v>0</v>
      </c>
      <c r="BF29" s="1">
        <v>0</v>
      </c>
      <c r="BG29" s="1">
        <v>3</v>
      </c>
      <c r="BH29" s="1">
        <v>0</v>
      </c>
      <c r="BI29" s="1">
        <v>0</v>
      </c>
      <c r="BJ29" s="1">
        <v>0</v>
      </c>
      <c r="BK29" s="1">
        <v>0</v>
      </c>
      <c r="BL29" s="1">
        <v>1</v>
      </c>
      <c r="BM29" s="1">
        <v>1</v>
      </c>
      <c r="BN29" s="1">
        <v>1</v>
      </c>
      <c r="BO29" s="1">
        <v>1</v>
      </c>
      <c r="BP29" s="1">
        <v>1</v>
      </c>
      <c r="BQ29" s="1">
        <v>0</v>
      </c>
      <c r="BR29" s="1">
        <v>0</v>
      </c>
      <c r="BS29" s="1">
        <v>2</v>
      </c>
      <c r="BT29" s="1">
        <v>1</v>
      </c>
      <c r="BU29" s="1">
        <v>2086</v>
      </c>
      <c r="BV29" s="1">
        <v>0</v>
      </c>
      <c r="BW29" s="1">
        <v>121</v>
      </c>
      <c r="BX29" s="1">
        <v>6</v>
      </c>
      <c r="BY29" s="19">
        <v>455</v>
      </c>
    </row>
    <row r="30" spans="4:77" x14ac:dyDescent="0.25">
      <c r="D30" s="72"/>
      <c r="E30" s="9" t="s">
        <v>165</v>
      </c>
      <c r="F30" s="10"/>
      <c r="G30" s="13">
        <v>529</v>
      </c>
      <c r="H30" s="11">
        <v>242</v>
      </c>
      <c r="I30" s="1">
        <v>139</v>
      </c>
      <c r="J30" s="1">
        <v>203</v>
      </c>
      <c r="K30" s="1">
        <v>109</v>
      </c>
      <c r="L30" s="1">
        <v>30</v>
      </c>
      <c r="M30" s="1">
        <v>218</v>
      </c>
      <c r="N30" s="1">
        <v>47</v>
      </c>
      <c r="O30" s="1">
        <v>44</v>
      </c>
      <c r="P30" s="1">
        <v>8</v>
      </c>
      <c r="Q30" s="1">
        <v>19</v>
      </c>
      <c r="R30" s="1">
        <v>80</v>
      </c>
      <c r="S30" s="1">
        <v>83</v>
      </c>
      <c r="T30" s="1">
        <v>130</v>
      </c>
      <c r="U30" s="1">
        <v>73</v>
      </c>
      <c r="V30" s="1">
        <v>7</v>
      </c>
      <c r="W30" s="1">
        <v>85</v>
      </c>
      <c r="X30" s="1">
        <v>107</v>
      </c>
      <c r="Y30" s="1">
        <v>19</v>
      </c>
      <c r="Z30" s="1">
        <v>187</v>
      </c>
      <c r="AA30" s="1">
        <v>116</v>
      </c>
      <c r="AB30" s="1">
        <v>127</v>
      </c>
      <c r="AC30" s="1">
        <v>195</v>
      </c>
      <c r="AD30" s="1">
        <v>28</v>
      </c>
      <c r="AE30" s="1">
        <v>5</v>
      </c>
      <c r="AF30" s="1">
        <v>0</v>
      </c>
      <c r="AG30" s="1">
        <v>0</v>
      </c>
      <c r="AH30" s="1">
        <v>1</v>
      </c>
      <c r="AI30" s="1">
        <v>0</v>
      </c>
      <c r="AJ30" s="1">
        <v>1</v>
      </c>
      <c r="AK30" s="1">
        <v>7</v>
      </c>
      <c r="AL30" s="1">
        <v>3</v>
      </c>
      <c r="AM30" s="1">
        <v>0</v>
      </c>
      <c r="AN30" s="1">
        <v>1</v>
      </c>
      <c r="AO30" s="1">
        <v>0</v>
      </c>
      <c r="AP30" s="1">
        <v>1</v>
      </c>
      <c r="AQ30" s="1">
        <v>1</v>
      </c>
      <c r="AR30" s="1">
        <v>0</v>
      </c>
      <c r="AS30" s="1">
        <v>2</v>
      </c>
      <c r="AT30" s="1">
        <v>0</v>
      </c>
      <c r="AU30" s="1">
        <v>0</v>
      </c>
      <c r="AV30" s="1">
        <v>0</v>
      </c>
      <c r="AW30" s="1">
        <v>0</v>
      </c>
      <c r="AX30" s="1">
        <v>2</v>
      </c>
      <c r="AY30" s="1">
        <v>0</v>
      </c>
      <c r="AZ30" s="1">
        <v>1</v>
      </c>
      <c r="BA30" s="1">
        <v>0</v>
      </c>
      <c r="BB30" s="1">
        <v>0</v>
      </c>
      <c r="BC30" s="1">
        <v>0</v>
      </c>
      <c r="BD30" s="1">
        <v>0</v>
      </c>
      <c r="BE30" s="1">
        <v>2</v>
      </c>
      <c r="BF30" s="1">
        <v>0</v>
      </c>
      <c r="BG30" s="1">
        <v>2</v>
      </c>
      <c r="BH30" s="1">
        <v>0</v>
      </c>
      <c r="BI30" s="1">
        <v>2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1</v>
      </c>
      <c r="BS30" s="1">
        <v>1</v>
      </c>
      <c r="BT30" s="1">
        <v>0</v>
      </c>
      <c r="BU30" s="1">
        <v>2329</v>
      </c>
      <c r="BV30" s="1">
        <v>0</v>
      </c>
      <c r="BW30" s="1">
        <v>79</v>
      </c>
      <c r="BX30" s="1">
        <v>4</v>
      </c>
      <c r="BY30" s="19">
        <v>446</v>
      </c>
    </row>
    <row r="31" spans="4:77" x14ac:dyDescent="0.25">
      <c r="D31" s="72"/>
      <c r="E31" s="9" t="s">
        <v>166</v>
      </c>
      <c r="F31" s="10"/>
      <c r="G31" s="13">
        <v>489</v>
      </c>
      <c r="H31" s="11">
        <v>278</v>
      </c>
      <c r="I31" s="1">
        <v>180</v>
      </c>
      <c r="J31" s="1">
        <v>201</v>
      </c>
      <c r="K31" s="1">
        <v>102</v>
      </c>
      <c r="L31" s="1">
        <v>23</v>
      </c>
      <c r="M31" s="1">
        <v>204</v>
      </c>
      <c r="N31" s="1">
        <v>46</v>
      </c>
      <c r="O31" s="1">
        <v>44</v>
      </c>
      <c r="P31" s="1">
        <v>13</v>
      </c>
      <c r="Q31" s="1">
        <v>17</v>
      </c>
      <c r="R31" s="1">
        <v>102</v>
      </c>
      <c r="S31" s="1">
        <v>99</v>
      </c>
      <c r="T31" s="1">
        <v>145</v>
      </c>
      <c r="U31" s="1">
        <v>83</v>
      </c>
      <c r="V31" s="1">
        <v>4</v>
      </c>
      <c r="W31" s="1">
        <v>110</v>
      </c>
      <c r="X31" s="1">
        <v>151</v>
      </c>
      <c r="Y31" s="1">
        <v>12</v>
      </c>
      <c r="Z31" s="1">
        <v>190</v>
      </c>
      <c r="AA31" s="1">
        <v>210</v>
      </c>
      <c r="AB31" s="1">
        <v>92</v>
      </c>
      <c r="AC31" s="1">
        <v>256</v>
      </c>
      <c r="AD31" s="1">
        <v>17</v>
      </c>
      <c r="AE31" s="1">
        <v>5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6</v>
      </c>
      <c r="AL31" s="1">
        <v>4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1</v>
      </c>
      <c r="AX31" s="1">
        <v>3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1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1</v>
      </c>
      <c r="BQ31" s="1">
        <v>0</v>
      </c>
      <c r="BR31" s="1">
        <v>0</v>
      </c>
      <c r="BS31" s="1">
        <v>2</v>
      </c>
      <c r="BT31" s="1">
        <v>2</v>
      </c>
      <c r="BU31" s="1">
        <v>2604</v>
      </c>
      <c r="BV31" s="1">
        <v>0</v>
      </c>
      <c r="BW31" s="1">
        <v>56</v>
      </c>
      <c r="BX31" s="1">
        <v>5</v>
      </c>
      <c r="BY31" s="19">
        <v>428</v>
      </c>
    </row>
    <row r="32" spans="4:77" x14ac:dyDescent="0.25">
      <c r="D32" s="72"/>
      <c r="E32" s="9" t="s">
        <v>167</v>
      </c>
      <c r="F32" s="10"/>
      <c r="G32" s="13">
        <v>514</v>
      </c>
      <c r="H32" s="11">
        <v>314</v>
      </c>
      <c r="I32" s="1">
        <v>174</v>
      </c>
      <c r="J32" s="1">
        <v>239</v>
      </c>
      <c r="K32" s="1">
        <v>103</v>
      </c>
      <c r="L32" s="1">
        <v>27</v>
      </c>
      <c r="M32" s="1">
        <v>184</v>
      </c>
      <c r="N32" s="1">
        <v>52</v>
      </c>
      <c r="O32" s="1">
        <v>29</v>
      </c>
      <c r="P32" s="1">
        <v>16</v>
      </c>
      <c r="Q32" s="1">
        <v>20</v>
      </c>
      <c r="R32" s="1">
        <v>98</v>
      </c>
      <c r="S32" s="1">
        <v>80</v>
      </c>
      <c r="T32" s="1">
        <v>168</v>
      </c>
      <c r="U32" s="1">
        <v>94</v>
      </c>
      <c r="V32" s="1">
        <v>11</v>
      </c>
      <c r="W32" s="1">
        <v>117</v>
      </c>
      <c r="X32" s="1">
        <v>182</v>
      </c>
      <c r="Y32" s="1">
        <v>13</v>
      </c>
      <c r="Z32" s="1">
        <v>205</v>
      </c>
      <c r="AA32" s="1">
        <v>291</v>
      </c>
      <c r="AB32" s="1">
        <v>85</v>
      </c>
      <c r="AC32" s="1">
        <v>283</v>
      </c>
      <c r="AD32" s="1">
        <v>15</v>
      </c>
      <c r="AE32" s="1">
        <v>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3</v>
      </c>
      <c r="AL32" s="1">
        <v>4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1</v>
      </c>
      <c r="AU32" s="1">
        <v>4</v>
      </c>
      <c r="AV32" s="1">
        <v>0</v>
      </c>
      <c r="AW32" s="1">
        <v>0</v>
      </c>
      <c r="AX32" s="1">
        <v>3</v>
      </c>
      <c r="AY32" s="1">
        <v>0</v>
      </c>
      <c r="AZ32" s="1">
        <v>0</v>
      </c>
      <c r="BA32" s="1">
        <v>1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3</v>
      </c>
      <c r="BT32" s="1">
        <v>0</v>
      </c>
      <c r="BU32" s="1">
        <v>2827</v>
      </c>
      <c r="BV32" s="1">
        <v>0</v>
      </c>
      <c r="BW32" s="1">
        <v>62</v>
      </c>
      <c r="BX32" s="1">
        <v>1</v>
      </c>
      <c r="BY32" s="19">
        <v>451</v>
      </c>
    </row>
    <row r="33" spans="4:77" x14ac:dyDescent="0.25">
      <c r="D33" s="71" t="s">
        <v>168</v>
      </c>
      <c r="E33" s="12" t="s">
        <v>169</v>
      </c>
      <c r="F33" s="7"/>
      <c r="G33" s="14">
        <v>1503</v>
      </c>
      <c r="H33" s="8">
        <v>840</v>
      </c>
      <c r="I33" s="2">
        <v>466</v>
      </c>
      <c r="J33" s="2">
        <v>558</v>
      </c>
      <c r="K33" s="2">
        <v>327</v>
      </c>
      <c r="L33" s="2">
        <v>130</v>
      </c>
      <c r="M33" s="2">
        <v>641</v>
      </c>
      <c r="N33" s="2">
        <v>169</v>
      </c>
      <c r="O33" s="2">
        <v>116</v>
      </c>
      <c r="P33" s="2">
        <v>42</v>
      </c>
      <c r="Q33" s="2">
        <v>60</v>
      </c>
      <c r="R33" s="2">
        <v>176</v>
      </c>
      <c r="S33" s="2">
        <v>235</v>
      </c>
      <c r="T33" s="2">
        <v>291</v>
      </c>
      <c r="U33" s="2">
        <v>173</v>
      </c>
      <c r="V33" s="2">
        <v>14</v>
      </c>
      <c r="W33" s="2">
        <v>216</v>
      </c>
      <c r="X33" s="2">
        <v>387</v>
      </c>
      <c r="Y33" s="2">
        <v>33</v>
      </c>
      <c r="Z33" s="2">
        <v>273</v>
      </c>
      <c r="AA33" s="2">
        <v>458</v>
      </c>
      <c r="AB33" s="2">
        <v>415</v>
      </c>
      <c r="AC33" s="2">
        <v>518</v>
      </c>
      <c r="AD33" s="2">
        <v>66</v>
      </c>
      <c r="AE33" s="2">
        <v>19</v>
      </c>
      <c r="AF33" s="2">
        <v>0</v>
      </c>
      <c r="AG33" s="2">
        <v>1</v>
      </c>
      <c r="AH33" s="2">
        <v>2</v>
      </c>
      <c r="AI33" s="2">
        <v>0</v>
      </c>
      <c r="AJ33" s="2">
        <v>1</v>
      </c>
      <c r="AK33" s="2">
        <v>14</v>
      </c>
      <c r="AL33" s="2">
        <v>7</v>
      </c>
      <c r="AM33" s="2">
        <v>0</v>
      </c>
      <c r="AN33" s="2">
        <v>0</v>
      </c>
      <c r="AO33" s="2">
        <v>2</v>
      </c>
      <c r="AP33" s="2">
        <v>1</v>
      </c>
      <c r="AQ33" s="2">
        <v>1</v>
      </c>
      <c r="AR33" s="2">
        <v>1</v>
      </c>
      <c r="AS33" s="2">
        <v>2</v>
      </c>
      <c r="AT33" s="2">
        <v>0</v>
      </c>
      <c r="AU33" s="2">
        <v>3</v>
      </c>
      <c r="AV33" s="2">
        <v>1</v>
      </c>
      <c r="AW33" s="2">
        <v>1</v>
      </c>
      <c r="AX33" s="2">
        <v>5</v>
      </c>
      <c r="AY33" s="2">
        <v>0</v>
      </c>
      <c r="AZ33" s="2">
        <v>0</v>
      </c>
      <c r="BA33" s="2">
        <v>1</v>
      </c>
      <c r="BB33" s="2">
        <v>0</v>
      </c>
      <c r="BC33" s="2">
        <v>2</v>
      </c>
      <c r="BD33" s="2">
        <v>1</v>
      </c>
      <c r="BE33" s="2">
        <v>0</v>
      </c>
      <c r="BF33" s="2">
        <v>0</v>
      </c>
      <c r="BG33" s="2">
        <v>2</v>
      </c>
      <c r="BH33" s="2">
        <v>1</v>
      </c>
      <c r="BI33" s="2">
        <v>2</v>
      </c>
      <c r="BJ33" s="2">
        <v>0</v>
      </c>
      <c r="BK33" s="2">
        <v>0</v>
      </c>
      <c r="BL33" s="2">
        <v>0</v>
      </c>
      <c r="BM33" s="2">
        <v>1</v>
      </c>
      <c r="BN33" s="2">
        <v>0</v>
      </c>
      <c r="BO33" s="2">
        <v>1</v>
      </c>
      <c r="BP33" s="2">
        <v>1</v>
      </c>
      <c r="BQ33" s="2">
        <v>1</v>
      </c>
      <c r="BR33" s="2">
        <v>1</v>
      </c>
      <c r="BS33" s="2">
        <v>8</v>
      </c>
      <c r="BT33" s="2">
        <v>2</v>
      </c>
      <c r="BU33" s="2">
        <v>6689</v>
      </c>
      <c r="BV33" s="2">
        <v>0</v>
      </c>
      <c r="BW33" s="2">
        <v>250</v>
      </c>
      <c r="BX33" s="2">
        <v>12</v>
      </c>
      <c r="BY33" s="20">
        <v>1241</v>
      </c>
    </row>
    <row r="34" spans="4:77" x14ac:dyDescent="0.25">
      <c r="D34" s="72"/>
      <c r="E34" s="9" t="s">
        <v>170</v>
      </c>
      <c r="F34" s="10"/>
      <c r="G34" s="13">
        <v>1497</v>
      </c>
      <c r="H34" s="11">
        <v>539</v>
      </c>
      <c r="I34" s="1">
        <v>255</v>
      </c>
      <c r="J34" s="1">
        <v>460</v>
      </c>
      <c r="K34" s="1">
        <v>179</v>
      </c>
      <c r="L34" s="1">
        <v>34</v>
      </c>
      <c r="M34" s="1">
        <v>463</v>
      </c>
      <c r="N34" s="1">
        <v>108</v>
      </c>
      <c r="O34" s="1">
        <v>99</v>
      </c>
      <c r="P34" s="1">
        <v>36</v>
      </c>
      <c r="Q34" s="1">
        <v>46</v>
      </c>
      <c r="R34" s="1">
        <v>269</v>
      </c>
      <c r="S34" s="1">
        <v>118</v>
      </c>
      <c r="T34" s="1">
        <v>366</v>
      </c>
      <c r="U34" s="1">
        <v>210</v>
      </c>
      <c r="V34" s="1">
        <v>16</v>
      </c>
      <c r="W34" s="1">
        <v>226</v>
      </c>
      <c r="X34" s="1">
        <v>212</v>
      </c>
      <c r="Y34" s="1">
        <v>32</v>
      </c>
      <c r="Z34" s="1">
        <v>634</v>
      </c>
      <c r="AA34" s="1">
        <v>322</v>
      </c>
      <c r="AB34" s="1">
        <v>151</v>
      </c>
      <c r="AC34" s="1">
        <v>526</v>
      </c>
      <c r="AD34" s="1">
        <v>24</v>
      </c>
      <c r="AE34" s="1">
        <v>14</v>
      </c>
      <c r="AF34" s="1">
        <v>0</v>
      </c>
      <c r="AG34" s="1">
        <v>0</v>
      </c>
      <c r="AH34" s="1">
        <v>1</v>
      </c>
      <c r="AI34" s="1">
        <v>1</v>
      </c>
      <c r="AJ34" s="1">
        <v>0</v>
      </c>
      <c r="AK34" s="1">
        <v>22</v>
      </c>
      <c r="AL34" s="1">
        <v>11</v>
      </c>
      <c r="AM34" s="1">
        <v>1</v>
      </c>
      <c r="AN34" s="1">
        <v>1</v>
      </c>
      <c r="AO34" s="1">
        <v>0</v>
      </c>
      <c r="AP34" s="1">
        <v>0</v>
      </c>
      <c r="AQ34" s="1">
        <v>0</v>
      </c>
      <c r="AR34" s="1">
        <v>0</v>
      </c>
      <c r="AS34" s="1">
        <v>1</v>
      </c>
      <c r="AT34" s="1">
        <v>1</v>
      </c>
      <c r="AU34" s="1">
        <v>2</v>
      </c>
      <c r="AV34" s="1">
        <v>0</v>
      </c>
      <c r="AW34" s="1">
        <v>1</v>
      </c>
      <c r="AX34" s="1">
        <v>7</v>
      </c>
      <c r="AY34" s="1">
        <v>0</v>
      </c>
      <c r="AZ34" s="1">
        <v>3</v>
      </c>
      <c r="BA34" s="1">
        <v>1</v>
      </c>
      <c r="BB34" s="1">
        <v>4</v>
      </c>
      <c r="BC34" s="1">
        <v>7</v>
      </c>
      <c r="BD34" s="1">
        <v>0</v>
      </c>
      <c r="BE34" s="1">
        <v>4</v>
      </c>
      <c r="BF34" s="1">
        <v>0</v>
      </c>
      <c r="BG34" s="1">
        <v>4</v>
      </c>
      <c r="BH34" s="1">
        <v>0</v>
      </c>
      <c r="BI34" s="1">
        <v>0</v>
      </c>
      <c r="BJ34" s="1">
        <v>0</v>
      </c>
      <c r="BK34" s="1">
        <v>0</v>
      </c>
      <c r="BL34" s="1">
        <v>1</v>
      </c>
      <c r="BM34" s="1">
        <v>0</v>
      </c>
      <c r="BN34" s="1">
        <v>1</v>
      </c>
      <c r="BO34" s="1">
        <v>0</v>
      </c>
      <c r="BP34" s="1">
        <v>1</v>
      </c>
      <c r="BQ34" s="1">
        <v>1</v>
      </c>
      <c r="BR34" s="1">
        <v>0</v>
      </c>
      <c r="BS34" s="1">
        <v>4</v>
      </c>
      <c r="BT34" s="1">
        <v>1</v>
      </c>
      <c r="BU34" s="1">
        <v>5420</v>
      </c>
      <c r="BV34" s="1">
        <v>1</v>
      </c>
      <c r="BW34" s="1">
        <v>360</v>
      </c>
      <c r="BX34" s="1">
        <v>9</v>
      </c>
      <c r="BY34" s="19">
        <v>1127</v>
      </c>
    </row>
    <row r="35" spans="4:77" x14ac:dyDescent="0.25">
      <c r="D35" s="71" t="s">
        <v>171</v>
      </c>
      <c r="E35" s="12" t="s">
        <v>172</v>
      </c>
      <c r="F35" s="7"/>
      <c r="G35" s="14">
        <v>1503</v>
      </c>
      <c r="H35" s="8">
        <v>840</v>
      </c>
      <c r="I35" s="2">
        <v>466</v>
      </c>
      <c r="J35" s="2">
        <v>558</v>
      </c>
      <c r="K35" s="2">
        <v>327</v>
      </c>
      <c r="L35" s="2">
        <v>130</v>
      </c>
      <c r="M35" s="2">
        <v>641</v>
      </c>
      <c r="N35" s="2">
        <v>169</v>
      </c>
      <c r="O35" s="2">
        <v>116</v>
      </c>
      <c r="P35" s="2">
        <v>42</v>
      </c>
      <c r="Q35" s="2">
        <v>60</v>
      </c>
      <c r="R35" s="2">
        <v>176</v>
      </c>
      <c r="S35" s="2">
        <v>235</v>
      </c>
      <c r="T35" s="2">
        <v>291</v>
      </c>
      <c r="U35" s="2">
        <v>173</v>
      </c>
      <c r="V35" s="2">
        <v>14</v>
      </c>
      <c r="W35" s="2">
        <v>216</v>
      </c>
      <c r="X35" s="2">
        <v>387</v>
      </c>
      <c r="Y35" s="2">
        <v>33</v>
      </c>
      <c r="Z35" s="2">
        <v>273</v>
      </c>
      <c r="AA35" s="2">
        <v>458</v>
      </c>
      <c r="AB35" s="2">
        <v>415</v>
      </c>
      <c r="AC35" s="2">
        <v>518</v>
      </c>
      <c r="AD35" s="2">
        <v>66</v>
      </c>
      <c r="AE35" s="2">
        <v>19</v>
      </c>
      <c r="AF35" s="2">
        <v>0</v>
      </c>
      <c r="AG35" s="2">
        <v>1</v>
      </c>
      <c r="AH35" s="2">
        <v>2</v>
      </c>
      <c r="AI35" s="2">
        <v>0</v>
      </c>
      <c r="AJ35" s="2">
        <v>1</v>
      </c>
      <c r="AK35" s="2">
        <v>14</v>
      </c>
      <c r="AL35" s="2">
        <v>7</v>
      </c>
      <c r="AM35" s="2">
        <v>0</v>
      </c>
      <c r="AN35" s="2">
        <v>0</v>
      </c>
      <c r="AO35" s="2">
        <v>2</v>
      </c>
      <c r="AP35" s="2">
        <v>1</v>
      </c>
      <c r="AQ35" s="2">
        <v>1</v>
      </c>
      <c r="AR35" s="2">
        <v>1</v>
      </c>
      <c r="AS35" s="2">
        <v>2</v>
      </c>
      <c r="AT35" s="2">
        <v>0</v>
      </c>
      <c r="AU35" s="2">
        <v>3</v>
      </c>
      <c r="AV35" s="2">
        <v>1</v>
      </c>
      <c r="AW35" s="2">
        <v>1</v>
      </c>
      <c r="AX35" s="2">
        <v>5</v>
      </c>
      <c r="AY35" s="2">
        <v>0</v>
      </c>
      <c r="AZ35" s="2">
        <v>0</v>
      </c>
      <c r="BA35" s="2">
        <v>1</v>
      </c>
      <c r="BB35" s="2">
        <v>0</v>
      </c>
      <c r="BC35" s="2">
        <v>2</v>
      </c>
      <c r="BD35" s="2">
        <v>1</v>
      </c>
      <c r="BE35" s="2">
        <v>0</v>
      </c>
      <c r="BF35" s="2">
        <v>0</v>
      </c>
      <c r="BG35" s="2">
        <v>2</v>
      </c>
      <c r="BH35" s="2">
        <v>1</v>
      </c>
      <c r="BI35" s="2">
        <v>2</v>
      </c>
      <c r="BJ35" s="2">
        <v>0</v>
      </c>
      <c r="BK35" s="2">
        <v>0</v>
      </c>
      <c r="BL35" s="2">
        <v>0</v>
      </c>
      <c r="BM35" s="2">
        <v>1</v>
      </c>
      <c r="BN35" s="2">
        <v>0</v>
      </c>
      <c r="BO35" s="2">
        <v>1</v>
      </c>
      <c r="BP35" s="2">
        <v>1</v>
      </c>
      <c r="BQ35" s="2">
        <v>1</v>
      </c>
      <c r="BR35" s="2">
        <v>1</v>
      </c>
      <c r="BS35" s="2">
        <v>8</v>
      </c>
      <c r="BT35" s="2">
        <v>2</v>
      </c>
      <c r="BU35" s="2">
        <v>6689</v>
      </c>
      <c r="BV35" s="2">
        <v>0</v>
      </c>
      <c r="BW35" s="2">
        <v>250</v>
      </c>
      <c r="BX35" s="2">
        <v>12</v>
      </c>
      <c r="BY35" s="20">
        <v>1241</v>
      </c>
    </row>
    <row r="36" spans="4:77" x14ac:dyDescent="0.25">
      <c r="D36" s="72"/>
      <c r="E36" s="9" t="s">
        <v>161</v>
      </c>
      <c r="F36" s="10"/>
      <c r="G36" s="13">
        <v>41</v>
      </c>
      <c r="H36" s="11">
        <v>21</v>
      </c>
      <c r="I36" s="1">
        <v>4</v>
      </c>
      <c r="J36" s="1">
        <v>15</v>
      </c>
      <c r="K36" s="1">
        <v>2</v>
      </c>
      <c r="L36" s="1">
        <v>5</v>
      </c>
      <c r="M36" s="1">
        <v>21</v>
      </c>
      <c r="N36" s="1">
        <v>7</v>
      </c>
      <c r="O36" s="1">
        <v>6</v>
      </c>
      <c r="P36" s="1">
        <v>1</v>
      </c>
      <c r="Q36" s="1">
        <v>2</v>
      </c>
      <c r="R36" s="1">
        <v>6</v>
      </c>
      <c r="S36" s="1">
        <v>5</v>
      </c>
      <c r="T36" s="1">
        <v>9</v>
      </c>
      <c r="U36" s="1">
        <v>2</v>
      </c>
      <c r="V36" s="1">
        <v>0</v>
      </c>
      <c r="W36" s="1">
        <v>1</v>
      </c>
      <c r="X36" s="1">
        <v>2</v>
      </c>
      <c r="Y36" s="1">
        <v>1</v>
      </c>
      <c r="Z36" s="1">
        <v>6</v>
      </c>
      <c r="AA36" s="1">
        <v>1</v>
      </c>
      <c r="AB36" s="1">
        <v>7</v>
      </c>
      <c r="AC36" s="1">
        <v>9</v>
      </c>
      <c r="AD36" s="1">
        <v>0</v>
      </c>
      <c r="AE36" s="1">
        <v>3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136</v>
      </c>
      <c r="BV36" s="1">
        <v>0</v>
      </c>
      <c r="BW36" s="1">
        <v>8</v>
      </c>
      <c r="BX36" s="1">
        <v>0</v>
      </c>
      <c r="BY36" s="19">
        <v>33</v>
      </c>
    </row>
    <row r="37" spans="4:77" x14ac:dyDescent="0.25">
      <c r="D37" s="72"/>
      <c r="E37" s="9" t="s">
        <v>162</v>
      </c>
      <c r="F37" s="10"/>
      <c r="G37" s="13">
        <v>193</v>
      </c>
      <c r="H37" s="11">
        <v>76</v>
      </c>
      <c r="I37" s="1">
        <v>29</v>
      </c>
      <c r="J37" s="1">
        <v>38</v>
      </c>
      <c r="K37" s="1">
        <v>26</v>
      </c>
      <c r="L37" s="1">
        <v>15</v>
      </c>
      <c r="M37" s="1">
        <v>61</v>
      </c>
      <c r="N37" s="1">
        <v>13</v>
      </c>
      <c r="O37" s="1">
        <v>11</v>
      </c>
      <c r="P37" s="1">
        <v>4</v>
      </c>
      <c r="Q37" s="1">
        <v>1</v>
      </c>
      <c r="R37" s="1">
        <v>11</v>
      </c>
      <c r="S37" s="1">
        <v>10</v>
      </c>
      <c r="T37" s="1">
        <v>10</v>
      </c>
      <c r="U37" s="1">
        <v>8</v>
      </c>
      <c r="V37" s="1">
        <v>0</v>
      </c>
      <c r="W37" s="1">
        <v>13</v>
      </c>
      <c r="X37" s="1">
        <v>9</v>
      </c>
      <c r="Y37" s="1">
        <v>1</v>
      </c>
      <c r="Z37" s="1">
        <v>10</v>
      </c>
      <c r="AA37" s="1">
        <v>11</v>
      </c>
      <c r="AB37" s="1">
        <v>36</v>
      </c>
      <c r="AC37" s="1">
        <v>16</v>
      </c>
      <c r="AD37" s="1">
        <v>3</v>
      </c>
      <c r="AE37" s="1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1</v>
      </c>
      <c r="AL37" s="1">
        <v>0</v>
      </c>
      <c r="AM37" s="1">
        <v>0</v>
      </c>
      <c r="AN37" s="1">
        <v>0</v>
      </c>
      <c r="AO37" s="1">
        <v>1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1</v>
      </c>
      <c r="AY37" s="1">
        <v>0</v>
      </c>
      <c r="AZ37" s="1">
        <v>0</v>
      </c>
      <c r="BA37" s="1">
        <v>1</v>
      </c>
      <c r="BB37" s="1">
        <v>0</v>
      </c>
      <c r="BC37" s="1">
        <v>1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1</v>
      </c>
      <c r="BR37" s="1">
        <v>0</v>
      </c>
      <c r="BS37" s="1">
        <v>1</v>
      </c>
      <c r="BT37" s="1">
        <v>0</v>
      </c>
      <c r="BU37" s="1">
        <v>420</v>
      </c>
      <c r="BV37" s="1">
        <v>0</v>
      </c>
      <c r="BW37" s="1">
        <v>66</v>
      </c>
      <c r="BX37" s="1">
        <v>1</v>
      </c>
      <c r="BY37" s="19">
        <v>126</v>
      </c>
    </row>
    <row r="38" spans="4:77" x14ac:dyDescent="0.25">
      <c r="D38" s="72"/>
      <c r="E38" s="9" t="s">
        <v>163</v>
      </c>
      <c r="F38" s="10"/>
      <c r="G38" s="13">
        <v>223</v>
      </c>
      <c r="H38" s="11">
        <v>103</v>
      </c>
      <c r="I38" s="1">
        <v>50</v>
      </c>
      <c r="J38" s="1">
        <v>63</v>
      </c>
      <c r="K38" s="1">
        <v>39</v>
      </c>
      <c r="L38" s="1">
        <v>22</v>
      </c>
      <c r="M38" s="1">
        <v>85</v>
      </c>
      <c r="N38" s="1">
        <v>25</v>
      </c>
      <c r="O38" s="1">
        <v>17</v>
      </c>
      <c r="P38" s="1">
        <v>12</v>
      </c>
      <c r="Q38" s="1">
        <v>15</v>
      </c>
      <c r="R38" s="1">
        <v>24</v>
      </c>
      <c r="S38" s="1">
        <v>20</v>
      </c>
      <c r="T38" s="1">
        <v>29</v>
      </c>
      <c r="U38" s="1">
        <v>20</v>
      </c>
      <c r="V38" s="1">
        <v>3</v>
      </c>
      <c r="W38" s="1">
        <v>21</v>
      </c>
      <c r="X38" s="1">
        <v>33</v>
      </c>
      <c r="Y38" s="1">
        <v>3</v>
      </c>
      <c r="Z38" s="1">
        <v>31</v>
      </c>
      <c r="AA38" s="1">
        <v>31</v>
      </c>
      <c r="AB38" s="1">
        <v>65</v>
      </c>
      <c r="AC38" s="1">
        <v>49</v>
      </c>
      <c r="AD38" s="1">
        <v>6</v>
      </c>
      <c r="AE38" s="1">
        <v>2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2</v>
      </c>
      <c r="AL38" s="1">
        <v>2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1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1</v>
      </c>
      <c r="BT38" s="1">
        <v>0</v>
      </c>
      <c r="BU38" s="1">
        <v>775</v>
      </c>
      <c r="BV38" s="1">
        <v>0</v>
      </c>
      <c r="BW38" s="1">
        <v>57</v>
      </c>
      <c r="BX38" s="1">
        <v>1</v>
      </c>
      <c r="BY38" s="19">
        <v>165</v>
      </c>
    </row>
    <row r="39" spans="4:77" x14ac:dyDescent="0.25">
      <c r="D39" s="72"/>
      <c r="E39" s="9" t="s">
        <v>164</v>
      </c>
      <c r="F39" s="10"/>
      <c r="G39" s="13">
        <v>299</v>
      </c>
      <c r="H39" s="11">
        <v>155</v>
      </c>
      <c r="I39" s="1">
        <v>79</v>
      </c>
      <c r="J39" s="1">
        <v>105</v>
      </c>
      <c r="K39" s="1">
        <v>64</v>
      </c>
      <c r="L39" s="1">
        <v>29</v>
      </c>
      <c r="M39" s="1">
        <v>140</v>
      </c>
      <c r="N39" s="1">
        <v>42</v>
      </c>
      <c r="O39" s="1">
        <v>22</v>
      </c>
      <c r="P39" s="1">
        <v>8</v>
      </c>
      <c r="Q39" s="1">
        <v>10</v>
      </c>
      <c r="R39" s="1">
        <v>27</v>
      </c>
      <c r="S39" s="1">
        <v>31</v>
      </c>
      <c r="T39" s="1">
        <v>48</v>
      </c>
      <c r="U39" s="1">
        <v>27</v>
      </c>
      <c r="V39" s="1">
        <v>0</v>
      </c>
      <c r="W39" s="1">
        <v>38</v>
      </c>
      <c r="X39" s="1">
        <v>67</v>
      </c>
      <c r="Y39" s="1">
        <v>3</v>
      </c>
      <c r="Z39" s="1">
        <v>48</v>
      </c>
      <c r="AA39" s="1">
        <v>60</v>
      </c>
      <c r="AB39" s="1">
        <v>87</v>
      </c>
      <c r="AC39" s="1">
        <v>82</v>
      </c>
      <c r="AD39" s="1">
        <v>9</v>
      </c>
      <c r="AE39" s="1">
        <v>3</v>
      </c>
      <c r="AF39" s="1">
        <v>0</v>
      </c>
      <c r="AG39" s="1">
        <v>1</v>
      </c>
      <c r="AH39" s="1">
        <v>1</v>
      </c>
      <c r="AI39" s="1">
        <v>0</v>
      </c>
      <c r="AJ39" s="1">
        <v>0</v>
      </c>
      <c r="AK39" s="1">
        <v>3</v>
      </c>
      <c r="AL39" s="1">
        <v>2</v>
      </c>
      <c r="AM39" s="1">
        <v>0</v>
      </c>
      <c r="AN39" s="1">
        <v>0</v>
      </c>
      <c r="AO39" s="1">
        <v>1</v>
      </c>
      <c r="AP39" s="1">
        <v>0</v>
      </c>
      <c r="AQ39" s="1">
        <v>0</v>
      </c>
      <c r="AR39" s="1">
        <v>1</v>
      </c>
      <c r="AS39" s="1">
        <v>1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1</v>
      </c>
      <c r="BE39" s="1">
        <v>0</v>
      </c>
      <c r="BF39" s="1">
        <v>0</v>
      </c>
      <c r="BG39" s="1">
        <v>1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1</v>
      </c>
      <c r="BN39" s="1">
        <v>0</v>
      </c>
      <c r="BO39" s="1">
        <v>1</v>
      </c>
      <c r="BP39" s="1">
        <v>1</v>
      </c>
      <c r="BQ39" s="1">
        <v>0</v>
      </c>
      <c r="BR39" s="1">
        <v>0</v>
      </c>
      <c r="BS39" s="1">
        <v>2</v>
      </c>
      <c r="BT39" s="1">
        <v>0</v>
      </c>
      <c r="BU39" s="1">
        <v>1202</v>
      </c>
      <c r="BV39" s="1">
        <v>0</v>
      </c>
      <c r="BW39" s="1">
        <v>50</v>
      </c>
      <c r="BX39" s="1">
        <v>5</v>
      </c>
      <c r="BY39" s="19">
        <v>244</v>
      </c>
    </row>
    <row r="40" spans="4:77" x14ac:dyDescent="0.25">
      <c r="D40" s="72"/>
      <c r="E40" s="9" t="s">
        <v>165</v>
      </c>
      <c r="F40" s="10"/>
      <c r="G40" s="13">
        <v>267</v>
      </c>
      <c r="H40" s="11">
        <v>149</v>
      </c>
      <c r="I40" s="1">
        <v>87</v>
      </c>
      <c r="J40" s="1">
        <v>109</v>
      </c>
      <c r="K40" s="1">
        <v>76</v>
      </c>
      <c r="L40" s="1">
        <v>24</v>
      </c>
      <c r="M40" s="1">
        <v>126</v>
      </c>
      <c r="N40" s="1">
        <v>29</v>
      </c>
      <c r="O40" s="1">
        <v>23</v>
      </c>
      <c r="P40" s="1">
        <v>5</v>
      </c>
      <c r="Q40" s="1">
        <v>12</v>
      </c>
      <c r="R40" s="1">
        <v>40</v>
      </c>
      <c r="S40" s="1">
        <v>52</v>
      </c>
      <c r="T40" s="1">
        <v>52</v>
      </c>
      <c r="U40" s="1">
        <v>28</v>
      </c>
      <c r="V40" s="1">
        <v>3</v>
      </c>
      <c r="W40" s="1">
        <v>39</v>
      </c>
      <c r="X40" s="1">
        <v>74</v>
      </c>
      <c r="Y40" s="1">
        <v>11</v>
      </c>
      <c r="Z40" s="1">
        <v>47</v>
      </c>
      <c r="AA40" s="1">
        <v>70</v>
      </c>
      <c r="AB40" s="1">
        <v>80</v>
      </c>
      <c r="AC40" s="1">
        <v>92</v>
      </c>
      <c r="AD40" s="1">
        <v>25</v>
      </c>
      <c r="AE40" s="1">
        <v>3</v>
      </c>
      <c r="AF40" s="1">
        <v>0</v>
      </c>
      <c r="AG40" s="1">
        <v>0</v>
      </c>
      <c r="AH40" s="1">
        <v>1</v>
      </c>
      <c r="AI40" s="1">
        <v>0</v>
      </c>
      <c r="AJ40" s="1">
        <v>1</v>
      </c>
      <c r="AK40" s="1">
        <v>4</v>
      </c>
      <c r="AL40" s="1">
        <v>1</v>
      </c>
      <c r="AM40" s="1">
        <v>0</v>
      </c>
      <c r="AN40" s="1">
        <v>0</v>
      </c>
      <c r="AO40" s="1">
        <v>0</v>
      </c>
      <c r="AP40" s="1">
        <v>1</v>
      </c>
      <c r="AQ40" s="1">
        <v>1</v>
      </c>
      <c r="AR40" s="1">
        <v>0</v>
      </c>
      <c r="AS40" s="1">
        <v>1</v>
      </c>
      <c r="AT40" s="1">
        <v>0</v>
      </c>
      <c r="AU40" s="1">
        <v>0</v>
      </c>
      <c r="AV40" s="1">
        <v>0</v>
      </c>
      <c r="AW40" s="1">
        <v>0</v>
      </c>
      <c r="AX40" s="1">
        <v>1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2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1</v>
      </c>
      <c r="BS40" s="1">
        <v>1</v>
      </c>
      <c r="BT40" s="1">
        <v>0</v>
      </c>
      <c r="BU40" s="1">
        <v>1271</v>
      </c>
      <c r="BV40" s="1">
        <v>0</v>
      </c>
      <c r="BW40" s="1">
        <v>31</v>
      </c>
      <c r="BX40" s="1">
        <v>3</v>
      </c>
      <c r="BY40" s="19">
        <v>233</v>
      </c>
    </row>
    <row r="41" spans="4:77" x14ac:dyDescent="0.25">
      <c r="D41" s="72"/>
      <c r="E41" s="9" t="s">
        <v>166</v>
      </c>
      <c r="F41" s="10"/>
      <c r="G41" s="13">
        <v>241</v>
      </c>
      <c r="H41" s="11">
        <v>163</v>
      </c>
      <c r="I41" s="1">
        <v>115</v>
      </c>
      <c r="J41" s="1">
        <v>105</v>
      </c>
      <c r="K41" s="1">
        <v>68</v>
      </c>
      <c r="L41" s="1">
        <v>19</v>
      </c>
      <c r="M41" s="1">
        <v>114</v>
      </c>
      <c r="N41" s="1">
        <v>26</v>
      </c>
      <c r="O41" s="1">
        <v>25</v>
      </c>
      <c r="P41" s="1">
        <v>6</v>
      </c>
      <c r="Q41" s="1">
        <v>11</v>
      </c>
      <c r="R41" s="1">
        <v>37</v>
      </c>
      <c r="S41" s="1">
        <v>69</v>
      </c>
      <c r="T41" s="1">
        <v>68</v>
      </c>
      <c r="U41" s="1">
        <v>45</v>
      </c>
      <c r="V41" s="1">
        <v>3</v>
      </c>
      <c r="W41" s="1">
        <v>53</v>
      </c>
      <c r="X41" s="1">
        <v>96</v>
      </c>
      <c r="Y41" s="1">
        <v>7</v>
      </c>
      <c r="Z41" s="1">
        <v>66</v>
      </c>
      <c r="AA41" s="1">
        <v>125</v>
      </c>
      <c r="AB41" s="1">
        <v>76</v>
      </c>
      <c r="AC41" s="1">
        <v>131</v>
      </c>
      <c r="AD41" s="1">
        <v>15</v>
      </c>
      <c r="AE41" s="1">
        <v>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3</v>
      </c>
      <c r="AL41" s="1">
        <v>1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1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1</v>
      </c>
      <c r="BT41" s="1">
        <v>2</v>
      </c>
      <c r="BU41" s="1">
        <v>1455</v>
      </c>
      <c r="BV41" s="1">
        <v>0</v>
      </c>
      <c r="BW41" s="1">
        <v>21</v>
      </c>
      <c r="BX41" s="1">
        <v>2</v>
      </c>
      <c r="BY41" s="19">
        <v>218</v>
      </c>
    </row>
    <row r="42" spans="4:77" x14ac:dyDescent="0.25">
      <c r="D42" s="72"/>
      <c r="E42" s="9" t="s">
        <v>167</v>
      </c>
      <c r="F42" s="10"/>
      <c r="G42" s="13">
        <v>239</v>
      </c>
      <c r="H42" s="11">
        <v>173</v>
      </c>
      <c r="I42" s="1">
        <v>102</v>
      </c>
      <c r="J42" s="1">
        <v>123</v>
      </c>
      <c r="K42" s="1">
        <v>52</v>
      </c>
      <c r="L42" s="1">
        <v>16</v>
      </c>
      <c r="M42" s="1">
        <v>94</v>
      </c>
      <c r="N42" s="1">
        <v>27</v>
      </c>
      <c r="O42" s="1">
        <v>12</v>
      </c>
      <c r="P42" s="1">
        <v>6</v>
      </c>
      <c r="Q42" s="1">
        <v>9</v>
      </c>
      <c r="R42" s="1">
        <v>31</v>
      </c>
      <c r="S42" s="1">
        <v>48</v>
      </c>
      <c r="T42" s="1">
        <v>75</v>
      </c>
      <c r="U42" s="1">
        <v>43</v>
      </c>
      <c r="V42" s="1">
        <v>5</v>
      </c>
      <c r="W42" s="1">
        <v>51</v>
      </c>
      <c r="X42" s="1">
        <v>106</v>
      </c>
      <c r="Y42" s="1">
        <v>7</v>
      </c>
      <c r="Z42" s="1">
        <v>65</v>
      </c>
      <c r="AA42" s="1">
        <v>160</v>
      </c>
      <c r="AB42" s="1">
        <v>64</v>
      </c>
      <c r="AC42" s="1">
        <v>139</v>
      </c>
      <c r="AD42" s="1">
        <v>8</v>
      </c>
      <c r="AE42" s="1">
        <v>5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3</v>
      </c>
      <c r="AV42" s="1">
        <v>0</v>
      </c>
      <c r="AW42" s="1">
        <v>0</v>
      </c>
      <c r="AX42" s="1">
        <v>2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2</v>
      </c>
      <c r="BT42" s="1">
        <v>0</v>
      </c>
      <c r="BU42" s="1">
        <v>1430</v>
      </c>
      <c r="BV42" s="1">
        <v>0</v>
      </c>
      <c r="BW42" s="1">
        <v>17</v>
      </c>
      <c r="BX42" s="1">
        <v>0</v>
      </c>
      <c r="BY42" s="19">
        <v>222</v>
      </c>
    </row>
    <row r="43" spans="4:77" x14ac:dyDescent="0.25">
      <c r="D43" s="72"/>
      <c r="E43" s="9" t="s">
        <v>173</v>
      </c>
      <c r="F43" s="10"/>
      <c r="G43" s="13">
        <v>1497</v>
      </c>
      <c r="H43" s="11">
        <v>539</v>
      </c>
      <c r="I43" s="1">
        <v>255</v>
      </c>
      <c r="J43" s="1">
        <v>460</v>
      </c>
      <c r="K43" s="1">
        <v>179</v>
      </c>
      <c r="L43" s="1">
        <v>34</v>
      </c>
      <c r="M43" s="1">
        <v>463</v>
      </c>
      <c r="N43" s="1">
        <v>108</v>
      </c>
      <c r="O43" s="1">
        <v>99</v>
      </c>
      <c r="P43" s="1">
        <v>36</v>
      </c>
      <c r="Q43" s="1">
        <v>46</v>
      </c>
      <c r="R43" s="1">
        <v>269</v>
      </c>
      <c r="S43" s="1">
        <v>118</v>
      </c>
      <c r="T43" s="1">
        <v>366</v>
      </c>
      <c r="U43" s="1">
        <v>210</v>
      </c>
      <c r="V43" s="1">
        <v>16</v>
      </c>
      <c r="W43" s="1">
        <v>226</v>
      </c>
      <c r="X43" s="1">
        <v>212</v>
      </c>
      <c r="Y43" s="1">
        <v>32</v>
      </c>
      <c r="Z43" s="1">
        <v>634</v>
      </c>
      <c r="AA43" s="1">
        <v>322</v>
      </c>
      <c r="AB43" s="1">
        <v>151</v>
      </c>
      <c r="AC43" s="1">
        <v>526</v>
      </c>
      <c r="AD43" s="1">
        <v>24</v>
      </c>
      <c r="AE43" s="1">
        <v>14</v>
      </c>
      <c r="AF43" s="1">
        <v>0</v>
      </c>
      <c r="AG43" s="1">
        <v>0</v>
      </c>
      <c r="AH43" s="1">
        <v>1</v>
      </c>
      <c r="AI43" s="1">
        <v>1</v>
      </c>
      <c r="AJ43" s="1">
        <v>0</v>
      </c>
      <c r="AK43" s="1">
        <v>22</v>
      </c>
      <c r="AL43" s="1">
        <v>11</v>
      </c>
      <c r="AM43" s="1">
        <v>1</v>
      </c>
      <c r="AN43" s="1">
        <v>1</v>
      </c>
      <c r="AO43" s="1">
        <v>0</v>
      </c>
      <c r="AP43" s="1">
        <v>0</v>
      </c>
      <c r="AQ43" s="1">
        <v>0</v>
      </c>
      <c r="AR43" s="1">
        <v>0</v>
      </c>
      <c r="AS43" s="1">
        <v>1</v>
      </c>
      <c r="AT43" s="1">
        <v>1</v>
      </c>
      <c r="AU43" s="1">
        <v>2</v>
      </c>
      <c r="AV43" s="1">
        <v>0</v>
      </c>
      <c r="AW43" s="1">
        <v>1</v>
      </c>
      <c r="AX43" s="1">
        <v>7</v>
      </c>
      <c r="AY43" s="1">
        <v>0</v>
      </c>
      <c r="AZ43" s="1">
        <v>3</v>
      </c>
      <c r="BA43" s="1">
        <v>1</v>
      </c>
      <c r="BB43" s="1">
        <v>4</v>
      </c>
      <c r="BC43" s="1">
        <v>7</v>
      </c>
      <c r="BD43" s="1">
        <v>0</v>
      </c>
      <c r="BE43" s="1">
        <v>4</v>
      </c>
      <c r="BF43" s="1">
        <v>0</v>
      </c>
      <c r="BG43" s="1">
        <v>4</v>
      </c>
      <c r="BH43" s="1">
        <v>0</v>
      </c>
      <c r="BI43" s="1">
        <v>0</v>
      </c>
      <c r="BJ43" s="1">
        <v>0</v>
      </c>
      <c r="BK43" s="1">
        <v>0</v>
      </c>
      <c r="BL43" s="1">
        <v>1</v>
      </c>
      <c r="BM43" s="1">
        <v>0</v>
      </c>
      <c r="BN43" s="1">
        <v>1</v>
      </c>
      <c r="BO43" s="1">
        <v>0</v>
      </c>
      <c r="BP43" s="1">
        <v>1</v>
      </c>
      <c r="BQ43" s="1">
        <v>1</v>
      </c>
      <c r="BR43" s="1">
        <v>0</v>
      </c>
      <c r="BS43" s="1">
        <v>4</v>
      </c>
      <c r="BT43" s="1">
        <v>1</v>
      </c>
      <c r="BU43" s="1">
        <v>5420</v>
      </c>
      <c r="BV43" s="1">
        <v>1</v>
      </c>
      <c r="BW43" s="1">
        <v>360</v>
      </c>
      <c r="BX43" s="1">
        <v>9</v>
      </c>
      <c r="BY43" s="19">
        <v>1127</v>
      </c>
    </row>
    <row r="44" spans="4:77" x14ac:dyDescent="0.25">
      <c r="D44" s="72"/>
      <c r="E44" s="9" t="s">
        <v>161</v>
      </c>
      <c r="F44" s="10"/>
      <c r="G44" s="13">
        <v>34</v>
      </c>
      <c r="H44" s="11">
        <v>8</v>
      </c>
      <c r="I44" s="1">
        <v>2</v>
      </c>
      <c r="J44" s="1">
        <v>8</v>
      </c>
      <c r="K44" s="1">
        <v>1</v>
      </c>
      <c r="L44" s="1">
        <v>1</v>
      </c>
      <c r="M44" s="1">
        <v>6</v>
      </c>
      <c r="N44" s="1">
        <v>5</v>
      </c>
      <c r="O44" s="1">
        <v>2</v>
      </c>
      <c r="P44" s="1">
        <v>2</v>
      </c>
      <c r="Q44" s="1">
        <v>2</v>
      </c>
      <c r="R44" s="1">
        <v>7</v>
      </c>
      <c r="S44" s="1">
        <v>0</v>
      </c>
      <c r="T44" s="1">
        <v>5</v>
      </c>
      <c r="U44" s="1">
        <v>2</v>
      </c>
      <c r="V44" s="1">
        <v>0</v>
      </c>
      <c r="W44" s="1">
        <v>1</v>
      </c>
      <c r="X44" s="1">
        <v>0</v>
      </c>
      <c r="Y44" s="1">
        <v>2</v>
      </c>
      <c r="Z44" s="1">
        <v>10</v>
      </c>
      <c r="AA44" s="1">
        <v>1</v>
      </c>
      <c r="AB44" s="1">
        <v>2</v>
      </c>
      <c r="AC44" s="1">
        <v>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1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1</v>
      </c>
      <c r="BT44" s="1">
        <v>0</v>
      </c>
      <c r="BU44" s="1">
        <v>78</v>
      </c>
      <c r="BV44" s="1">
        <v>0</v>
      </c>
      <c r="BW44" s="1">
        <v>13</v>
      </c>
      <c r="BX44" s="1">
        <v>0</v>
      </c>
      <c r="BY44" s="19">
        <v>21</v>
      </c>
    </row>
    <row r="45" spans="4:77" x14ac:dyDescent="0.25">
      <c r="D45" s="72"/>
      <c r="E45" s="9" t="s">
        <v>162</v>
      </c>
      <c r="F45" s="10"/>
      <c r="G45" s="13">
        <v>181</v>
      </c>
      <c r="H45" s="11">
        <v>45</v>
      </c>
      <c r="I45" s="1">
        <v>7</v>
      </c>
      <c r="J45" s="1">
        <v>32</v>
      </c>
      <c r="K45" s="1">
        <v>12</v>
      </c>
      <c r="L45" s="1">
        <v>1</v>
      </c>
      <c r="M45" s="1">
        <v>39</v>
      </c>
      <c r="N45" s="1">
        <v>7</v>
      </c>
      <c r="O45" s="1">
        <v>8</v>
      </c>
      <c r="P45" s="1">
        <v>7</v>
      </c>
      <c r="Q45" s="1">
        <v>4</v>
      </c>
      <c r="R45" s="1">
        <v>20</v>
      </c>
      <c r="S45" s="1">
        <v>5</v>
      </c>
      <c r="T45" s="1">
        <v>21</v>
      </c>
      <c r="U45" s="1">
        <v>17</v>
      </c>
      <c r="V45" s="1">
        <v>2</v>
      </c>
      <c r="W45" s="1">
        <v>10</v>
      </c>
      <c r="X45" s="1">
        <v>10</v>
      </c>
      <c r="Y45" s="1">
        <v>4</v>
      </c>
      <c r="Z45" s="1">
        <v>40</v>
      </c>
      <c r="AA45" s="1">
        <v>10</v>
      </c>
      <c r="AB45" s="1">
        <v>13</v>
      </c>
      <c r="AC45" s="1">
        <v>23</v>
      </c>
      <c r="AD45" s="1">
        <v>3</v>
      </c>
      <c r="AE45" s="1">
        <v>2</v>
      </c>
      <c r="AF45" s="1">
        <v>0</v>
      </c>
      <c r="AG45" s="1">
        <v>0</v>
      </c>
      <c r="AH45" s="1">
        <v>1</v>
      </c>
      <c r="AI45" s="1">
        <v>0</v>
      </c>
      <c r="AJ45" s="1">
        <v>0</v>
      </c>
      <c r="AK45" s="1">
        <v>0</v>
      </c>
      <c r="AL45" s="1">
        <v>1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1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345</v>
      </c>
      <c r="BV45" s="1">
        <v>1</v>
      </c>
      <c r="BW45" s="1">
        <v>78</v>
      </c>
      <c r="BX45" s="1">
        <v>2</v>
      </c>
      <c r="BY45" s="19">
        <v>100</v>
      </c>
    </row>
    <row r="46" spans="4:77" x14ac:dyDescent="0.25">
      <c r="D46" s="72"/>
      <c r="E46" s="9" t="s">
        <v>163</v>
      </c>
      <c r="F46" s="10"/>
      <c r="G46" s="13">
        <v>214</v>
      </c>
      <c r="H46" s="11">
        <v>47</v>
      </c>
      <c r="I46" s="1">
        <v>16</v>
      </c>
      <c r="J46" s="1">
        <v>39</v>
      </c>
      <c r="K46" s="1">
        <v>16</v>
      </c>
      <c r="L46" s="1">
        <v>3</v>
      </c>
      <c r="M46" s="1">
        <v>59</v>
      </c>
      <c r="N46" s="1">
        <v>13</v>
      </c>
      <c r="O46" s="1">
        <v>10</v>
      </c>
      <c r="P46" s="1">
        <v>4</v>
      </c>
      <c r="Q46" s="1">
        <v>7</v>
      </c>
      <c r="R46" s="1">
        <v>24</v>
      </c>
      <c r="S46" s="1">
        <v>6</v>
      </c>
      <c r="T46" s="1">
        <v>31</v>
      </c>
      <c r="U46" s="1">
        <v>20</v>
      </c>
      <c r="V46" s="1">
        <v>1</v>
      </c>
      <c r="W46" s="1">
        <v>14</v>
      </c>
      <c r="X46" s="1">
        <v>15</v>
      </c>
      <c r="Y46" s="1">
        <v>4</v>
      </c>
      <c r="Z46" s="1">
        <v>73</v>
      </c>
      <c r="AA46" s="1">
        <v>18</v>
      </c>
      <c r="AB46" s="1">
        <v>24</v>
      </c>
      <c r="AC46" s="1">
        <v>47</v>
      </c>
      <c r="AD46" s="1">
        <v>1</v>
      </c>
      <c r="AE46" s="1">
        <v>2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4</v>
      </c>
      <c r="AL46" s="1">
        <v>1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0</v>
      </c>
      <c r="BB46" s="1">
        <v>2</v>
      </c>
      <c r="BC46" s="1">
        <v>4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1</v>
      </c>
      <c r="BR46" s="1">
        <v>0</v>
      </c>
      <c r="BS46" s="1">
        <v>1</v>
      </c>
      <c r="BT46" s="1">
        <v>0</v>
      </c>
      <c r="BU46" s="1">
        <v>509</v>
      </c>
      <c r="BV46" s="1">
        <v>0</v>
      </c>
      <c r="BW46" s="1">
        <v>70</v>
      </c>
      <c r="BX46" s="1">
        <v>1</v>
      </c>
      <c r="BY46" s="19">
        <v>143</v>
      </c>
    </row>
    <row r="47" spans="4:77" x14ac:dyDescent="0.25">
      <c r="D47" s="72"/>
      <c r="E47" s="9" t="s">
        <v>164</v>
      </c>
      <c r="F47" s="10"/>
      <c r="G47" s="13">
        <v>283</v>
      </c>
      <c r="H47" s="11">
        <v>90</v>
      </c>
      <c r="I47" s="1">
        <v>41</v>
      </c>
      <c r="J47" s="1">
        <v>75</v>
      </c>
      <c r="K47" s="1">
        <v>32</v>
      </c>
      <c r="L47" s="1">
        <v>8</v>
      </c>
      <c r="M47" s="1">
        <v>87</v>
      </c>
      <c r="N47" s="1">
        <v>20</v>
      </c>
      <c r="O47" s="1">
        <v>22</v>
      </c>
      <c r="P47" s="1">
        <v>3</v>
      </c>
      <c r="Q47" s="1">
        <v>9</v>
      </c>
      <c r="R47" s="1">
        <v>46</v>
      </c>
      <c r="S47" s="1">
        <v>14</v>
      </c>
      <c r="T47" s="1">
        <v>61</v>
      </c>
      <c r="U47" s="1">
        <v>37</v>
      </c>
      <c r="V47" s="1">
        <v>2</v>
      </c>
      <c r="W47" s="1">
        <v>32</v>
      </c>
      <c r="X47" s="1">
        <v>23</v>
      </c>
      <c r="Y47" s="1">
        <v>3</v>
      </c>
      <c r="Z47" s="1">
        <v>107</v>
      </c>
      <c r="AA47" s="1">
        <v>31</v>
      </c>
      <c r="AB47" s="1">
        <v>28</v>
      </c>
      <c r="AC47" s="1">
        <v>75</v>
      </c>
      <c r="AD47" s="1">
        <v>8</v>
      </c>
      <c r="AE47" s="1">
        <v>2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10</v>
      </c>
      <c r="AL47" s="1">
        <v>1</v>
      </c>
      <c r="AM47" s="1">
        <v>1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1</v>
      </c>
      <c r="AX47" s="1">
        <v>3</v>
      </c>
      <c r="AY47" s="1">
        <v>0</v>
      </c>
      <c r="AZ47" s="1">
        <v>1</v>
      </c>
      <c r="BA47" s="1">
        <v>0</v>
      </c>
      <c r="BB47" s="1">
        <v>2</v>
      </c>
      <c r="BC47" s="1">
        <v>3</v>
      </c>
      <c r="BD47" s="1">
        <v>0</v>
      </c>
      <c r="BE47" s="1">
        <v>0</v>
      </c>
      <c r="BF47" s="1">
        <v>0</v>
      </c>
      <c r="BG47" s="1">
        <v>2</v>
      </c>
      <c r="BH47" s="1">
        <v>0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1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1</v>
      </c>
      <c r="BU47" s="1">
        <v>884</v>
      </c>
      <c r="BV47" s="1">
        <v>0</v>
      </c>
      <c r="BW47" s="1">
        <v>71</v>
      </c>
      <c r="BX47" s="1">
        <v>1</v>
      </c>
      <c r="BY47" s="19">
        <v>211</v>
      </c>
    </row>
    <row r="48" spans="4:77" x14ac:dyDescent="0.25">
      <c r="D48" s="72"/>
      <c r="E48" s="9" t="s">
        <v>165</v>
      </c>
      <c r="F48" s="10"/>
      <c r="G48" s="13">
        <v>262</v>
      </c>
      <c r="H48" s="11">
        <v>93</v>
      </c>
      <c r="I48" s="1">
        <v>52</v>
      </c>
      <c r="J48" s="1">
        <v>94</v>
      </c>
      <c r="K48" s="1">
        <v>33</v>
      </c>
      <c r="L48" s="1">
        <v>6</v>
      </c>
      <c r="M48" s="1">
        <v>92</v>
      </c>
      <c r="N48" s="1">
        <v>18</v>
      </c>
      <c r="O48" s="1">
        <v>21</v>
      </c>
      <c r="P48" s="1">
        <v>3</v>
      </c>
      <c r="Q48" s="1">
        <v>7</v>
      </c>
      <c r="R48" s="1">
        <v>40</v>
      </c>
      <c r="S48" s="1">
        <v>31</v>
      </c>
      <c r="T48" s="1">
        <v>78</v>
      </c>
      <c r="U48" s="1">
        <v>45</v>
      </c>
      <c r="V48" s="1">
        <v>4</v>
      </c>
      <c r="W48" s="1">
        <v>46</v>
      </c>
      <c r="X48" s="1">
        <v>33</v>
      </c>
      <c r="Y48" s="1">
        <v>8</v>
      </c>
      <c r="Z48" s="1">
        <v>140</v>
      </c>
      <c r="AA48" s="1">
        <v>46</v>
      </c>
      <c r="AB48" s="1">
        <v>47</v>
      </c>
      <c r="AC48" s="1">
        <v>103</v>
      </c>
      <c r="AD48" s="1">
        <v>3</v>
      </c>
      <c r="AE48" s="1">
        <v>2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3</v>
      </c>
      <c r="AL48" s="1">
        <v>2</v>
      </c>
      <c r="AM48" s="1">
        <v>0</v>
      </c>
      <c r="AN48" s="1">
        <v>1</v>
      </c>
      <c r="AO48" s="1">
        <v>0</v>
      </c>
      <c r="AP48" s="1">
        <v>0</v>
      </c>
      <c r="AQ48" s="1">
        <v>0</v>
      </c>
      <c r="AR48" s="1">
        <v>0</v>
      </c>
      <c r="AS48" s="1">
        <v>1</v>
      </c>
      <c r="AT48" s="1">
        <v>0</v>
      </c>
      <c r="AU48" s="1">
        <v>0</v>
      </c>
      <c r="AV48" s="1">
        <v>0</v>
      </c>
      <c r="AW48" s="1">
        <v>0</v>
      </c>
      <c r="AX48" s="1">
        <v>1</v>
      </c>
      <c r="AY48" s="1">
        <v>0</v>
      </c>
      <c r="AZ48" s="1">
        <v>1</v>
      </c>
      <c r="BA48" s="1">
        <v>0</v>
      </c>
      <c r="BB48" s="1">
        <v>0</v>
      </c>
      <c r="BC48" s="1">
        <v>0</v>
      </c>
      <c r="BD48" s="1">
        <v>0</v>
      </c>
      <c r="BE48" s="1">
        <v>2</v>
      </c>
      <c r="BF48" s="1">
        <v>0</v>
      </c>
      <c r="BG48" s="1">
        <v>2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1058</v>
      </c>
      <c r="BV48" s="1">
        <v>0</v>
      </c>
      <c r="BW48" s="1">
        <v>48</v>
      </c>
      <c r="BX48" s="1">
        <v>1</v>
      </c>
      <c r="BY48" s="19">
        <v>213</v>
      </c>
    </row>
    <row r="49" spans="4:77" x14ac:dyDescent="0.25">
      <c r="D49" s="72"/>
      <c r="E49" s="9" t="s">
        <v>166</v>
      </c>
      <c r="F49" s="10"/>
      <c r="G49" s="13">
        <v>248</v>
      </c>
      <c r="H49" s="11">
        <v>115</v>
      </c>
      <c r="I49" s="1">
        <v>65</v>
      </c>
      <c r="J49" s="1">
        <v>96</v>
      </c>
      <c r="K49" s="1">
        <v>34</v>
      </c>
      <c r="L49" s="1">
        <v>4</v>
      </c>
      <c r="M49" s="1">
        <v>90</v>
      </c>
      <c r="N49" s="1">
        <v>20</v>
      </c>
      <c r="O49" s="1">
        <v>19</v>
      </c>
      <c r="P49" s="1">
        <v>7</v>
      </c>
      <c r="Q49" s="1">
        <v>6</v>
      </c>
      <c r="R49" s="1">
        <v>65</v>
      </c>
      <c r="S49" s="1">
        <v>30</v>
      </c>
      <c r="T49" s="1">
        <v>77</v>
      </c>
      <c r="U49" s="1">
        <v>38</v>
      </c>
      <c r="V49" s="1">
        <v>1</v>
      </c>
      <c r="W49" s="1">
        <v>57</v>
      </c>
      <c r="X49" s="1">
        <v>55</v>
      </c>
      <c r="Y49" s="1">
        <v>5</v>
      </c>
      <c r="Z49" s="1">
        <v>124</v>
      </c>
      <c r="AA49" s="1">
        <v>85</v>
      </c>
      <c r="AB49" s="1">
        <v>16</v>
      </c>
      <c r="AC49" s="1">
        <v>125</v>
      </c>
      <c r="AD49" s="1">
        <v>2</v>
      </c>
      <c r="AE49" s="1">
        <v>3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3</v>
      </c>
      <c r="AL49" s="1">
        <v>3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2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1</v>
      </c>
      <c r="BQ49" s="1">
        <v>0</v>
      </c>
      <c r="BR49" s="1">
        <v>0</v>
      </c>
      <c r="BS49" s="1">
        <v>1</v>
      </c>
      <c r="BT49" s="1">
        <v>0</v>
      </c>
      <c r="BU49" s="1">
        <v>1149</v>
      </c>
      <c r="BV49" s="1">
        <v>0</v>
      </c>
      <c r="BW49" s="1">
        <v>35</v>
      </c>
      <c r="BX49" s="1">
        <v>3</v>
      </c>
      <c r="BY49" s="19">
        <v>210</v>
      </c>
    </row>
    <row r="50" spans="4:77" x14ac:dyDescent="0.25">
      <c r="D50" s="72"/>
      <c r="E50" s="9" t="s">
        <v>167</v>
      </c>
      <c r="F50" s="10"/>
      <c r="G50" s="13">
        <v>275</v>
      </c>
      <c r="H50" s="11">
        <v>141</v>
      </c>
      <c r="I50" s="1">
        <v>72</v>
      </c>
      <c r="J50" s="1">
        <v>116</v>
      </c>
      <c r="K50" s="1">
        <v>51</v>
      </c>
      <c r="L50" s="1">
        <v>11</v>
      </c>
      <c r="M50" s="1">
        <v>90</v>
      </c>
      <c r="N50" s="1">
        <v>25</v>
      </c>
      <c r="O50" s="1">
        <v>17</v>
      </c>
      <c r="P50" s="1">
        <v>10</v>
      </c>
      <c r="Q50" s="1">
        <v>11</v>
      </c>
      <c r="R50" s="1">
        <v>67</v>
      </c>
      <c r="S50" s="1">
        <v>32</v>
      </c>
      <c r="T50" s="1">
        <v>93</v>
      </c>
      <c r="U50" s="1">
        <v>51</v>
      </c>
      <c r="V50" s="1">
        <v>6</v>
      </c>
      <c r="W50" s="1">
        <v>66</v>
      </c>
      <c r="X50" s="1">
        <v>76</v>
      </c>
      <c r="Y50" s="1">
        <v>6</v>
      </c>
      <c r="Z50" s="1">
        <v>140</v>
      </c>
      <c r="AA50" s="1">
        <v>131</v>
      </c>
      <c r="AB50" s="1">
        <v>21</v>
      </c>
      <c r="AC50" s="1">
        <v>144</v>
      </c>
      <c r="AD50" s="1">
        <v>7</v>
      </c>
      <c r="AE50" s="1">
        <v>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2</v>
      </c>
      <c r="AL50" s="1">
        <v>3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1</v>
      </c>
      <c r="AU50" s="1">
        <v>1</v>
      </c>
      <c r="AV50" s="1">
        <v>0</v>
      </c>
      <c r="AW50" s="1">
        <v>0</v>
      </c>
      <c r="AX50" s="1">
        <v>1</v>
      </c>
      <c r="AY50" s="1">
        <v>0</v>
      </c>
      <c r="AZ50" s="1">
        <v>0</v>
      </c>
      <c r="BA50" s="1">
        <v>1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1</v>
      </c>
      <c r="BT50" s="1">
        <v>0</v>
      </c>
      <c r="BU50" s="1">
        <v>1397</v>
      </c>
      <c r="BV50" s="1">
        <v>0</v>
      </c>
      <c r="BW50" s="1">
        <v>45</v>
      </c>
      <c r="BX50" s="1">
        <v>1</v>
      </c>
      <c r="BY50" s="19">
        <v>229</v>
      </c>
    </row>
    <row r="51" spans="4:77" x14ac:dyDescent="0.25">
      <c r="D51" s="71" t="s">
        <v>174</v>
      </c>
      <c r="E51" s="12" t="s">
        <v>175</v>
      </c>
      <c r="F51" s="7"/>
      <c r="G51" s="14">
        <v>347</v>
      </c>
      <c r="H51" s="8">
        <v>192</v>
      </c>
      <c r="I51" s="2">
        <v>110</v>
      </c>
      <c r="J51" s="2">
        <v>139</v>
      </c>
      <c r="K51" s="2">
        <v>65</v>
      </c>
      <c r="L51" s="2">
        <v>22</v>
      </c>
      <c r="M51" s="2">
        <v>150</v>
      </c>
      <c r="N51" s="2">
        <v>43</v>
      </c>
      <c r="O51" s="2">
        <v>29</v>
      </c>
      <c r="P51" s="2">
        <v>8</v>
      </c>
      <c r="Q51" s="2">
        <v>15</v>
      </c>
      <c r="R51" s="2">
        <v>54</v>
      </c>
      <c r="S51" s="2">
        <v>61</v>
      </c>
      <c r="T51" s="2">
        <v>83</v>
      </c>
      <c r="U51" s="2">
        <v>43</v>
      </c>
      <c r="V51" s="2">
        <v>6</v>
      </c>
      <c r="W51" s="2">
        <v>49</v>
      </c>
      <c r="X51" s="2">
        <v>86</v>
      </c>
      <c r="Y51" s="2">
        <v>14</v>
      </c>
      <c r="Z51" s="2">
        <v>97</v>
      </c>
      <c r="AA51" s="2">
        <v>117</v>
      </c>
      <c r="AB51" s="2">
        <v>99</v>
      </c>
      <c r="AC51" s="2">
        <v>129</v>
      </c>
      <c r="AD51" s="2">
        <v>14</v>
      </c>
      <c r="AE51" s="2">
        <v>7</v>
      </c>
      <c r="AF51" s="2">
        <v>0</v>
      </c>
      <c r="AG51" s="2">
        <v>0</v>
      </c>
      <c r="AH51" s="2">
        <v>0</v>
      </c>
      <c r="AI51" s="2">
        <v>0</v>
      </c>
      <c r="AJ51" s="2">
        <v>1</v>
      </c>
      <c r="AK51" s="2">
        <v>2</v>
      </c>
      <c r="AL51" s="2">
        <v>3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1</v>
      </c>
      <c r="AX51" s="2">
        <v>2</v>
      </c>
      <c r="AY51" s="2">
        <v>0</v>
      </c>
      <c r="AZ51" s="2">
        <v>0</v>
      </c>
      <c r="BA51" s="2">
        <v>1</v>
      </c>
      <c r="BB51" s="2">
        <v>1</v>
      </c>
      <c r="BC51" s="2">
        <v>2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1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1</v>
      </c>
      <c r="BS51" s="2">
        <v>2</v>
      </c>
      <c r="BT51" s="2">
        <v>1</v>
      </c>
      <c r="BU51" s="2">
        <v>1651</v>
      </c>
      <c r="BV51" s="2">
        <v>0</v>
      </c>
      <c r="BW51" s="2">
        <v>50</v>
      </c>
      <c r="BX51" s="2">
        <v>3</v>
      </c>
      <c r="BY51" s="20">
        <v>294</v>
      </c>
    </row>
    <row r="52" spans="4:77" x14ac:dyDescent="0.25">
      <c r="D52" s="72"/>
      <c r="E52" s="9" t="s">
        <v>176</v>
      </c>
      <c r="F52" s="10"/>
      <c r="G52" s="13">
        <v>29</v>
      </c>
      <c r="H52" s="11">
        <v>18</v>
      </c>
      <c r="I52" s="1">
        <v>10</v>
      </c>
      <c r="J52" s="1">
        <v>15</v>
      </c>
      <c r="K52" s="1">
        <v>4</v>
      </c>
      <c r="L52" s="1">
        <v>2</v>
      </c>
      <c r="M52" s="1">
        <v>8</v>
      </c>
      <c r="N52" s="1">
        <v>2</v>
      </c>
      <c r="O52" s="1">
        <v>3</v>
      </c>
      <c r="P52" s="1">
        <v>2</v>
      </c>
      <c r="Q52" s="1">
        <v>2</v>
      </c>
      <c r="R52" s="1">
        <v>3</v>
      </c>
      <c r="S52" s="1">
        <v>9</v>
      </c>
      <c r="T52" s="1">
        <v>4</v>
      </c>
      <c r="U52" s="1">
        <v>3</v>
      </c>
      <c r="V52" s="1">
        <v>1</v>
      </c>
      <c r="W52" s="1">
        <v>3</v>
      </c>
      <c r="X52" s="1">
        <v>7</v>
      </c>
      <c r="Y52" s="1">
        <v>1</v>
      </c>
      <c r="Z52" s="1">
        <v>6</v>
      </c>
      <c r="AA52" s="1">
        <v>15</v>
      </c>
      <c r="AB52" s="1">
        <v>5</v>
      </c>
      <c r="AC52" s="1">
        <v>9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132</v>
      </c>
      <c r="BV52" s="1">
        <v>0</v>
      </c>
      <c r="BW52" s="1">
        <v>5</v>
      </c>
      <c r="BX52" s="1">
        <v>0</v>
      </c>
      <c r="BY52" s="19">
        <v>24</v>
      </c>
    </row>
    <row r="53" spans="4:77" x14ac:dyDescent="0.25">
      <c r="D53" s="72"/>
      <c r="E53" s="9" t="s">
        <v>177</v>
      </c>
      <c r="F53" s="10"/>
      <c r="G53" s="13">
        <v>216</v>
      </c>
      <c r="H53" s="11">
        <v>127</v>
      </c>
      <c r="I53" s="1">
        <v>71</v>
      </c>
      <c r="J53" s="1">
        <v>92</v>
      </c>
      <c r="K53" s="1">
        <v>42</v>
      </c>
      <c r="L53" s="1">
        <v>15</v>
      </c>
      <c r="M53" s="1">
        <v>99</v>
      </c>
      <c r="N53" s="1">
        <v>28</v>
      </c>
      <c r="O53" s="1">
        <v>17</v>
      </c>
      <c r="P53" s="1">
        <v>6</v>
      </c>
      <c r="Q53" s="1">
        <v>9</v>
      </c>
      <c r="R53" s="1">
        <v>38</v>
      </c>
      <c r="S53" s="1">
        <v>37</v>
      </c>
      <c r="T53" s="1">
        <v>59</v>
      </c>
      <c r="U53" s="1">
        <v>33</v>
      </c>
      <c r="V53" s="1">
        <v>5</v>
      </c>
      <c r="W53" s="1">
        <v>33</v>
      </c>
      <c r="X53" s="1">
        <v>62</v>
      </c>
      <c r="Y53" s="1">
        <v>11</v>
      </c>
      <c r="Z53" s="1">
        <v>65</v>
      </c>
      <c r="AA53" s="1">
        <v>77</v>
      </c>
      <c r="AB53" s="1">
        <v>71</v>
      </c>
      <c r="AC53" s="1">
        <v>89</v>
      </c>
      <c r="AD53" s="1">
        <v>8</v>
      </c>
      <c r="AE53" s="1">
        <v>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1</v>
      </c>
      <c r="AL53" s="1">
        <v>2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</v>
      </c>
      <c r="AY53" s="1">
        <v>0</v>
      </c>
      <c r="AZ53" s="1">
        <v>0</v>
      </c>
      <c r="BA53" s="1">
        <v>0</v>
      </c>
      <c r="BB53" s="1">
        <v>1</v>
      </c>
      <c r="BC53" s="1">
        <v>1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1</v>
      </c>
      <c r="BM53" s="1">
        <v>0</v>
      </c>
      <c r="BN53" s="1">
        <v>0</v>
      </c>
      <c r="BO53" s="1">
        <v>0</v>
      </c>
      <c r="BP53" s="1">
        <v>1</v>
      </c>
      <c r="BQ53" s="1">
        <v>0</v>
      </c>
      <c r="BR53" s="1">
        <v>0</v>
      </c>
      <c r="BS53" s="1">
        <v>2</v>
      </c>
      <c r="BT53" s="1">
        <v>0</v>
      </c>
      <c r="BU53" s="1">
        <v>1109</v>
      </c>
      <c r="BV53" s="1">
        <v>0</v>
      </c>
      <c r="BW53" s="1">
        <v>26</v>
      </c>
      <c r="BX53" s="1">
        <v>2</v>
      </c>
      <c r="BY53" s="19">
        <v>188</v>
      </c>
    </row>
    <row r="54" spans="4:77" x14ac:dyDescent="0.25">
      <c r="D54" s="72"/>
      <c r="E54" s="9" t="s">
        <v>178</v>
      </c>
      <c r="F54" s="10"/>
      <c r="G54" s="13">
        <v>68</v>
      </c>
      <c r="H54" s="11">
        <v>29</v>
      </c>
      <c r="I54" s="1">
        <v>22</v>
      </c>
      <c r="J54" s="1">
        <v>16</v>
      </c>
      <c r="K54" s="1">
        <v>13</v>
      </c>
      <c r="L54" s="1">
        <v>4</v>
      </c>
      <c r="M54" s="1">
        <v>29</v>
      </c>
      <c r="N54" s="1">
        <v>10</v>
      </c>
      <c r="O54" s="1">
        <v>6</v>
      </c>
      <c r="P54" s="1">
        <v>0</v>
      </c>
      <c r="Q54" s="1">
        <v>3</v>
      </c>
      <c r="R54" s="1">
        <v>8</v>
      </c>
      <c r="S54" s="1">
        <v>10</v>
      </c>
      <c r="T54" s="1">
        <v>13</v>
      </c>
      <c r="U54" s="1">
        <v>4</v>
      </c>
      <c r="V54" s="1">
        <v>0</v>
      </c>
      <c r="W54" s="1">
        <v>8</v>
      </c>
      <c r="X54" s="1">
        <v>11</v>
      </c>
      <c r="Y54" s="1">
        <v>2</v>
      </c>
      <c r="Z54" s="1">
        <v>14</v>
      </c>
      <c r="AA54" s="1">
        <v>15</v>
      </c>
      <c r="AB54" s="1">
        <v>16</v>
      </c>
      <c r="AC54" s="1">
        <v>19</v>
      </c>
      <c r="AD54" s="1">
        <v>6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1</v>
      </c>
      <c r="AK54" s="1">
        <v>1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1</v>
      </c>
      <c r="AX54" s="1">
        <v>1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1</v>
      </c>
      <c r="BS54" s="1">
        <v>0</v>
      </c>
      <c r="BT54" s="1">
        <v>1</v>
      </c>
      <c r="BU54" s="1">
        <v>265</v>
      </c>
      <c r="BV54" s="1">
        <v>0</v>
      </c>
      <c r="BW54" s="1">
        <v>13</v>
      </c>
      <c r="BX54" s="1">
        <v>1</v>
      </c>
      <c r="BY54" s="19">
        <v>54</v>
      </c>
    </row>
    <row r="55" spans="4:77" x14ac:dyDescent="0.25">
      <c r="D55" s="72"/>
      <c r="E55" s="9" t="s">
        <v>179</v>
      </c>
      <c r="F55" s="10"/>
      <c r="G55" s="13">
        <v>34</v>
      </c>
      <c r="H55" s="11">
        <v>18</v>
      </c>
      <c r="I55" s="1">
        <v>7</v>
      </c>
      <c r="J55" s="1">
        <v>16</v>
      </c>
      <c r="K55" s="1">
        <v>6</v>
      </c>
      <c r="L55" s="1">
        <v>1</v>
      </c>
      <c r="M55" s="1">
        <v>14</v>
      </c>
      <c r="N55" s="1">
        <v>3</v>
      </c>
      <c r="O55" s="1">
        <v>3</v>
      </c>
      <c r="P55" s="1">
        <v>0</v>
      </c>
      <c r="Q55" s="1">
        <v>1</v>
      </c>
      <c r="R55" s="1">
        <v>5</v>
      </c>
      <c r="S55" s="1">
        <v>5</v>
      </c>
      <c r="T55" s="1">
        <v>7</v>
      </c>
      <c r="U55" s="1">
        <v>3</v>
      </c>
      <c r="V55" s="1">
        <v>0</v>
      </c>
      <c r="W55" s="1">
        <v>5</v>
      </c>
      <c r="X55" s="1">
        <v>6</v>
      </c>
      <c r="Y55" s="1">
        <v>0</v>
      </c>
      <c r="Z55" s="1">
        <v>12</v>
      </c>
      <c r="AA55" s="1">
        <v>10</v>
      </c>
      <c r="AB55" s="1">
        <v>7</v>
      </c>
      <c r="AC55" s="1">
        <v>12</v>
      </c>
      <c r="AD55" s="1">
        <v>0</v>
      </c>
      <c r="AE55" s="1">
        <v>1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1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1</v>
      </c>
      <c r="BB55" s="1">
        <v>0</v>
      </c>
      <c r="BC55" s="1">
        <v>1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145</v>
      </c>
      <c r="BV55" s="1">
        <v>0</v>
      </c>
      <c r="BW55" s="1">
        <v>6</v>
      </c>
      <c r="BX55" s="1">
        <v>0</v>
      </c>
      <c r="BY55" s="19">
        <v>28</v>
      </c>
    </row>
    <row r="56" spans="4:77" x14ac:dyDescent="0.25">
      <c r="D56" s="72"/>
      <c r="E56" s="9" t="s">
        <v>180</v>
      </c>
      <c r="F56" s="10"/>
      <c r="G56" s="13">
        <v>1224</v>
      </c>
      <c r="H56" s="11">
        <v>573</v>
      </c>
      <c r="I56" s="1">
        <v>288</v>
      </c>
      <c r="J56" s="1">
        <v>383</v>
      </c>
      <c r="K56" s="1">
        <v>235</v>
      </c>
      <c r="L56" s="1">
        <v>90</v>
      </c>
      <c r="M56" s="1">
        <v>489</v>
      </c>
      <c r="N56" s="1">
        <v>110</v>
      </c>
      <c r="O56" s="1">
        <v>86</v>
      </c>
      <c r="P56" s="1">
        <v>32</v>
      </c>
      <c r="Q56" s="1">
        <v>39</v>
      </c>
      <c r="R56" s="1">
        <v>157</v>
      </c>
      <c r="S56" s="1">
        <v>134</v>
      </c>
      <c r="T56" s="1">
        <v>206</v>
      </c>
      <c r="U56" s="1">
        <v>123</v>
      </c>
      <c r="V56" s="1">
        <v>8</v>
      </c>
      <c r="W56" s="1">
        <v>158</v>
      </c>
      <c r="X56" s="1">
        <v>232</v>
      </c>
      <c r="Y56" s="1">
        <v>16</v>
      </c>
      <c r="Z56" s="1">
        <v>263</v>
      </c>
      <c r="AA56" s="1">
        <v>230</v>
      </c>
      <c r="AB56" s="1">
        <v>269</v>
      </c>
      <c r="AC56" s="1">
        <v>356</v>
      </c>
      <c r="AD56" s="1">
        <v>44</v>
      </c>
      <c r="AE56" s="1">
        <v>8</v>
      </c>
      <c r="AF56" s="1">
        <v>0</v>
      </c>
      <c r="AG56" s="1">
        <v>0</v>
      </c>
      <c r="AH56" s="1">
        <v>2</v>
      </c>
      <c r="AI56" s="1">
        <v>0</v>
      </c>
      <c r="AJ56" s="1">
        <v>0</v>
      </c>
      <c r="AK56" s="1">
        <v>15</v>
      </c>
      <c r="AL56" s="1">
        <v>5</v>
      </c>
      <c r="AM56" s="1">
        <v>0</v>
      </c>
      <c r="AN56" s="1">
        <v>0</v>
      </c>
      <c r="AO56" s="1">
        <v>1</v>
      </c>
      <c r="AP56" s="1">
        <v>1</v>
      </c>
      <c r="AQ56" s="1">
        <v>1</v>
      </c>
      <c r="AR56" s="1">
        <v>1</v>
      </c>
      <c r="AS56" s="1">
        <v>1</v>
      </c>
      <c r="AT56" s="1">
        <v>0</v>
      </c>
      <c r="AU56" s="1">
        <v>0</v>
      </c>
      <c r="AV56" s="1">
        <v>1</v>
      </c>
      <c r="AW56" s="1">
        <v>0</v>
      </c>
      <c r="AX56" s="1">
        <v>2</v>
      </c>
      <c r="AY56" s="1">
        <v>0</v>
      </c>
      <c r="AZ56" s="1">
        <v>0</v>
      </c>
      <c r="BA56" s="1">
        <v>0</v>
      </c>
      <c r="BB56" s="1">
        <v>2</v>
      </c>
      <c r="BC56" s="1">
        <v>2</v>
      </c>
      <c r="BD56" s="1">
        <v>0</v>
      </c>
      <c r="BE56" s="1">
        <v>1</v>
      </c>
      <c r="BF56" s="1">
        <v>0</v>
      </c>
      <c r="BG56" s="1">
        <v>2</v>
      </c>
      <c r="BH56" s="1">
        <v>1</v>
      </c>
      <c r="BI56" s="1">
        <v>2</v>
      </c>
      <c r="BJ56" s="1">
        <v>0</v>
      </c>
      <c r="BK56" s="1">
        <v>0</v>
      </c>
      <c r="BL56" s="1">
        <v>0</v>
      </c>
      <c r="BM56" s="1">
        <v>1</v>
      </c>
      <c r="BN56" s="1">
        <v>0</v>
      </c>
      <c r="BO56" s="1">
        <v>1</v>
      </c>
      <c r="BP56" s="1">
        <v>1</v>
      </c>
      <c r="BQ56" s="1">
        <v>2</v>
      </c>
      <c r="BR56" s="1">
        <v>0</v>
      </c>
      <c r="BS56" s="1">
        <v>4</v>
      </c>
      <c r="BT56" s="1">
        <v>0</v>
      </c>
      <c r="BU56" s="1">
        <v>4578</v>
      </c>
      <c r="BV56" s="1">
        <v>0</v>
      </c>
      <c r="BW56" s="1">
        <v>262</v>
      </c>
      <c r="BX56" s="1">
        <v>10</v>
      </c>
      <c r="BY56" s="19">
        <v>952</v>
      </c>
    </row>
    <row r="57" spans="4:77" x14ac:dyDescent="0.25">
      <c r="D57" s="72"/>
      <c r="E57" s="9" t="s">
        <v>181</v>
      </c>
      <c r="F57" s="10"/>
      <c r="G57" s="13">
        <v>107</v>
      </c>
      <c r="H57" s="11">
        <v>64</v>
      </c>
      <c r="I57" s="1">
        <v>42</v>
      </c>
      <c r="J57" s="1">
        <v>50</v>
      </c>
      <c r="K57" s="1">
        <v>27</v>
      </c>
      <c r="L57" s="1">
        <v>12</v>
      </c>
      <c r="M57" s="1">
        <v>55</v>
      </c>
      <c r="N57" s="1">
        <v>16</v>
      </c>
      <c r="O57" s="1">
        <v>10</v>
      </c>
      <c r="P57" s="1">
        <v>3</v>
      </c>
      <c r="Q57" s="1">
        <v>6</v>
      </c>
      <c r="R57" s="1">
        <v>14</v>
      </c>
      <c r="S57" s="1">
        <v>23</v>
      </c>
      <c r="T57" s="1">
        <v>19</v>
      </c>
      <c r="U57" s="1">
        <v>12</v>
      </c>
      <c r="V57" s="1">
        <v>0</v>
      </c>
      <c r="W57" s="1">
        <v>20</v>
      </c>
      <c r="X57" s="1">
        <v>40</v>
      </c>
      <c r="Y57" s="1">
        <v>1</v>
      </c>
      <c r="Z57" s="1">
        <v>27</v>
      </c>
      <c r="AA57" s="1">
        <v>29</v>
      </c>
      <c r="AB57" s="1">
        <v>23</v>
      </c>
      <c r="AC57" s="1">
        <v>46</v>
      </c>
      <c r="AD57" s="1">
        <v>3</v>
      </c>
      <c r="AE57" s="1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2</v>
      </c>
      <c r="AL57" s="1">
        <v>0</v>
      </c>
      <c r="AM57" s="1">
        <v>0</v>
      </c>
      <c r="AN57" s="1">
        <v>0</v>
      </c>
      <c r="AO57" s="1">
        <v>0</v>
      </c>
      <c r="AP57" s="1">
        <v>1</v>
      </c>
      <c r="AQ57" s="1">
        <v>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2</v>
      </c>
      <c r="BT57" s="1">
        <v>0</v>
      </c>
      <c r="BU57" s="1">
        <v>549</v>
      </c>
      <c r="BV57" s="1">
        <v>0</v>
      </c>
      <c r="BW57" s="1">
        <v>14</v>
      </c>
      <c r="BX57" s="1">
        <v>3</v>
      </c>
      <c r="BY57" s="19">
        <v>90</v>
      </c>
    </row>
    <row r="58" spans="4:77" x14ac:dyDescent="0.25">
      <c r="D58" s="72"/>
      <c r="E58" s="9" t="s">
        <v>182</v>
      </c>
      <c r="F58" s="10"/>
      <c r="G58" s="13">
        <v>230</v>
      </c>
      <c r="H58" s="11">
        <v>102</v>
      </c>
      <c r="I58" s="1">
        <v>46</v>
      </c>
      <c r="J58" s="1">
        <v>65</v>
      </c>
      <c r="K58" s="1">
        <v>34</v>
      </c>
      <c r="L58" s="1">
        <v>20</v>
      </c>
      <c r="M58" s="1">
        <v>78</v>
      </c>
      <c r="N58" s="1">
        <v>14</v>
      </c>
      <c r="O58" s="1">
        <v>13</v>
      </c>
      <c r="P58" s="1">
        <v>6</v>
      </c>
      <c r="Q58" s="1">
        <v>9</v>
      </c>
      <c r="R58" s="1">
        <v>29</v>
      </c>
      <c r="S58" s="1">
        <v>15</v>
      </c>
      <c r="T58" s="1">
        <v>29</v>
      </c>
      <c r="U58" s="1">
        <v>16</v>
      </c>
      <c r="V58" s="1">
        <v>2</v>
      </c>
      <c r="W58" s="1">
        <v>25</v>
      </c>
      <c r="X58" s="1">
        <v>32</v>
      </c>
      <c r="Y58" s="1">
        <v>2</v>
      </c>
      <c r="Z58" s="1">
        <v>51</v>
      </c>
      <c r="AA58" s="1">
        <v>37</v>
      </c>
      <c r="AB58" s="1">
        <v>32</v>
      </c>
      <c r="AC58" s="1">
        <v>51</v>
      </c>
      <c r="AD58" s="1">
        <v>13</v>
      </c>
      <c r="AE58" s="1">
        <v>1</v>
      </c>
      <c r="AF58" s="1">
        <v>0</v>
      </c>
      <c r="AG58" s="1">
        <v>0</v>
      </c>
      <c r="AH58" s="1">
        <v>1</v>
      </c>
      <c r="AI58" s="1">
        <v>0</v>
      </c>
      <c r="AJ58" s="1">
        <v>0</v>
      </c>
      <c r="AK58" s="1">
        <v>7</v>
      </c>
      <c r="AL58" s="1">
        <v>1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1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1</v>
      </c>
      <c r="BF58" s="1">
        <v>0</v>
      </c>
      <c r="BG58" s="1">
        <v>0</v>
      </c>
      <c r="BH58" s="1">
        <v>1</v>
      </c>
      <c r="BI58" s="1">
        <v>0</v>
      </c>
      <c r="BJ58" s="1">
        <v>0</v>
      </c>
      <c r="BK58" s="1">
        <v>0</v>
      </c>
      <c r="BL58" s="1">
        <v>0</v>
      </c>
      <c r="BM58" s="1">
        <v>1</v>
      </c>
      <c r="BN58" s="1">
        <v>0</v>
      </c>
      <c r="BO58" s="1">
        <v>0</v>
      </c>
      <c r="BP58" s="1">
        <v>0</v>
      </c>
      <c r="BQ58" s="1">
        <v>1</v>
      </c>
      <c r="BR58" s="1">
        <v>0</v>
      </c>
      <c r="BS58" s="1">
        <v>0</v>
      </c>
      <c r="BT58" s="1">
        <v>0</v>
      </c>
      <c r="BU58" s="1">
        <v>737</v>
      </c>
      <c r="BV58" s="1">
        <v>0</v>
      </c>
      <c r="BW58" s="1">
        <v>56</v>
      </c>
      <c r="BX58" s="1">
        <v>1</v>
      </c>
      <c r="BY58" s="19">
        <v>173</v>
      </c>
    </row>
    <row r="59" spans="4:77" x14ac:dyDescent="0.25">
      <c r="D59" s="72"/>
      <c r="E59" s="9" t="s">
        <v>183</v>
      </c>
      <c r="F59" s="10"/>
      <c r="G59" s="13">
        <v>366</v>
      </c>
      <c r="H59" s="11">
        <v>157</v>
      </c>
      <c r="I59" s="1">
        <v>90</v>
      </c>
      <c r="J59" s="1">
        <v>100</v>
      </c>
      <c r="K59" s="1">
        <v>82</v>
      </c>
      <c r="L59" s="1">
        <v>26</v>
      </c>
      <c r="M59" s="1">
        <v>158</v>
      </c>
      <c r="N59" s="1">
        <v>43</v>
      </c>
      <c r="O59" s="1">
        <v>27</v>
      </c>
      <c r="P59" s="1">
        <v>12</v>
      </c>
      <c r="Q59" s="1">
        <v>10</v>
      </c>
      <c r="R59" s="1">
        <v>50</v>
      </c>
      <c r="S59" s="1">
        <v>50</v>
      </c>
      <c r="T59" s="1">
        <v>65</v>
      </c>
      <c r="U59" s="1">
        <v>37</v>
      </c>
      <c r="V59" s="1">
        <v>3</v>
      </c>
      <c r="W59" s="1">
        <v>54</v>
      </c>
      <c r="X59" s="1">
        <v>62</v>
      </c>
      <c r="Y59" s="1">
        <v>6</v>
      </c>
      <c r="Z59" s="1">
        <v>78</v>
      </c>
      <c r="AA59" s="1">
        <v>70</v>
      </c>
      <c r="AB59" s="1">
        <v>73</v>
      </c>
      <c r="AC59" s="1">
        <v>116</v>
      </c>
      <c r="AD59" s="1">
        <v>5</v>
      </c>
      <c r="AE59" s="1">
        <v>3</v>
      </c>
      <c r="AF59" s="1">
        <v>0</v>
      </c>
      <c r="AG59" s="1">
        <v>0</v>
      </c>
      <c r="AH59" s="1">
        <v>1</v>
      </c>
      <c r="AI59" s="1">
        <v>0</v>
      </c>
      <c r="AJ59" s="1">
        <v>0</v>
      </c>
      <c r="AK59" s="1">
        <v>2</v>
      </c>
      <c r="AL59" s="1">
        <v>1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1</v>
      </c>
      <c r="BQ59" s="1">
        <v>0</v>
      </c>
      <c r="BR59" s="1">
        <v>0</v>
      </c>
      <c r="BS59" s="1">
        <v>0</v>
      </c>
      <c r="BT59" s="1">
        <v>0</v>
      </c>
      <c r="BU59" s="1">
        <v>1384</v>
      </c>
      <c r="BV59" s="1">
        <v>0</v>
      </c>
      <c r="BW59" s="1">
        <v>90</v>
      </c>
      <c r="BX59" s="1">
        <v>2</v>
      </c>
      <c r="BY59" s="19">
        <v>274</v>
      </c>
    </row>
    <row r="60" spans="4:77" x14ac:dyDescent="0.25">
      <c r="D60" s="72"/>
      <c r="E60" s="9" t="s">
        <v>184</v>
      </c>
      <c r="F60" s="10"/>
      <c r="G60" s="13">
        <v>341</v>
      </c>
      <c r="H60" s="11">
        <v>171</v>
      </c>
      <c r="I60" s="1">
        <v>72</v>
      </c>
      <c r="J60" s="1">
        <v>105</v>
      </c>
      <c r="K60" s="1">
        <v>61</v>
      </c>
      <c r="L60" s="1">
        <v>23</v>
      </c>
      <c r="M60" s="1">
        <v>133</v>
      </c>
      <c r="N60" s="1">
        <v>22</v>
      </c>
      <c r="O60" s="1">
        <v>23</v>
      </c>
      <c r="P60" s="1">
        <v>7</v>
      </c>
      <c r="Q60" s="1">
        <v>8</v>
      </c>
      <c r="R60" s="1">
        <v>43</v>
      </c>
      <c r="S60" s="1">
        <v>35</v>
      </c>
      <c r="T60" s="1">
        <v>54</v>
      </c>
      <c r="U60" s="1">
        <v>39</v>
      </c>
      <c r="V60" s="1">
        <v>2</v>
      </c>
      <c r="W60" s="1">
        <v>39</v>
      </c>
      <c r="X60" s="1">
        <v>64</v>
      </c>
      <c r="Y60" s="1">
        <v>4</v>
      </c>
      <c r="Z60" s="1">
        <v>60</v>
      </c>
      <c r="AA60" s="1">
        <v>58</v>
      </c>
      <c r="AB60" s="1">
        <v>100</v>
      </c>
      <c r="AC60" s="1">
        <v>86</v>
      </c>
      <c r="AD60" s="1">
        <v>17</v>
      </c>
      <c r="AE60" s="1">
        <v>3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2</v>
      </c>
      <c r="AL60" s="1">
        <v>2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1</v>
      </c>
      <c r="BD60" s="1">
        <v>0</v>
      </c>
      <c r="BE60" s="1">
        <v>0</v>
      </c>
      <c r="BF60" s="1">
        <v>0</v>
      </c>
      <c r="BG60" s="1">
        <v>2</v>
      </c>
      <c r="BH60" s="1">
        <v>0</v>
      </c>
      <c r="BI60" s="1">
        <v>2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2</v>
      </c>
      <c r="BT60" s="1">
        <v>0</v>
      </c>
      <c r="BU60" s="1">
        <v>1243</v>
      </c>
      <c r="BV60" s="1">
        <v>0</v>
      </c>
      <c r="BW60" s="1">
        <v>57</v>
      </c>
      <c r="BX60" s="1">
        <v>2</v>
      </c>
      <c r="BY60" s="19">
        <v>282</v>
      </c>
    </row>
    <row r="61" spans="4:77" x14ac:dyDescent="0.25">
      <c r="D61" s="72"/>
      <c r="E61" s="9" t="s">
        <v>185</v>
      </c>
      <c r="F61" s="10"/>
      <c r="G61" s="13">
        <v>180</v>
      </c>
      <c r="H61" s="11">
        <v>79</v>
      </c>
      <c r="I61" s="1">
        <v>38</v>
      </c>
      <c r="J61" s="1">
        <v>63</v>
      </c>
      <c r="K61" s="1">
        <v>31</v>
      </c>
      <c r="L61" s="1">
        <v>9</v>
      </c>
      <c r="M61" s="1">
        <v>65</v>
      </c>
      <c r="N61" s="1">
        <v>15</v>
      </c>
      <c r="O61" s="1">
        <v>13</v>
      </c>
      <c r="P61" s="1">
        <v>4</v>
      </c>
      <c r="Q61" s="1">
        <v>6</v>
      </c>
      <c r="R61" s="1">
        <v>21</v>
      </c>
      <c r="S61" s="1">
        <v>11</v>
      </c>
      <c r="T61" s="1">
        <v>39</v>
      </c>
      <c r="U61" s="1">
        <v>19</v>
      </c>
      <c r="V61" s="1">
        <v>1</v>
      </c>
      <c r="W61" s="1">
        <v>20</v>
      </c>
      <c r="X61" s="1">
        <v>34</v>
      </c>
      <c r="Y61" s="1">
        <v>3</v>
      </c>
      <c r="Z61" s="1">
        <v>47</v>
      </c>
      <c r="AA61" s="1">
        <v>36</v>
      </c>
      <c r="AB61" s="1">
        <v>41</v>
      </c>
      <c r="AC61" s="1">
        <v>57</v>
      </c>
      <c r="AD61" s="1">
        <v>6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2</v>
      </c>
      <c r="AL61" s="1">
        <v>1</v>
      </c>
      <c r="AM61" s="1">
        <v>0</v>
      </c>
      <c r="AN61" s="1">
        <v>0</v>
      </c>
      <c r="AO61" s="1">
        <v>1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0</v>
      </c>
      <c r="AZ61" s="1">
        <v>0</v>
      </c>
      <c r="BA61" s="1">
        <v>0</v>
      </c>
      <c r="BB61" s="1">
        <v>1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1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665</v>
      </c>
      <c r="BV61" s="1">
        <v>0</v>
      </c>
      <c r="BW61" s="1">
        <v>45</v>
      </c>
      <c r="BX61" s="1">
        <v>2</v>
      </c>
      <c r="BY61" s="19">
        <v>133</v>
      </c>
    </row>
    <row r="62" spans="4:77" x14ac:dyDescent="0.25">
      <c r="D62" s="72"/>
      <c r="E62" s="9" t="s">
        <v>186</v>
      </c>
      <c r="F62" s="10"/>
      <c r="G62" s="13">
        <v>1429</v>
      </c>
      <c r="H62" s="11">
        <v>614</v>
      </c>
      <c r="I62" s="1">
        <v>323</v>
      </c>
      <c r="J62" s="1">
        <v>496</v>
      </c>
      <c r="K62" s="1">
        <v>206</v>
      </c>
      <c r="L62" s="1">
        <v>52</v>
      </c>
      <c r="M62" s="1">
        <v>465</v>
      </c>
      <c r="N62" s="1">
        <v>124</v>
      </c>
      <c r="O62" s="1">
        <v>100</v>
      </c>
      <c r="P62" s="1">
        <v>38</v>
      </c>
      <c r="Q62" s="1">
        <v>52</v>
      </c>
      <c r="R62" s="1">
        <v>234</v>
      </c>
      <c r="S62" s="1">
        <v>158</v>
      </c>
      <c r="T62" s="1">
        <v>368</v>
      </c>
      <c r="U62" s="1">
        <v>217</v>
      </c>
      <c r="V62" s="1">
        <v>16</v>
      </c>
      <c r="W62" s="1">
        <v>235</v>
      </c>
      <c r="X62" s="1">
        <v>281</v>
      </c>
      <c r="Y62" s="1">
        <v>35</v>
      </c>
      <c r="Z62" s="1">
        <v>547</v>
      </c>
      <c r="AA62" s="1">
        <v>433</v>
      </c>
      <c r="AB62" s="1">
        <v>198</v>
      </c>
      <c r="AC62" s="1">
        <v>559</v>
      </c>
      <c r="AD62" s="1">
        <v>32</v>
      </c>
      <c r="AE62" s="1">
        <v>18</v>
      </c>
      <c r="AF62" s="1">
        <v>0</v>
      </c>
      <c r="AG62" s="1">
        <v>1</v>
      </c>
      <c r="AH62" s="1">
        <v>1</v>
      </c>
      <c r="AI62" s="1">
        <v>1</v>
      </c>
      <c r="AJ62" s="1">
        <v>0</v>
      </c>
      <c r="AK62" s="1">
        <v>19</v>
      </c>
      <c r="AL62" s="1">
        <v>10</v>
      </c>
      <c r="AM62" s="1">
        <v>1</v>
      </c>
      <c r="AN62" s="1">
        <v>1</v>
      </c>
      <c r="AO62" s="1">
        <v>1</v>
      </c>
      <c r="AP62" s="1">
        <v>0</v>
      </c>
      <c r="AQ62" s="1">
        <v>0</v>
      </c>
      <c r="AR62" s="1">
        <v>0</v>
      </c>
      <c r="AS62" s="1">
        <v>2</v>
      </c>
      <c r="AT62" s="1">
        <v>1</v>
      </c>
      <c r="AU62" s="1">
        <v>5</v>
      </c>
      <c r="AV62" s="1">
        <v>0</v>
      </c>
      <c r="AW62" s="1">
        <v>1</v>
      </c>
      <c r="AX62" s="1">
        <v>8</v>
      </c>
      <c r="AY62" s="1">
        <v>0</v>
      </c>
      <c r="AZ62" s="1">
        <v>3</v>
      </c>
      <c r="BA62" s="1">
        <v>1</v>
      </c>
      <c r="BB62" s="1">
        <v>1</v>
      </c>
      <c r="BC62" s="1">
        <v>5</v>
      </c>
      <c r="BD62" s="1">
        <v>1</v>
      </c>
      <c r="BE62" s="1">
        <v>3</v>
      </c>
      <c r="BF62" s="1">
        <v>0</v>
      </c>
      <c r="BG62" s="1">
        <v>4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1</v>
      </c>
      <c r="BO62" s="1">
        <v>0</v>
      </c>
      <c r="BP62" s="1">
        <v>0</v>
      </c>
      <c r="BQ62" s="1">
        <v>0</v>
      </c>
      <c r="BR62" s="1">
        <v>0</v>
      </c>
      <c r="BS62" s="1">
        <v>6</v>
      </c>
      <c r="BT62" s="1">
        <v>2</v>
      </c>
      <c r="BU62" s="1">
        <v>5880</v>
      </c>
      <c r="BV62" s="1">
        <v>1</v>
      </c>
      <c r="BW62" s="1">
        <v>298</v>
      </c>
      <c r="BX62" s="1">
        <v>8</v>
      </c>
      <c r="BY62" s="19">
        <v>1122</v>
      </c>
    </row>
    <row r="63" spans="4:77" x14ac:dyDescent="0.25">
      <c r="D63" s="72"/>
      <c r="E63" s="9" t="s">
        <v>187</v>
      </c>
      <c r="F63" s="10"/>
      <c r="G63" s="13">
        <v>401</v>
      </c>
      <c r="H63" s="11">
        <v>145</v>
      </c>
      <c r="I63" s="1">
        <v>62</v>
      </c>
      <c r="J63" s="1">
        <v>131</v>
      </c>
      <c r="K63" s="1">
        <v>52</v>
      </c>
      <c r="L63" s="1">
        <v>14</v>
      </c>
      <c r="M63" s="1">
        <v>131</v>
      </c>
      <c r="N63" s="1">
        <v>39</v>
      </c>
      <c r="O63" s="1">
        <v>29</v>
      </c>
      <c r="P63" s="1">
        <v>7</v>
      </c>
      <c r="Q63" s="1">
        <v>17</v>
      </c>
      <c r="R63" s="1">
        <v>66</v>
      </c>
      <c r="S63" s="1">
        <v>35</v>
      </c>
      <c r="T63" s="1">
        <v>105</v>
      </c>
      <c r="U63" s="1">
        <v>55</v>
      </c>
      <c r="V63" s="1">
        <v>5</v>
      </c>
      <c r="W63" s="1">
        <v>57</v>
      </c>
      <c r="X63" s="1">
        <v>62</v>
      </c>
      <c r="Y63" s="1">
        <v>9</v>
      </c>
      <c r="Z63" s="1">
        <v>176</v>
      </c>
      <c r="AA63" s="1">
        <v>89</v>
      </c>
      <c r="AB63" s="1">
        <v>46</v>
      </c>
      <c r="AC63" s="1">
        <v>145</v>
      </c>
      <c r="AD63" s="1">
        <v>8</v>
      </c>
      <c r="AE63" s="1">
        <v>5</v>
      </c>
      <c r="AF63" s="1">
        <v>0</v>
      </c>
      <c r="AG63" s="1">
        <v>1</v>
      </c>
      <c r="AH63" s="1">
        <v>0</v>
      </c>
      <c r="AI63" s="1">
        <v>0</v>
      </c>
      <c r="AJ63" s="1">
        <v>0</v>
      </c>
      <c r="AK63" s="1">
        <v>6</v>
      </c>
      <c r="AL63" s="1">
        <v>4</v>
      </c>
      <c r="AM63" s="1">
        <v>0</v>
      </c>
      <c r="AN63" s="1">
        <v>1</v>
      </c>
      <c r="AO63" s="1">
        <v>0</v>
      </c>
      <c r="AP63" s="1">
        <v>0</v>
      </c>
      <c r="AQ63" s="1">
        <v>0</v>
      </c>
      <c r="AR63" s="1">
        <v>0</v>
      </c>
      <c r="AS63" s="1">
        <v>1</v>
      </c>
      <c r="AT63" s="1">
        <v>0</v>
      </c>
      <c r="AU63" s="1">
        <v>1</v>
      </c>
      <c r="AV63" s="1">
        <v>0</v>
      </c>
      <c r="AW63" s="1">
        <v>1</v>
      </c>
      <c r="AX63" s="1">
        <v>3</v>
      </c>
      <c r="AY63" s="1">
        <v>0</v>
      </c>
      <c r="AZ63" s="1">
        <v>2</v>
      </c>
      <c r="BA63" s="1">
        <v>1</v>
      </c>
      <c r="BB63" s="1">
        <v>0</v>
      </c>
      <c r="BC63" s="1">
        <v>4</v>
      </c>
      <c r="BD63" s="1">
        <v>1</v>
      </c>
      <c r="BE63" s="1">
        <v>2</v>
      </c>
      <c r="BF63" s="1">
        <v>0</v>
      </c>
      <c r="BG63" s="1">
        <v>1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1519</v>
      </c>
      <c r="BV63" s="1">
        <v>0</v>
      </c>
      <c r="BW63" s="1">
        <v>94</v>
      </c>
      <c r="BX63" s="1">
        <v>4</v>
      </c>
      <c r="BY63" s="19">
        <v>303</v>
      </c>
    </row>
    <row r="64" spans="4:77" x14ac:dyDescent="0.25">
      <c r="D64" s="72"/>
      <c r="E64" s="9" t="s">
        <v>188</v>
      </c>
      <c r="F64" s="10"/>
      <c r="G64" s="13">
        <v>491</v>
      </c>
      <c r="H64" s="11">
        <v>202</v>
      </c>
      <c r="I64" s="1">
        <v>105</v>
      </c>
      <c r="J64" s="1">
        <v>169</v>
      </c>
      <c r="K64" s="1">
        <v>61</v>
      </c>
      <c r="L64" s="1">
        <v>10</v>
      </c>
      <c r="M64" s="1">
        <v>140</v>
      </c>
      <c r="N64" s="1">
        <v>30</v>
      </c>
      <c r="O64" s="1">
        <v>28</v>
      </c>
      <c r="P64" s="1">
        <v>10</v>
      </c>
      <c r="Q64" s="1">
        <v>12</v>
      </c>
      <c r="R64" s="1">
        <v>85</v>
      </c>
      <c r="S64" s="1">
        <v>48</v>
      </c>
      <c r="T64" s="1">
        <v>136</v>
      </c>
      <c r="U64" s="1">
        <v>80</v>
      </c>
      <c r="V64" s="1">
        <v>5</v>
      </c>
      <c r="W64" s="1">
        <v>89</v>
      </c>
      <c r="X64" s="1">
        <v>90</v>
      </c>
      <c r="Y64" s="1">
        <v>9</v>
      </c>
      <c r="Z64" s="1">
        <v>227</v>
      </c>
      <c r="AA64" s="1">
        <v>149</v>
      </c>
      <c r="AB64" s="1">
        <v>55</v>
      </c>
      <c r="AC64" s="1">
        <v>201</v>
      </c>
      <c r="AD64" s="1">
        <v>10</v>
      </c>
      <c r="AE64" s="1">
        <v>5</v>
      </c>
      <c r="AF64" s="1">
        <v>0</v>
      </c>
      <c r="AG64" s="1">
        <v>0</v>
      </c>
      <c r="AH64" s="1">
        <v>1</v>
      </c>
      <c r="AI64" s="1">
        <v>1</v>
      </c>
      <c r="AJ64" s="1">
        <v>0</v>
      </c>
      <c r="AK64" s="1">
        <v>8</v>
      </c>
      <c r="AL64" s="1">
        <v>3</v>
      </c>
      <c r="AM64" s="1">
        <v>1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1</v>
      </c>
      <c r="AU64" s="1">
        <v>0</v>
      </c>
      <c r="AV64" s="1">
        <v>0</v>
      </c>
      <c r="AW64" s="1">
        <v>0</v>
      </c>
      <c r="AX64" s="1">
        <v>2</v>
      </c>
      <c r="AY64" s="1">
        <v>0</v>
      </c>
      <c r="AZ64" s="1">
        <v>1</v>
      </c>
      <c r="BA64" s="1">
        <v>0</v>
      </c>
      <c r="BB64" s="1">
        <v>1</v>
      </c>
      <c r="BC64" s="1">
        <v>1</v>
      </c>
      <c r="BD64" s="1">
        <v>0</v>
      </c>
      <c r="BE64" s="1">
        <v>0</v>
      </c>
      <c r="BF64" s="1">
        <v>0</v>
      </c>
      <c r="BG64" s="1">
        <v>2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1</v>
      </c>
      <c r="BO64" s="1">
        <v>0</v>
      </c>
      <c r="BP64" s="1">
        <v>0</v>
      </c>
      <c r="BQ64" s="1">
        <v>0</v>
      </c>
      <c r="BR64" s="1">
        <v>0</v>
      </c>
      <c r="BS64" s="1">
        <v>2</v>
      </c>
      <c r="BT64" s="1">
        <v>1</v>
      </c>
      <c r="BU64" s="1">
        <v>1982</v>
      </c>
      <c r="BV64" s="1">
        <v>0</v>
      </c>
      <c r="BW64" s="1">
        <v>94</v>
      </c>
      <c r="BX64" s="1">
        <v>3</v>
      </c>
      <c r="BY64" s="19">
        <v>394</v>
      </c>
    </row>
    <row r="65" spans="4:77" x14ac:dyDescent="0.25">
      <c r="D65" s="72"/>
      <c r="E65" s="9" t="s">
        <v>189</v>
      </c>
      <c r="F65" s="10"/>
      <c r="G65" s="13">
        <v>152</v>
      </c>
      <c r="H65" s="11">
        <v>56</v>
      </c>
      <c r="I65" s="1">
        <v>14</v>
      </c>
      <c r="J65" s="1">
        <v>39</v>
      </c>
      <c r="K65" s="1">
        <v>15</v>
      </c>
      <c r="L65" s="1">
        <v>8</v>
      </c>
      <c r="M65" s="1">
        <v>50</v>
      </c>
      <c r="N65" s="1">
        <v>19</v>
      </c>
      <c r="O65" s="1">
        <v>15</v>
      </c>
      <c r="P65" s="1">
        <v>6</v>
      </c>
      <c r="Q65" s="1">
        <v>5</v>
      </c>
      <c r="R65" s="1">
        <v>21</v>
      </c>
      <c r="S65" s="1">
        <v>8</v>
      </c>
      <c r="T65" s="1">
        <v>18</v>
      </c>
      <c r="U65" s="1">
        <v>9</v>
      </c>
      <c r="V65" s="1">
        <v>0</v>
      </c>
      <c r="W65" s="1">
        <v>8</v>
      </c>
      <c r="X65" s="1">
        <v>5</v>
      </c>
      <c r="Y65" s="1">
        <v>3</v>
      </c>
      <c r="Z65" s="1">
        <v>22</v>
      </c>
      <c r="AA65" s="1">
        <v>4</v>
      </c>
      <c r="AB65" s="1">
        <v>17</v>
      </c>
      <c r="AC65" s="1">
        <v>22</v>
      </c>
      <c r="AD65" s="1">
        <v>1</v>
      </c>
      <c r="AE65" s="1">
        <v>4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1</v>
      </c>
      <c r="AL65" s="1">
        <v>1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1</v>
      </c>
      <c r="BT65" s="1">
        <v>0</v>
      </c>
      <c r="BU65" s="1">
        <v>374</v>
      </c>
      <c r="BV65" s="1">
        <v>1</v>
      </c>
      <c r="BW65" s="1">
        <v>45</v>
      </c>
      <c r="BX65" s="1">
        <v>1</v>
      </c>
      <c r="BY65" s="19">
        <v>105</v>
      </c>
    </row>
    <row r="66" spans="4:77" x14ac:dyDescent="0.25">
      <c r="D66" s="72"/>
      <c r="E66" s="9" t="s">
        <v>190</v>
      </c>
      <c r="F66" s="10"/>
      <c r="G66" s="13">
        <v>372</v>
      </c>
      <c r="H66" s="11">
        <v>209</v>
      </c>
      <c r="I66" s="1">
        <v>140</v>
      </c>
      <c r="J66" s="1">
        <v>154</v>
      </c>
      <c r="K66" s="1">
        <v>77</v>
      </c>
      <c r="L66" s="1">
        <v>20</v>
      </c>
      <c r="M66" s="1">
        <v>142</v>
      </c>
      <c r="N66" s="1">
        <v>36</v>
      </c>
      <c r="O66" s="1">
        <v>26</v>
      </c>
      <c r="P66" s="1">
        <v>13</v>
      </c>
      <c r="Q66" s="1">
        <v>17</v>
      </c>
      <c r="R66" s="1">
        <v>58</v>
      </c>
      <c r="S66" s="1">
        <v>66</v>
      </c>
      <c r="T66" s="1">
        <v>106</v>
      </c>
      <c r="U66" s="1">
        <v>72</v>
      </c>
      <c r="V66" s="1">
        <v>6</v>
      </c>
      <c r="W66" s="1">
        <v>79</v>
      </c>
      <c r="X66" s="1">
        <v>123</v>
      </c>
      <c r="Y66" s="1">
        <v>13</v>
      </c>
      <c r="Z66" s="1">
        <v>120</v>
      </c>
      <c r="AA66" s="1">
        <v>188</v>
      </c>
      <c r="AB66" s="1">
        <v>78</v>
      </c>
      <c r="AC66" s="1">
        <v>187</v>
      </c>
      <c r="AD66" s="1">
        <v>11</v>
      </c>
      <c r="AE66" s="1">
        <v>4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4</v>
      </c>
      <c r="AL66" s="1">
        <v>2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1</v>
      </c>
      <c r="AT66" s="1">
        <v>0</v>
      </c>
      <c r="AU66" s="1">
        <v>4</v>
      </c>
      <c r="AV66" s="1">
        <v>0</v>
      </c>
      <c r="AW66" s="1">
        <v>0</v>
      </c>
      <c r="AX66" s="1">
        <v>3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1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2</v>
      </c>
      <c r="BT66" s="1">
        <v>1</v>
      </c>
      <c r="BU66" s="1">
        <v>1963</v>
      </c>
      <c r="BV66" s="1">
        <v>0</v>
      </c>
      <c r="BW66" s="1">
        <v>60</v>
      </c>
      <c r="BX66" s="1">
        <v>0</v>
      </c>
      <c r="BY66" s="19">
        <v>312</v>
      </c>
    </row>
    <row r="67" spans="4:77" x14ac:dyDescent="0.25">
      <c r="D67" s="73"/>
      <c r="E67" s="29" t="s">
        <v>139</v>
      </c>
      <c r="F67" s="35"/>
      <c r="G67" s="34">
        <v>13</v>
      </c>
      <c r="H67" s="30">
        <v>2</v>
      </c>
      <c r="I67" s="6">
        <v>2</v>
      </c>
      <c r="J67" s="6">
        <v>3</v>
      </c>
      <c r="K67" s="6">
        <v>1</v>
      </c>
      <c r="L67" s="6">
        <v>0</v>
      </c>
      <c r="M67" s="6">
        <v>2</v>
      </c>
      <c r="N67" s="6">
        <v>0</v>
      </c>
      <c r="O67" s="6">
        <v>2</v>
      </c>
      <c r="P67" s="6">
        <v>2</v>
      </c>
      <c r="Q67" s="6">
        <v>1</v>
      </c>
      <c r="R67" s="6">
        <v>4</v>
      </c>
      <c r="S67" s="6">
        <v>1</v>
      </c>
      <c r="T67" s="6">
        <v>3</v>
      </c>
      <c r="U67" s="6">
        <v>1</v>
      </c>
      <c r="V67" s="6">
        <v>0</v>
      </c>
      <c r="W67" s="6">
        <v>2</v>
      </c>
      <c r="X67" s="6">
        <v>1</v>
      </c>
      <c r="Y67" s="6">
        <v>1</v>
      </c>
      <c r="Z67" s="6">
        <v>2</v>
      </c>
      <c r="AA67" s="6">
        <v>3</v>
      </c>
      <c r="AB67" s="6">
        <v>2</v>
      </c>
      <c r="AC67" s="6">
        <v>4</v>
      </c>
      <c r="AD67" s="6">
        <v>2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1</v>
      </c>
      <c r="BT67" s="6">
        <v>0</v>
      </c>
      <c r="BU67" s="6">
        <v>42</v>
      </c>
      <c r="BV67" s="6">
        <v>0</v>
      </c>
      <c r="BW67" s="6">
        <v>5</v>
      </c>
      <c r="BX67" s="6">
        <v>0</v>
      </c>
      <c r="BY67" s="46">
        <v>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&amp;CN(71)</oddFooter>
  </headerFooter>
  <rowBreaks count="1" manualBreakCount="1">
    <brk id="67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HYPERLINK("#'目次'!B78", "[72]")</f>
        <v>[72]</v>
      </c>
      <c r="C4" s="23" t="s">
        <v>632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338</v>
      </c>
      <c r="I8" s="4" t="s">
        <v>339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641</v>
      </c>
      <c r="I10" s="3">
        <v>2330</v>
      </c>
      <c r="J10" s="45">
        <v>29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22</v>
      </c>
      <c r="I11" s="2">
        <v>97</v>
      </c>
      <c r="J11" s="20">
        <v>1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46</v>
      </c>
      <c r="I12" s="1">
        <v>173</v>
      </c>
      <c r="J12" s="19">
        <v>1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232</v>
      </c>
      <c r="I13" s="1">
        <v>807</v>
      </c>
      <c r="J13" s="19">
        <v>11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112</v>
      </c>
      <c r="I14" s="1">
        <v>422</v>
      </c>
      <c r="J14" s="19">
        <v>6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106</v>
      </c>
      <c r="I15" s="1">
        <v>372</v>
      </c>
      <c r="J15" s="19">
        <v>2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44</v>
      </c>
      <c r="I16" s="1">
        <v>135</v>
      </c>
      <c r="J16" s="19">
        <v>1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13</v>
      </c>
      <c r="I17" s="1">
        <v>76</v>
      </c>
      <c r="J17" s="19">
        <v>1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66</v>
      </c>
      <c r="I18" s="1">
        <v>248</v>
      </c>
      <c r="J18" s="19">
        <v>6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214</v>
      </c>
      <c r="I19" s="2">
        <v>680</v>
      </c>
      <c r="J19" s="20">
        <v>6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59</v>
      </c>
      <c r="I20" s="1">
        <v>158</v>
      </c>
      <c r="J20" s="19">
        <v>3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155</v>
      </c>
      <c r="I21" s="1">
        <v>522</v>
      </c>
      <c r="J21" s="19">
        <v>3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383</v>
      </c>
      <c r="I22" s="1">
        <v>1457</v>
      </c>
      <c r="J22" s="19">
        <v>20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253</v>
      </c>
      <c r="I23" s="1">
        <v>953</v>
      </c>
      <c r="J23" s="19">
        <v>14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130</v>
      </c>
      <c r="I24" s="1">
        <v>504</v>
      </c>
      <c r="J24" s="19">
        <v>6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44</v>
      </c>
      <c r="I25" s="1">
        <v>193</v>
      </c>
      <c r="J25" s="19">
        <v>3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22</v>
      </c>
      <c r="I26" s="2">
        <v>53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105</v>
      </c>
      <c r="I27" s="1">
        <v>267</v>
      </c>
      <c r="J27" s="19">
        <v>2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122</v>
      </c>
      <c r="I28" s="1">
        <v>308</v>
      </c>
      <c r="J28" s="19">
        <v>7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155</v>
      </c>
      <c r="I29" s="1">
        <v>422</v>
      </c>
      <c r="J29" s="19">
        <v>5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130</v>
      </c>
      <c r="I30" s="1">
        <v>396</v>
      </c>
      <c r="J30" s="19">
        <v>3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71</v>
      </c>
      <c r="I31" s="1">
        <v>410</v>
      </c>
      <c r="J31" s="19">
        <v>8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36</v>
      </c>
      <c r="I32" s="1">
        <v>474</v>
      </c>
      <c r="J32" s="19">
        <v>4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468</v>
      </c>
      <c r="I33" s="2">
        <v>1021</v>
      </c>
      <c r="J33" s="20">
        <v>14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173</v>
      </c>
      <c r="I34" s="1">
        <v>1309</v>
      </c>
      <c r="J34" s="19">
        <v>15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468</v>
      </c>
      <c r="I35" s="2">
        <v>1021</v>
      </c>
      <c r="J35" s="20">
        <v>14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18</v>
      </c>
      <c r="I36" s="1">
        <v>23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76</v>
      </c>
      <c r="I37" s="1">
        <v>116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88</v>
      </c>
      <c r="I38" s="1">
        <v>131</v>
      </c>
      <c r="J38" s="19">
        <v>4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113</v>
      </c>
      <c r="I39" s="1">
        <v>183</v>
      </c>
      <c r="J39" s="19">
        <v>3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88</v>
      </c>
      <c r="I40" s="1">
        <v>178</v>
      </c>
      <c r="J40" s="19">
        <v>1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58</v>
      </c>
      <c r="I41" s="1">
        <v>179</v>
      </c>
      <c r="J41" s="19">
        <v>4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27</v>
      </c>
      <c r="I42" s="1">
        <v>211</v>
      </c>
      <c r="J42" s="19">
        <v>1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173</v>
      </c>
      <c r="I43" s="1">
        <v>1309</v>
      </c>
      <c r="J43" s="19">
        <v>15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4</v>
      </c>
      <c r="I44" s="1">
        <v>30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29</v>
      </c>
      <c r="I45" s="1">
        <v>151</v>
      </c>
      <c r="J45" s="19">
        <v>1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34</v>
      </c>
      <c r="I46" s="1">
        <v>177</v>
      </c>
      <c r="J46" s="19">
        <v>3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42</v>
      </c>
      <c r="I47" s="1">
        <v>239</v>
      </c>
      <c r="J47" s="19">
        <v>2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42</v>
      </c>
      <c r="I48" s="1">
        <v>218</v>
      </c>
      <c r="J48" s="19">
        <v>2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13</v>
      </c>
      <c r="I49" s="1">
        <v>231</v>
      </c>
      <c r="J49" s="19">
        <v>4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9</v>
      </c>
      <c r="I50" s="1">
        <v>263</v>
      </c>
      <c r="J50" s="19">
        <v>3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98</v>
      </c>
      <c r="I51" s="2">
        <v>246</v>
      </c>
      <c r="J51" s="20">
        <v>3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27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66</v>
      </c>
      <c r="I53" s="1">
        <v>147</v>
      </c>
      <c r="J53" s="19">
        <v>3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25</v>
      </c>
      <c r="I54" s="1">
        <v>43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5</v>
      </c>
      <c r="I55" s="1">
        <v>29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360</v>
      </c>
      <c r="I56" s="1">
        <v>850</v>
      </c>
      <c r="J56" s="19">
        <v>14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44</v>
      </c>
      <c r="I57" s="1">
        <v>61</v>
      </c>
      <c r="J57" s="19">
        <v>2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72</v>
      </c>
      <c r="I58" s="1">
        <v>157</v>
      </c>
      <c r="J58" s="19">
        <v>1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100</v>
      </c>
      <c r="I59" s="1">
        <v>260</v>
      </c>
      <c r="J59" s="19">
        <v>6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107</v>
      </c>
      <c r="I60" s="1">
        <v>230</v>
      </c>
      <c r="J60" s="19">
        <v>4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37</v>
      </c>
      <c r="I61" s="1">
        <v>142</v>
      </c>
      <c r="J61" s="19">
        <v>1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183</v>
      </c>
      <c r="I62" s="1">
        <v>1234</v>
      </c>
      <c r="J62" s="19">
        <v>12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54</v>
      </c>
      <c r="I63" s="1">
        <v>340</v>
      </c>
      <c r="J63" s="19">
        <v>7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37</v>
      </c>
      <c r="I64" s="1">
        <v>451</v>
      </c>
      <c r="J64" s="19">
        <v>3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49</v>
      </c>
      <c r="I65" s="1">
        <v>103</v>
      </c>
      <c r="J65" s="19">
        <v>0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41</v>
      </c>
      <c r="I66" s="1">
        <v>329</v>
      </c>
      <c r="J66" s="19">
        <v>2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2</v>
      </c>
      <c r="I67" s="6">
        <v>11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&amp;CN(72)</oddFooter>
  </headerFooter>
  <rowBreaks count="1" manualBreakCount="1">
    <brk id="67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4:B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75" width="8.59765625" style="23" customWidth="1"/>
    <col min="76" max="16384" width="8.8984375" style="23"/>
  </cols>
  <sheetData>
    <row r="4" spans="2:75" x14ac:dyDescent="0.25">
      <c r="B4" s="33" t="str">
        <f xml:space="preserve"> HYPERLINK("#'目次'!B79", "[73]")</f>
        <v>[73]</v>
      </c>
      <c r="C4" s="23" t="s">
        <v>634</v>
      </c>
    </row>
    <row r="5" spans="2:75" x14ac:dyDescent="0.25">
      <c r="C5" s="23" t="s">
        <v>635</v>
      </c>
    </row>
    <row r="7" spans="2:75" x14ac:dyDescent="0.25">
      <c r="C7" s="23" t="s">
        <v>10</v>
      </c>
    </row>
    <row r="8" spans="2:75" ht="75.599999999999994" x14ac:dyDescent="0.25">
      <c r="D8" s="74"/>
      <c r="E8" s="75"/>
      <c r="F8" s="75"/>
      <c r="G8" s="39" t="s">
        <v>11</v>
      </c>
      <c r="H8" s="26" t="s">
        <v>343</v>
      </c>
      <c r="I8" s="4" t="s">
        <v>608</v>
      </c>
      <c r="J8" s="4" t="s">
        <v>344</v>
      </c>
      <c r="K8" s="4" t="s">
        <v>346</v>
      </c>
      <c r="L8" s="4" t="s">
        <v>347</v>
      </c>
      <c r="M8" s="4" t="s">
        <v>609</v>
      </c>
      <c r="N8" s="4" t="s">
        <v>350</v>
      </c>
      <c r="O8" s="4" t="s">
        <v>351</v>
      </c>
      <c r="P8" s="4" t="s">
        <v>610</v>
      </c>
      <c r="Q8" s="4" t="s">
        <v>352</v>
      </c>
      <c r="R8" s="4" t="s">
        <v>611</v>
      </c>
      <c r="S8" s="4" t="s">
        <v>356</v>
      </c>
      <c r="T8" s="4" t="s">
        <v>47</v>
      </c>
      <c r="U8" s="4" t="s">
        <v>56</v>
      </c>
      <c r="V8" s="4" t="s">
        <v>58</v>
      </c>
      <c r="W8" s="4" t="s">
        <v>359</v>
      </c>
      <c r="X8" s="4" t="s">
        <v>360</v>
      </c>
      <c r="Y8" s="4" t="s">
        <v>77</v>
      </c>
      <c r="Z8" s="4" t="s">
        <v>361</v>
      </c>
      <c r="AA8" s="4" t="s">
        <v>357</v>
      </c>
      <c r="AB8" s="4" t="s">
        <v>362</v>
      </c>
      <c r="AC8" s="4" t="s">
        <v>358</v>
      </c>
      <c r="AD8" s="4" t="s">
        <v>363</v>
      </c>
      <c r="AE8" s="4" t="s">
        <v>612</v>
      </c>
      <c r="AF8" s="4" t="s">
        <v>79</v>
      </c>
      <c r="AG8" s="4" t="s">
        <v>345</v>
      </c>
      <c r="AH8" s="4" t="s">
        <v>364</v>
      </c>
      <c r="AI8" s="4" t="s">
        <v>613</v>
      </c>
      <c r="AJ8" s="4" t="s">
        <v>614</v>
      </c>
      <c r="AK8" s="4" t="s">
        <v>615</v>
      </c>
      <c r="AL8" s="4" t="s">
        <v>86</v>
      </c>
      <c r="AM8" s="4" t="s">
        <v>616</v>
      </c>
      <c r="AN8" s="4" t="s">
        <v>617</v>
      </c>
      <c r="AO8" s="4" t="s">
        <v>618</v>
      </c>
      <c r="AP8" s="4" t="s">
        <v>24</v>
      </c>
      <c r="AQ8" s="4" t="s">
        <v>365</v>
      </c>
      <c r="AR8" s="4" t="s">
        <v>29</v>
      </c>
      <c r="AS8" s="4" t="s">
        <v>366</v>
      </c>
      <c r="AT8" s="4" t="s">
        <v>31</v>
      </c>
      <c r="AU8" s="4" t="s">
        <v>32</v>
      </c>
      <c r="AV8" s="4" t="s">
        <v>367</v>
      </c>
      <c r="AW8" s="4" t="s">
        <v>368</v>
      </c>
      <c r="AX8" s="4" t="s">
        <v>35</v>
      </c>
      <c r="AY8" s="4" t="s">
        <v>619</v>
      </c>
      <c r="AZ8" s="4" t="s">
        <v>36</v>
      </c>
      <c r="BA8" s="4" t="s">
        <v>620</v>
      </c>
      <c r="BB8" s="4" t="s">
        <v>38</v>
      </c>
      <c r="BC8" s="4" t="s">
        <v>39</v>
      </c>
      <c r="BD8" s="4" t="s">
        <v>621</v>
      </c>
      <c r="BE8" s="4" t="s">
        <v>43</v>
      </c>
      <c r="BF8" s="4" t="s">
        <v>622</v>
      </c>
      <c r="BG8" s="4" t="s">
        <v>370</v>
      </c>
      <c r="BH8" s="4" t="s">
        <v>106</v>
      </c>
      <c r="BI8" s="4" t="s">
        <v>49</v>
      </c>
      <c r="BJ8" s="4" t="s">
        <v>116</v>
      </c>
      <c r="BK8" s="4" t="s">
        <v>61</v>
      </c>
      <c r="BL8" s="4" t="s">
        <v>375</v>
      </c>
      <c r="BM8" s="4" t="s">
        <v>64</v>
      </c>
      <c r="BN8" s="4" t="s">
        <v>66</v>
      </c>
      <c r="BO8" s="4" t="s">
        <v>623</v>
      </c>
      <c r="BP8" s="4" t="s">
        <v>376</v>
      </c>
      <c r="BQ8" s="4" t="s">
        <v>67</v>
      </c>
      <c r="BR8" s="4" t="s">
        <v>132</v>
      </c>
      <c r="BS8" s="4" t="s">
        <v>74</v>
      </c>
      <c r="BT8" s="4" t="s">
        <v>139</v>
      </c>
      <c r="BU8" s="4" t="s">
        <v>140</v>
      </c>
      <c r="BV8" s="4" t="s">
        <v>624</v>
      </c>
      <c r="BW8" s="37" t="s">
        <v>142</v>
      </c>
    </row>
    <row r="9" spans="2:7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38"/>
    </row>
    <row r="10" spans="2:75" x14ac:dyDescent="0.25">
      <c r="D10" s="27"/>
      <c r="E10" s="28" t="s">
        <v>11</v>
      </c>
      <c r="F10" s="36"/>
      <c r="G10" s="31">
        <v>641</v>
      </c>
      <c r="H10" s="3">
        <v>168</v>
      </c>
      <c r="I10" s="3">
        <v>141</v>
      </c>
      <c r="J10" s="3">
        <v>48</v>
      </c>
      <c r="K10" s="3">
        <v>87</v>
      </c>
      <c r="L10" s="3">
        <v>102</v>
      </c>
      <c r="M10" s="3">
        <v>103</v>
      </c>
      <c r="N10" s="3">
        <v>33</v>
      </c>
      <c r="O10" s="3">
        <v>43</v>
      </c>
      <c r="P10" s="3">
        <v>50</v>
      </c>
      <c r="Q10" s="3">
        <v>25</v>
      </c>
      <c r="R10" s="3">
        <v>28</v>
      </c>
      <c r="S10" s="3">
        <v>26</v>
      </c>
      <c r="T10" s="3">
        <v>37</v>
      </c>
      <c r="U10" s="3">
        <v>27</v>
      </c>
      <c r="V10" s="3">
        <v>9</v>
      </c>
      <c r="W10" s="3">
        <v>38</v>
      </c>
      <c r="X10" s="3">
        <v>61</v>
      </c>
      <c r="Y10" s="3">
        <v>6</v>
      </c>
      <c r="Z10" s="3">
        <v>37</v>
      </c>
      <c r="AA10" s="3">
        <v>18</v>
      </c>
      <c r="AB10" s="3">
        <v>202</v>
      </c>
      <c r="AC10" s="3">
        <v>20</v>
      </c>
      <c r="AD10" s="3">
        <v>47</v>
      </c>
      <c r="AE10" s="3">
        <v>43</v>
      </c>
      <c r="AF10" s="3">
        <v>1</v>
      </c>
      <c r="AG10" s="3">
        <v>0</v>
      </c>
      <c r="AH10" s="3">
        <v>1</v>
      </c>
      <c r="AI10" s="3">
        <v>1</v>
      </c>
      <c r="AJ10" s="3">
        <v>2</v>
      </c>
      <c r="AK10" s="3">
        <v>1</v>
      </c>
      <c r="AL10" s="3">
        <v>1</v>
      </c>
      <c r="AM10" s="3">
        <v>1</v>
      </c>
      <c r="AN10" s="3">
        <v>0</v>
      </c>
      <c r="AO10" s="3">
        <v>2</v>
      </c>
      <c r="AP10" s="3">
        <v>0</v>
      </c>
      <c r="AQ10" s="3">
        <v>1</v>
      </c>
      <c r="AR10" s="3">
        <v>4</v>
      </c>
      <c r="AS10" s="3">
        <v>8</v>
      </c>
      <c r="AT10" s="3">
        <v>0</v>
      </c>
      <c r="AU10" s="3">
        <v>2</v>
      </c>
      <c r="AV10" s="3">
        <v>1</v>
      </c>
      <c r="AW10" s="3">
        <v>3</v>
      </c>
      <c r="AX10" s="3">
        <v>1</v>
      </c>
      <c r="AY10" s="3">
        <v>1</v>
      </c>
      <c r="AZ10" s="3">
        <v>1</v>
      </c>
      <c r="BA10" s="3">
        <v>0</v>
      </c>
      <c r="BB10" s="3">
        <v>2</v>
      </c>
      <c r="BC10" s="3">
        <v>2</v>
      </c>
      <c r="BD10" s="3">
        <v>0</v>
      </c>
      <c r="BE10" s="3">
        <v>2</v>
      </c>
      <c r="BF10" s="3">
        <v>1</v>
      </c>
      <c r="BG10" s="3">
        <v>1</v>
      </c>
      <c r="BH10" s="3">
        <v>1</v>
      </c>
      <c r="BI10" s="3">
        <v>1</v>
      </c>
      <c r="BJ10" s="3">
        <v>2</v>
      </c>
      <c r="BK10" s="3">
        <v>1</v>
      </c>
      <c r="BL10" s="3">
        <v>0</v>
      </c>
      <c r="BM10" s="3">
        <v>0</v>
      </c>
      <c r="BN10" s="3">
        <v>0</v>
      </c>
      <c r="BO10" s="3">
        <v>2</v>
      </c>
      <c r="BP10" s="3">
        <v>0</v>
      </c>
      <c r="BQ10" s="3">
        <v>0</v>
      </c>
      <c r="BR10" s="3">
        <v>1</v>
      </c>
      <c r="BS10" s="3">
        <v>6</v>
      </c>
      <c r="BT10" s="3">
        <v>2</v>
      </c>
      <c r="BU10" s="3">
        <v>1455</v>
      </c>
      <c r="BV10" s="3">
        <v>0</v>
      </c>
      <c r="BW10" s="45">
        <v>1</v>
      </c>
    </row>
    <row r="11" spans="2:75" x14ac:dyDescent="0.25">
      <c r="D11" s="71" t="s">
        <v>143</v>
      </c>
      <c r="E11" s="12" t="s">
        <v>144</v>
      </c>
      <c r="F11" s="7"/>
      <c r="G11" s="14">
        <v>22</v>
      </c>
      <c r="H11" s="8">
        <v>10</v>
      </c>
      <c r="I11" s="2">
        <v>6</v>
      </c>
      <c r="J11" s="2">
        <v>2</v>
      </c>
      <c r="K11" s="2">
        <v>3</v>
      </c>
      <c r="L11" s="2">
        <v>1</v>
      </c>
      <c r="M11" s="2">
        <v>1</v>
      </c>
      <c r="N11" s="2">
        <v>1</v>
      </c>
      <c r="O11" s="2">
        <v>3</v>
      </c>
      <c r="P11" s="2">
        <v>1</v>
      </c>
      <c r="Q11" s="2">
        <v>0</v>
      </c>
      <c r="R11" s="2">
        <v>0</v>
      </c>
      <c r="S11" s="2">
        <v>0</v>
      </c>
      <c r="T11" s="2">
        <v>1</v>
      </c>
      <c r="U11" s="2">
        <v>1</v>
      </c>
      <c r="V11" s="2">
        <v>1</v>
      </c>
      <c r="W11" s="2">
        <v>1</v>
      </c>
      <c r="X11" s="2">
        <v>0</v>
      </c>
      <c r="Y11" s="2">
        <v>0</v>
      </c>
      <c r="Z11" s="2">
        <v>2</v>
      </c>
      <c r="AA11" s="2">
        <v>1</v>
      </c>
      <c r="AB11" s="2">
        <v>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1</v>
      </c>
      <c r="AM11" s="2">
        <v>0</v>
      </c>
      <c r="AN11" s="2">
        <v>0</v>
      </c>
      <c r="AO11" s="2">
        <v>1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1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1</v>
      </c>
      <c r="BT11" s="2">
        <v>1</v>
      </c>
      <c r="BU11" s="2">
        <v>47</v>
      </c>
      <c r="BV11" s="2">
        <v>0</v>
      </c>
      <c r="BW11" s="20">
        <v>0</v>
      </c>
    </row>
    <row r="12" spans="2:75" x14ac:dyDescent="0.25">
      <c r="D12" s="72"/>
      <c r="E12" s="9" t="s">
        <v>145</v>
      </c>
      <c r="F12" s="10"/>
      <c r="G12" s="13">
        <v>46</v>
      </c>
      <c r="H12" s="11">
        <v>16</v>
      </c>
      <c r="I12" s="1">
        <v>7</v>
      </c>
      <c r="J12" s="1">
        <v>4</v>
      </c>
      <c r="K12" s="1">
        <v>7</v>
      </c>
      <c r="L12" s="1">
        <v>7</v>
      </c>
      <c r="M12" s="1">
        <v>4</v>
      </c>
      <c r="N12" s="1">
        <v>1</v>
      </c>
      <c r="O12" s="1">
        <v>4</v>
      </c>
      <c r="P12" s="1">
        <v>4</v>
      </c>
      <c r="Q12" s="1">
        <v>4</v>
      </c>
      <c r="R12" s="1">
        <v>2</v>
      </c>
      <c r="S12" s="1">
        <v>0</v>
      </c>
      <c r="T12" s="1">
        <v>2</v>
      </c>
      <c r="U12" s="1">
        <v>2</v>
      </c>
      <c r="V12" s="1">
        <v>1</v>
      </c>
      <c r="W12" s="1">
        <v>3</v>
      </c>
      <c r="X12" s="1">
        <v>3</v>
      </c>
      <c r="Y12" s="1">
        <v>3</v>
      </c>
      <c r="Z12" s="1">
        <v>4</v>
      </c>
      <c r="AA12" s="1">
        <v>3</v>
      </c>
      <c r="AB12" s="1">
        <v>12</v>
      </c>
      <c r="AC12" s="1">
        <v>2</v>
      </c>
      <c r="AD12" s="1">
        <v>2</v>
      </c>
      <c r="AE12" s="1">
        <v>3</v>
      </c>
      <c r="AF12" s="1">
        <v>0</v>
      </c>
      <c r="AG12" s="1">
        <v>0</v>
      </c>
      <c r="AH12" s="1">
        <v>0</v>
      </c>
      <c r="AI12" s="1">
        <v>1</v>
      </c>
      <c r="AJ12" s="1">
        <v>0</v>
      </c>
      <c r="AK12" s="1">
        <v>0</v>
      </c>
      <c r="AL12" s="1">
        <v>0</v>
      </c>
      <c r="AM12" s="1">
        <v>1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103</v>
      </c>
      <c r="BV12" s="1">
        <v>0</v>
      </c>
      <c r="BW12" s="19">
        <v>0</v>
      </c>
    </row>
    <row r="13" spans="2:75" x14ac:dyDescent="0.25">
      <c r="D13" s="72"/>
      <c r="E13" s="9" t="s">
        <v>146</v>
      </c>
      <c r="F13" s="10"/>
      <c r="G13" s="13">
        <v>232</v>
      </c>
      <c r="H13" s="11">
        <v>47</v>
      </c>
      <c r="I13" s="1">
        <v>58</v>
      </c>
      <c r="J13" s="1">
        <v>15</v>
      </c>
      <c r="K13" s="1">
        <v>28</v>
      </c>
      <c r="L13" s="1">
        <v>41</v>
      </c>
      <c r="M13" s="1">
        <v>40</v>
      </c>
      <c r="N13" s="1">
        <v>12</v>
      </c>
      <c r="O13" s="1">
        <v>18</v>
      </c>
      <c r="P13" s="1">
        <v>21</v>
      </c>
      <c r="Q13" s="1">
        <v>7</v>
      </c>
      <c r="R13" s="1">
        <v>9</v>
      </c>
      <c r="S13" s="1">
        <v>4</v>
      </c>
      <c r="T13" s="1">
        <v>11</v>
      </c>
      <c r="U13" s="1">
        <v>7</v>
      </c>
      <c r="V13" s="1">
        <v>4</v>
      </c>
      <c r="W13" s="1">
        <v>13</v>
      </c>
      <c r="X13" s="1">
        <v>23</v>
      </c>
      <c r="Y13" s="1">
        <v>1</v>
      </c>
      <c r="Z13" s="1">
        <v>12</v>
      </c>
      <c r="AA13" s="1">
        <v>4</v>
      </c>
      <c r="AB13" s="1">
        <v>76</v>
      </c>
      <c r="AC13" s="1">
        <v>10</v>
      </c>
      <c r="AD13" s="1">
        <v>16</v>
      </c>
      <c r="AE13" s="1">
        <v>12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1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1</v>
      </c>
      <c r="AR13" s="1">
        <v>4</v>
      </c>
      <c r="AS13" s="1">
        <v>5</v>
      </c>
      <c r="AT13" s="1">
        <v>0</v>
      </c>
      <c r="AU13" s="1">
        <v>1</v>
      </c>
      <c r="AV13" s="1">
        <v>0</v>
      </c>
      <c r="AW13" s="1">
        <v>1</v>
      </c>
      <c r="AX13" s="1">
        <v>1</v>
      </c>
      <c r="AY13" s="1">
        <v>0</v>
      </c>
      <c r="AZ13" s="1">
        <v>1</v>
      </c>
      <c r="BA13" s="1">
        <v>0</v>
      </c>
      <c r="BB13" s="1">
        <v>1</v>
      </c>
      <c r="BC13" s="1">
        <v>1</v>
      </c>
      <c r="BD13" s="1">
        <v>0</v>
      </c>
      <c r="BE13" s="1">
        <v>1</v>
      </c>
      <c r="BF13" s="1">
        <v>0</v>
      </c>
      <c r="BG13" s="1">
        <v>0</v>
      </c>
      <c r="BH13" s="1">
        <v>1</v>
      </c>
      <c r="BI13" s="1">
        <v>1</v>
      </c>
      <c r="BJ13" s="1">
        <v>2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1</v>
      </c>
      <c r="BS13" s="1">
        <v>2</v>
      </c>
      <c r="BT13" s="1">
        <v>1</v>
      </c>
      <c r="BU13" s="1">
        <v>515</v>
      </c>
      <c r="BV13" s="1">
        <v>0</v>
      </c>
      <c r="BW13" s="19">
        <v>0</v>
      </c>
    </row>
    <row r="14" spans="2:75" x14ac:dyDescent="0.25">
      <c r="D14" s="72"/>
      <c r="E14" s="9" t="s">
        <v>147</v>
      </c>
      <c r="F14" s="10"/>
      <c r="G14" s="13">
        <v>112</v>
      </c>
      <c r="H14" s="11">
        <v>31</v>
      </c>
      <c r="I14" s="1">
        <v>26</v>
      </c>
      <c r="J14" s="1">
        <v>12</v>
      </c>
      <c r="K14" s="1">
        <v>22</v>
      </c>
      <c r="L14" s="1">
        <v>24</v>
      </c>
      <c r="M14" s="1">
        <v>30</v>
      </c>
      <c r="N14" s="1">
        <v>9</v>
      </c>
      <c r="O14" s="1">
        <v>6</v>
      </c>
      <c r="P14" s="1">
        <v>5</v>
      </c>
      <c r="Q14" s="1">
        <v>1</v>
      </c>
      <c r="R14" s="1">
        <v>6</v>
      </c>
      <c r="S14" s="1">
        <v>5</v>
      </c>
      <c r="T14" s="1">
        <v>8</v>
      </c>
      <c r="U14" s="1">
        <v>4</v>
      </c>
      <c r="V14" s="1">
        <v>0</v>
      </c>
      <c r="W14" s="1">
        <v>7</v>
      </c>
      <c r="X14" s="1">
        <v>13</v>
      </c>
      <c r="Y14" s="1">
        <v>0</v>
      </c>
      <c r="Z14" s="1">
        <v>4</v>
      </c>
      <c r="AA14" s="1">
        <v>3</v>
      </c>
      <c r="AB14" s="1">
        <v>28</v>
      </c>
      <c r="AC14" s="1">
        <v>1</v>
      </c>
      <c r="AD14" s="1">
        <v>13</v>
      </c>
      <c r="AE14" s="1">
        <v>7</v>
      </c>
      <c r="AF14" s="1">
        <v>0</v>
      </c>
      <c r="AG14" s="1">
        <v>0</v>
      </c>
      <c r="AH14" s="1">
        <v>0</v>
      </c>
      <c r="AI14" s="1">
        <v>0</v>
      </c>
      <c r="AJ14" s="1">
        <v>1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1</v>
      </c>
      <c r="AT14" s="1">
        <v>0</v>
      </c>
      <c r="AU14" s="1">
        <v>1</v>
      </c>
      <c r="AV14" s="1">
        <v>0</v>
      </c>
      <c r="AW14" s="1">
        <v>1</v>
      </c>
      <c r="AX14" s="1">
        <v>0</v>
      </c>
      <c r="AY14" s="1">
        <v>0</v>
      </c>
      <c r="AZ14" s="1">
        <v>0</v>
      </c>
      <c r="BA14" s="1">
        <v>0</v>
      </c>
      <c r="BB14" s="1">
        <v>1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1</v>
      </c>
      <c r="BL14" s="1">
        <v>0</v>
      </c>
      <c r="BM14" s="1">
        <v>0</v>
      </c>
      <c r="BN14" s="1">
        <v>0</v>
      </c>
      <c r="BO14" s="1">
        <v>1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272</v>
      </c>
      <c r="BV14" s="1">
        <v>0</v>
      </c>
      <c r="BW14" s="19">
        <v>0</v>
      </c>
    </row>
    <row r="15" spans="2:75" x14ac:dyDescent="0.25">
      <c r="D15" s="72"/>
      <c r="E15" s="9" t="s">
        <v>148</v>
      </c>
      <c r="F15" s="10"/>
      <c r="G15" s="13">
        <v>106</v>
      </c>
      <c r="H15" s="11">
        <v>29</v>
      </c>
      <c r="I15" s="1">
        <v>21</v>
      </c>
      <c r="J15" s="1">
        <v>9</v>
      </c>
      <c r="K15" s="1">
        <v>14</v>
      </c>
      <c r="L15" s="1">
        <v>11</v>
      </c>
      <c r="M15" s="1">
        <v>11</v>
      </c>
      <c r="N15" s="1">
        <v>4</v>
      </c>
      <c r="O15" s="1">
        <v>3</v>
      </c>
      <c r="P15" s="1">
        <v>5</v>
      </c>
      <c r="Q15" s="1">
        <v>6</v>
      </c>
      <c r="R15" s="1">
        <v>2</v>
      </c>
      <c r="S15" s="1">
        <v>11</v>
      </c>
      <c r="T15" s="1">
        <v>2</v>
      </c>
      <c r="U15" s="1">
        <v>3</v>
      </c>
      <c r="V15" s="1">
        <v>1</v>
      </c>
      <c r="W15" s="1">
        <v>6</v>
      </c>
      <c r="X15" s="1">
        <v>7</v>
      </c>
      <c r="Y15" s="1">
        <v>1</v>
      </c>
      <c r="Z15" s="1">
        <v>7</v>
      </c>
      <c r="AA15" s="1">
        <v>3</v>
      </c>
      <c r="AB15" s="1">
        <v>34</v>
      </c>
      <c r="AC15" s="1">
        <v>3</v>
      </c>
      <c r="AD15" s="1">
        <v>9</v>
      </c>
      <c r="AE15" s="1">
        <v>12</v>
      </c>
      <c r="AF15" s="1">
        <v>1</v>
      </c>
      <c r="AG15" s="1">
        <v>0</v>
      </c>
      <c r="AH15" s="1">
        <v>1</v>
      </c>
      <c r="AI15" s="1">
        <v>0</v>
      </c>
      <c r="AJ15" s="1">
        <v>1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</v>
      </c>
      <c r="BD15" s="1">
        <v>0</v>
      </c>
      <c r="BE15" s="1">
        <v>1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2</v>
      </c>
      <c r="BT15" s="1">
        <v>0</v>
      </c>
      <c r="BU15" s="1">
        <v>223</v>
      </c>
      <c r="BV15" s="1">
        <v>0</v>
      </c>
      <c r="BW15" s="19">
        <v>0</v>
      </c>
    </row>
    <row r="16" spans="2:75" x14ac:dyDescent="0.25">
      <c r="D16" s="72"/>
      <c r="E16" s="9" t="s">
        <v>149</v>
      </c>
      <c r="F16" s="10"/>
      <c r="G16" s="13">
        <v>44</v>
      </c>
      <c r="H16" s="11">
        <v>16</v>
      </c>
      <c r="I16" s="1">
        <v>8</v>
      </c>
      <c r="J16" s="1">
        <v>3</v>
      </c>
      <c r="K16" s="1">
        <v>6</v>
      </c>
      <c r="L16" s="1">
        <v>5</v>
      </c>
      <c r="M16" s="1">
        <v>6</v>
      </c>
      <c r="N16" s="1">
        <v>4</v>
      </c>
      <c r="O16" s="1">
        <v>2</v>
      </c>
      <c r="P16" s="1">
        <v>6</v>
      </c>
      <c r="Q16" s="1">
        <v>3</v>
      </c>
      <c r="R16" s="1">
        <v>4</v>
      </c>
      <c r="S16" s="1">
        <v>3</v>
      </c>
      <c r="T16" s="1">
        <v>7</v>
      </c>
      <c r="U16" s="1">
        <v>4</v>
      </c>
      <c r="V16" s="1">
        <v>1</v>
      </c>
      <c r="W16" s="1">
        <v>3</v>
      </c>
      <c r="X16" s="1">
        <v>6</v>
      </c>
      <c r="Y16" s="1">
        <v>1</v>
      </c>
      <c r="Z16" s="1">
        <v>5</v>
      </c>
      <c r="AA16" s="1">
        <v>1</v>
      </c>
      <c r="AB16" s="1">
        <v>21</v>
      </c>
      <c r="AC16" s="1">
        <v>2</v>
      </c>
      <c r="AD16" s="1">
        <v>1</v>
      </c>
      <c r="AE16" s="1">
        <v>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1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1</v>
      </c>
      <c r="BG16" s="1">
        <v>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125</v>
      </c>
      <c r="BV16" s="1">
        <v>0</v>
      </c>
      <c r="BW16" s="19">
        <v>1</v>
      </c>
    </row>
    <row r="17" spans="4:75" x14ac:dyDescent="0.25">
      <c r="D17" s="72"/>
      <c r="E17" s="9" t="s">
        <v>150</v>
      </c>
      <c r="F17" s="10"/>
      <c r="G17" s="13">
        <v>13</v>
      </c>
      <c r="H17" s="11">
        <v>2</v>
      </c>
      <c r="I17" s="1">
        <v>2</v>
      </c>
      <c r="J17" s="1">
        <v>1</v>
      </c>
      <c r="K17" s="1">
        <v>2</v>
      </c>
      <c r="L17" s="1">
        <v>2</v>
      </c>
      <c r="M17" s="1">
        <v>3</v>
      </c>
      <c r="N17" s="1">
        <v>0</v>
      </c>
      <c r="O17" s="1">
        <v>0</v>
      </c>
      <c r="P17" s="1">
        <v>2</v>
      </c>
      <c r="Q17" s="1">
        <v>1</v>
      </c>
      <c r="R17" s="1">
        <v>0</v>
      </c>
      <c r="S17" s="1">
        <v>0</v>
      </c>
      <c r="T17" s="1">
        <v>0</v>
      </c>
      <c r="U17" s="1">
        <v>1</v>
      </c>
      <c r="V17" s="1">
        <v>0</v>
      </c>
      <c r="W17" s="1">
        <v>1</v>
      </c>
      <c r="X17" s="1">
        <v>1</v>
      </c>
      <c r="Y17" s="1">
        <v>0</v>
      </c>
      <c r="Z17" s="1">
        <v>0</v>
      </c>
      <c r="AA17" s="1">
        <v>1</v>
      </c>
      <c r="AB17" s="1">
        <v>2</v>
      </c>
      <c r="AC17" s="1">
        <v>0</v>
      </c>
      <c r="AD17" s="1">
        <v>1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23</v>
      </c>
      <c r="BV17" s="1">
        <v>0</v>
      </c>
      <c r="BW17" s="19">
        <v>0</v>
      </c>
    </row>
    <row r="18" spans="4:75" x14ac:dyDescent="0.25">
      <c r="D18" s="72"/>
      <c r="E18" s="9" t="s">
        <v>151</v>
      </c>
      <c r="F18" s="10"/>
      <c r="G18" s="13">
        <v>66</v>
      </c>
      <c r="H18" s="11">
        <v>17</v>
      </c>
      <c r="I18" s="1">
        <v>13</v>
      </c>
      <c r="J18" s="1">
        <v>2</v>
      </c>
      <c r="K18" s="1">
        <v>5</v>
      </c>
      <c r="L18" s="1">
        <v>11</v>
      </c>
      <c r="M18" s="1">
        <v>8</v>
      </c>
      <c r="N18" s="1">
        <v>2</v>
      </c>
      <c r="O18" s="1">
        <v>7</v>
      </c>
      <c r="P18" s="1">
        <v>6</v>
      </c>
      <c r="Q18" s="1">
        <v>3</v>
      </c>
      <c r="R18" s="1">
        <v>5</v>
      </c>
      <c r="S18" s="1">
        <v>3</v>
      </c>
      <c r="T18" s="1">
        <v>6</v>
      </c>
      <c r="U18" s="1">
        <v>5</v>
      </c>
      <c r="V18" s="1">
        <v>1</v>
      </c>
      <c r="W18" s="1">
        <v>4</v>
      </c>
      <c r="X18" s="1">
        <v>8</v>
      </c>
      <c r="Y18" s="1">
        <v>0</v>
      </c>
      <c r="Z18" s="1">
        <v>3</v>
      </c>
      <c r="AA18" s="1">
        <v>2</v>
      </c>
      <c r="AB18" s="1">
        <v>22</v>
      </c>
      <c r="AC18" s="1">
        <v>2</v>
      </c>
      <c r="AD18" s="1">
        <v>5</v>
      </c>
      <c r="AE18" s="1">
        <v>6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1</v>
      </c>
      <c r="BT18" s="1">
        <v>0</v>
      </c>
      <c r="BU18" s="1">
        <v>147</v>
      </c>
      <c r="BV18" s="1">
        <v>0</v>
      </c>
      <c r="BW18" s="19">
        <v>0</v>
      </c>
    </row>
    <row r="19" spans="4:75" x14ac:dyDescent="0.25">
      <c r="D19" s="71" t="s">
        <v>152</v>
      </c>
      <c r="E19" s="12" t="s">
        <v>153</v>
      </c>
      <c r="F19" s="7"/>
      <c r="G19" s="14">
        <v>214</v>
      </c>
      <c r="H19" s="8">
        <v>58</v>
      </c>
      <c r="I19" s="2">
        <v>45</v>
      </c>
      <c r="J19" s="2">
        <v>13</v>
      </c>
      <c r="K19" s="2">
        <v>32</v>
      </c>
      <c r="L19" s="2">
        <v>38</v>
      </c>
      <c r="M19" s="2">
        <v>31</v>
      </c>
      <c r="N19" s="2">
        <v>15</v>
      </c>
      <c r="O19" s="2">
        <v>9</v>
      </c>
      <c r="P19" s="2">
        <v>15</v>
      </c>
      <c r="Q19" s="2">
        <v>1</v>
      </c>
      <c r="R19" s="2">
        <v>9</v>
      </c>
      <c r="S19" s="2">
        <v>8</v>
      </c>
      <c r="T19" s="2">
        <v>5</v>
      </c>
      <c r="U19" s="2">
        <v>3</v>
      </c>
      <c r="V19" s="2">
        <v>5</v>
      </c>
      <c r="W19" s="2">
        <v>10</v>
      </c>
      <c r="X19" s="2">
        <v>13</v>
      </c>
      <c r="Y19" s="2">
        <v>3</v>
      </c>
      <c r="Z19" s="2">
        <v>10</v>
      </c>
      <c r="AA19" s="2">
        <v>7</v>
      </c>
      <c r="AB19" s="2">
        <v>77</v>
      </c>
      <c r="AC19" s="2">
        <v>4</v>
      </c>
      <c r="AD19" s="2">
        <v>20</v>
      </c>
      <c r="AE19" s="2">
        <v>14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3</v>
      </c>
      <c r="AS19" s="2">
        <v>3</v>
      </c>
      <c r="AT19" s="2">
        <v>0</v>
      </c>
      <c r="AU19" s="2">
        <v>1</v>
      </c>
      <c r="AV19" s="2">
        <v>0</v>
      </c>
      <c r="AW19" s="2">
        <v>2</v>
      </c>
      <c r="AX19" s="2">
        <v>1</v>
      </c>
      <c r="AY19" s="2">
        <v>0</v>
      </c>
      <c r="AZ19" s="2">
        <v>1</v>
      </c>
      <c r="BA19" s="2">
        <v>0</v>
      </c>
      <c r="BB19" s="2">
        <v>0</v>
      </c>
      <c r="BC19" s="2">
        <v>1</v>
      </c>
      <c r="BD19" s="2">
        <v>0</v>
      </c>
      <c r="BE19" s="2">
        <v>0</v>
      </c>
      <c r="BF19" s="2">
        <v>1</v>
      </c>
      <c r="BG19" s="2">
        <v>0</v>
      </c>
      <c r="BH19" s="2">
        <v>1</v>
      </c>
      <c r="BI19" s="2">
        <v>1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1</v>
      </c>
      <c r="BT19" s="2">
        <v>2</v>
      </c>
      <c r="BU19" s="2">
        <v>463</v>
      </c>
      <c r="BV19" s="2">
        <v>0</v>
      </c>
      <c r="BW19" s="20">
        <v>1</v>
      </c>
    </row>
    <row r="20" spans="4:75" x14ac:dyDescent="0.25">
      <c r="D20" s="72"/>
      <c r="E20" s="9" t="s">
        <v>154</v>
      </c>
      <c r="F20" s="10"/>
      <c r="G20" s="13">
        <v>59</v>
      </c>
      <c r="H20" s="11">
        <v>11</v>
      </c>
      <c r="I20" s="1">
        <v>15</v>
      </c>
      <c r="J20" s="1">
        <v>2</v>
      </c>
      <c r="K20" s="1">
        <v>6</v>
      </c>
      <c r="L20" s="1">
        <v>14</v>
      </c>
      <c r="M20" s="1">
        <v>11</v>
      </c>
      <c r="N20" s="1">
        <v>2</v>
      </c>
      <c r="O20" s="1">
        <v>3</v>
      </c>
      <c r="P20" s="1">
        <v>6</v>
      </c>
      <c r="Q20" s="1">
        <v>0</v>
      </c>
      <c r="R20" s="1">
        <v>1</v>
      </c>
      <c r="S20" s="1">
        <v>1</v>
      </c>
      <c r="T20" s="1">
        <v>3</v>
      </c>
      <c r="U20" s="1">
        <v>1</v>
      </c>
      <c r="V20" s="1">
        <v>3</v>
      </c>
      <c r="W20" s="1">
        <v>2</v>
      </c>
      <c r="X20" s="1">
        <v>5</v>
      </c>
      <c r="Y20" s="1">
        <v>1</v>
      </c>
      <c r="Z20" s="1">
        <v>3</v>
      </c>
      <c r="AA20" s="1">
        <v>2</v>
      </c>
      <c r="AB20" s="1">
        <v>21</v>
      </c>
      <c r="AC20" s="1">
        <v>2</v>
      </c>
      <c r="AD20" s="1">
        <v>6</v>
      </c>
      <c r="AE20" s="1">
        <v>2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2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1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127</v>
      </c>
      <c r="BV20" s="1">
        <v>0</v>
      </c>
      <c r="BW20" s="19">
        <v>0</v>
      </c>
    </row>
    <row r="21" spans="4:75" x14ac:dyDescent="0.25">
      <c r="D21" s="72"/>
      <c r="E21" s="9" t="s">
        <v>155</v>
      </c>
      <c r="F21" s="10"/>
      <c r="G21" s="13">
        <v>155</v>
      </c>
      <c r="H21" s="11">
        <v>47</v>
      </c>
      <c r="I21" s="1">
        <v>30</v>
      </c>
      <c r="J21" s="1">
        <v>11</v>
      </c>
      <c r="K21" s="1">
        <v>26</v>
      </c>
      <c r="L21" s="1">
        <v>24</v>
      </c>
      <c r="M21" s="1">
        <v>20</v>
      </c>
      <c r="N21" s="1">
        <v>13</v>
      </c>
      <c r="O21" s="1">
        <v>6</v>
      </c>
      <c r="P21" s="1">
        <v>9</v>
      </c>
      <c r="Q21" s="1">
        <v>1</v>
      </c>
      <c r="R21" s="1">
        <v>8</v>
      </c>
      <c r="S21" s="1">
        <v>7</v>
      </c>
      <c r="T21" s="1">
        <v>2</v>
      </c>
      <c r="U21" s="1">
        <v>2</v>
      </c>
      <c r="V21" s="1">
        <v>2</v>
      </c>
      <c r="W21" s="1">
        <v>8</v>
      </c>
      <c r="X21" s="1">
        <v>8</v>
      </c>
      <c r="Y21" s="1">
        <v>2</v>
      </c>
      <c r="Z21" s="1">
        <v>7</v>
      </c>
      <c r="AA21" s="1">
        <v>5</v>
      </c>
      <c r="AB21" s="1">
        <v>56</v>
      </c>
      <c r="AC21" s="1">
        <v>2</v>
      </c>
      <c r="AD21" s="1">
        <v>14</v>
      </c>
      <c r="AE21" s="1">
        <v>12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</v>
      </c>
      <c r="AS21" s="1">
        <v>3</v>
      </c>
      <c r="AT21" s="1">
        <v>0</v>
      </c>
      <c r="AU21" s="1">
        <v>1</v>
      </c>
      <c r="AV21" s="1">
        <v>0</v>
      </c>
      <c r="AW21" s="1">
        <v>2</v>
      </c>
      <c r="AX21" s="1">
        <v>1</v>
      </c>
      <c r="AY21" s="1">
        <v>0</v>
      </c>
      <c r="AZ21" s="1">
        <v>1</v>
      </c>
      <c r="BA21" s="1">
        <v>0</v>
      </c>
      <c r="BB21" s="1">
        <v>0</v>
      </c>
      <c r="BC21" s="1">
        <v>1</v>
      </c>
      <c r="BD21" s="1">
        <v>0</v>
      </c>
      <c r="BE21" s="1">
        <v>0</v>
      </c>
      <c r="BF21" s="1">
        <v>1</v>
      </c>
      <c r="BG21" s="1">
        <v>0</v>
      </c>
      <c r="BH21" s="1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2</v>
      </c>
      <c r="BU21" s="1">
        <v>336</v>
      </c>
      <c r="BV21" s="1">
        <v>0</v>
      </c>
      <c r="BW21" s="19">
        <v>1</v>
      </c>
    </row>
    <row r="22" spans="4:75" x14ac:dyDescent="0.25">
      <c r="D22" s="72"/>
      <c r="E22" s="9" t="s">
        <v>156</v>
      </c>
      <c r="F22" s="10"/>
      <c r="G22" s="13">
        <v>383</v>
      </c>
      <c r="H22" s="11">
        <v>100</v>
      </c>
      <c r="I22" s="1">
        <v>87</v>
      </c>
      <c r="J22" s="1">
        <v>33</v>
      </c>
      <c r="K22" s="1">
        <v>48</v>
      </c>
      <c r="L22" s="1">
        <v>59</v>
      </c>
      <c r="M22" s="1">
        <v>66</v>
      </c>
      <c r="N22" s="1">
        <v>16</v>
      </c>
      <c r="O22" s="1">
        <v>33</v>
      </c>
      <c r="P22" s="1">
        <v>34</v>
      </c>
      <c r="Q22" s="1">
        <v>20</v>
      </c>
      <c r="R22" s="1">
        <v>18</v>
      </c>
      <c r="S22" s="1">
        <v>18</v>
      </c>
      <c r="T22" s="1">
        <v>31</v>
      </c>
      <c r="U22" s="1">
        <v>21</v>
      </c>
      <c r="V22" s="1">
        <v>4</v>
      </c>
      <c r="W22" s="1">
        <v>25</v>
      </c>
      <c r="X22" s="1">
        <v>43</v>
      </c>
      <c r="Y22" s="1">
        <v>3</v>
      </c>
      <c r="Z22" s="1">
        <v>26</v>
      </c>
      <c r="AA22" s="1">
        <v>10</v>
      </c>
      <c r="AB22" s="1">
        <v>113</v>
      </c>
      <c r="AC22" s="1">
        <v>13</v>
      </c>
      <c r="AD22" s="1">
        <v>26</v>
      </c>
      <c r="AE22" s="1">
        <v>28</v>
      </c>
      <c r="AF22" s="1">
        <v>1</v>
      </c>
      <c r="AG22" s="1">
        <v>0</v>
      </c>
      <c r="AH22" s="1">
        <v>1</v>
      </c>
      <c r="AI22" s="1">
        <v>1</v>
      </c>
      <c r="AJ22" s="1">
        <v>2</v>
      </c>
      <c r="AK22" s="1">
        <v>1</v>
      </c>
      <c r="AL22" s="1">
        <v>1</v>
      </c>
      <c r="AM22" s="1">
        <v>1</v>
      </c>
      <c r="AN22" s="1">
        <v>0</v>
      </c>
      <c r="AO22" s="1">
        <v>2</v>
      </c>
      <c r="AP22" s="1">
        <v>0</v>
      </c>
      <c r="AQ22" s="1">
        <v>1</v>
      </c>
      <c r="AR22" s="1">
        <v>1</v>
      </c>
      <c r="AS22" s="1">
        <v>5</v>
      </c>
      <c r="AT22" s="1">
        <v>0</v>
      </c>
      <c r="AU22" s="1">
        <v>1</v>
      </c>
      <c r="AV22" s="1">
        <v>1</v>
      </c>
      <c r="AW22" s="1">
        <v>1</v>
      </c>
      <c r="AX22" s="1">
        <v>0</v>
      </c>
      <c r="AY22" s="1">
        <v>1</v>
      </c>
      <c r="AZ22" s="1">
        <v>0</v>
      </c>
      <c r="BA22" s="1">
        <v>0</v>
      </c>
      <c r="BB22" s="1">
        <v>2</v>
      </c>
      <c r="BC22" s="1">
        <v>1</v>
      </c>
      <c r="BD22" s="1">
        <v>0</v>
      </c>
      <c r="BE22" s="1">
        <v>2</v>
      </c>
      <c r="BF22" s="1">
        <v>0</v>
      </c>
      <c r="BG22" s="1">
        <v>1</v>
      </c>
      <c r="BH22" s="1">
        <v>0</v>
      </c>
      <c r="BI22" s="1">
        <v>0</v>
      </c>
      <c r="BJ22" s="1">
        <v>2</v>
      </c>
      <c r="BK22" s="1">
        <v>1</v>
      </c>
      <c r="BL22" s="1">
        <v>0</v>
      </c>
      <c r="BM22" s="1">
        <v>0</v>
      </c>
      <c r="BN22" s="1">
        <v>0</v>
      </c>
      <c r="BO22" s="1">
        <v>2</v>
      </c>
      <c r="BP22" s="1">
        <v>0</v>
      </c>
      <c r="BQ22" s="1">
        <v>0</v>
      </c>
      <c r="BR22" s="1">
        <v>1</v>
      </c>
      <c r="BS22" s="1">
        <v>5</v>
      </c>
      <c r="BT22" s="1">
        <v>0</v>
      </c>
      <c r="BU22" s="1">
        <v>913</v>
      </c>
      <c r="BV22" s="1">
        <v>0</v>
      </c>
      <c r="BW22" s="19">
        <v>0</v>
      </c>
    </row>
    <row r="23" spans="4:75" x14ac:dyDescent="0.25">
      <c r="D23" s="72"/>
      <c r="E23" s="9" t="s">
        <v>157</v>
      </c>
      <c r="F23" s="10"/>
      <c r="G23" s="13">
        <v>253</v>
      </c>
      <c r="H23" s="11">
        <v>61</v>
      </c>
      <c r="I23" s="1">
        <v>57</v>
      </c>
      <c r="J23" s="1">
        <v>24</v>
      </c>
      <c r="K23" s="1">
        <v>34</v>
      </c>
      <c r="L23" s="1">
        <v>40</v>
      </c>
      <c r="M23" s="1">
        <v>45</v>
      </c>
      <c r="N23" s="1">
        <v>12</v>
      </c>
      <c r="O23" s="1">
        <v>20</v>
      </c>
      <c r="P23" s="1">
        <v>22</v>
      </c>
      <c r="Q23" s="1">
        <v>14</v>
      </c>
      <c r="R23" s="1">
        <v>12</v>
      </c>
      <c r="S23" s="1">
        <v>11</v>
      </c>
      <c r="T23" s="1">
        <v>15</v>
      </c>
      <c r="U23" s="1">
        <v>13</v>
      </c>
      <c r="V23" s="1">
        <v>1</v>
      </c>
      <c r="W23" s="1">
        <v>15</v>
      </c>
      <c r="X23" s="1">
        <v>29</v>
      </c>
      <c r="Y23" s="1">
        <v>1</v>
      </c>
      <c r="Z23" s="1">
        <v>18</v>
      </c>
      <c r="AA23" s="1">
        <v>5</v>
      </c>
      <c r="AB23" s="1">
        <v>74</v>
      </c>
      <c r="AC23" s="1">
        <v>7</v>
      </c>
      <c r="AD23" s="1">
        <v>17</v>
      </c>
      <c r="AE23" s="1">
        <v>17</v>
      </c>
      <c r="AF23" s="1">
        <v>1</v>
      </c>
      <c r="AG23" s="1">
        <v>0</v>
      </c>
      <c r="AH23" s="1">
        <v>0</v>
      </c>
      <c r="AI23" s="1">
        <v>1</v>
      </c>
      <c r="AJ23" s="1">
        <v>1</v>
      </c>
      <c r="AK23" s="1">
        <v>0</v>
      </c>
      <c r="AL23" s="1">
        <v>1</v>
      </c>
      <c r="AM23" s="1">
        <v>1</v>
      </c>
      <c r="AN23" s="1">
        <v>0</v>
      </c>
      <c r="AO23" s="1">
        <v>1</v>
      </c>
      <c r="AP23" s="1">
        <v>0</v>
      </c>
      <c r="AQ23" s="1">
        <v>0</v>
      </c>
      <c r="AR23" s="1">
        <v>0</v>
      </c>
      <c r="AS23" s="1">
        <v>3</v>
      </c>
      <c r="AT23" s="1">
        <v>0</v>
      </c>
      <c r="AU23" s="1">
        <v>1</v>
      </c>
      <c r="AV23" s="1">
        <v>0</v>
      </c>
      <c r="AW23" s="1">
        <v>1</v>
      </c>
      <c r="AX23" s="1">
        <v>0</v>
      </c>
      <c r="AY23" s="1">
        <v>1</v>
      </c>
      <c r="AZ23" s="1">
        <v>0</v>
      </c>
      <c r="BA23" s="1">
        <v>0</v>
      </c>
      <c r="BB23" s="1">
        <v>1</v>
      </c>
      <c r="BC23" s="1">
        <v>0</v>
      </c>
      <c r="BD23" s="1">
        <v>0</v>
      </c>
      <c r="BE23" s="1">
        <v>2</v>
      </c>
      <c r="BF23" s="1">
        <v>0</v>
      </c>
      <c r="BG23" s="1">
        <v>0</v>
      </c>
      <c r="BH23" s="1">
        <v>0</v>
      </c>
      <c r="BI23" s="1">
        <v>0</v>
      </c>
      <c r="BJ23" s="1">
        <v>2</v>
      </c>
      <c r="BK23" s="1">
        <v>1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3</v>
      </c>
      <c r="BT23" s="1">
        <v>0</v>
      </c>
      <c r="BU23" s="1">
        <v>585</v>
      </c>
      <c r="BV23" s="1">
        <v>0</v>
      </c>
      <c r="BW23" s="19">
        <v>0</v>
      </c>
    </row>
    <row r="24" spans="4:75" x14ac:dyDescent="0.25">
      <c r="D24" s="72"/>
      <c r="E24" s="9" t="s">
        <v>158</v>
      </c>
      <c r="F24" s="10"/>
      <c r="G24" s="13">
        <v>130</v>
      </c>
      <c r="H24" s="11">
        <v>39</v>
      </c>
      <c r="I24" s="1">
        <v>30</v>
      </c>
      <c r="J24" s="1">
        <v>9</v>
      </c>
      <c r="K24" s="1">
        <v>14</v>
      </c>
      <c r="L24" s="1">
        <v>19</v>
      </c>
      <c r="M24" s="1">
        <v>21</v>
      </c>
      <c r="N24" s="1">
        <v>4</v>
      </c>
      <c r="O24" s="1">
        <v>13</v>
      </c>
      <c r="P24" s="1">
        <v>12</v>
      </c>
      <c r="Q24" s="1">
        <v>6</v>
      </c>
      <c r="R24" s="1">
        <v>6</v>
      </c>
      <c r="S24" s="1">
        <v>7</v>
      </c>
      <c r="T24" s="1">
        <v>16</v>
      </c>
      <c r="U24" s="1">
        <v>8</v>
      </c>
      <c r="V24" s="1">
        <v>3</v>
      </c>
      <c r="W24" s="1">
        <v>10</v>
      </c>
      <c r="X24" s="1">
        <v>14</v>
      </c>
      <c r="Y24" s="1">
        <v>2</v>
      </c>
      <c r="Z24" s="1">
        <v>8</v>
      </c>
      <c r="AA24" s="1">
        <v>5</v>
      </c>
      <c r="AB24" s="1">
        <v>39</v>
      </c>
      <c r="AC24" s="1">
        <v>6</v>
      </c>
      <c r="AD24" s="1">
        <v>9</v>
      </c>
      <c r="AE24" s="1">
        <v>11</v>
      </c>
      <c r="AF24" s="1">
        <v>0</v>
      </c>
      <c r="AG24" s="1">
        <v>0</v>
      </c>
      <c r="AH24" s="1">
        <v>1</v>
      </c>
      <c r="AI24" s="1">
        <v>0</v>
      </c>
      <c r="AJ24" s="1">
        <v>1</v>
      </c>
      <c r="AK24" s="1">
        <v>1</v>
      </c>
      <c r="AL24" s="1">
        <v>0</v>
      </c>
      <c r="AM24" s="1">
        <v>0</v>
      </c>
      <c r="AN24" s="1">
        <v>0</v>
      </c>
      <c r="AO24" s="1">
        <v>1</v>
      </c>
      <c r="AP24" s="1">
        <v>0</v>
      </c>
      <c r="AQ24" s="1">
        <v>1</v>
      </c>
      <c r="AR24" s="1">
        <v>1</v>
      </c>
      <c r="AS24" s="1">
        <v>2</v>
      </c>
      <c r="AT24" s="1">
        <v>0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1</v>
      </c>
      <c r="BC24" s="1">
        <v>1</v>
      </c>
      <c r="BD24" s="1">
        <v>0</v>
      </c>
      <c r="BE24" s="1">
        <v>0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2</v>
      </c>
      <c r="BP24" s="1">
        <v>0</v>
      </c>
      <c r="BQ24" s="1">
        <v>0</v>
      </c>
      <c r="BR24" s="1">
        <v>1</v>
      </c>
      <c r="BS24" s="1">
        <v>2</v>
      </c>
      <c r="BT24" s="1">
        <v>0</v>
      </c>
      <c r="BU24" s="1">
        <v>328</v>
      </c>
      <c r="BV24" s="1">
        <v>0</v>
      </c>
      <c r="BW24" s="19">
        <v>0</v>
      </c>
    </row>
    <row r="25" spans="4:75" x14ac:dyDescent="0.25">
      <c r="D25" s="72"/>
      <c r="E25" s="9" t="s">
        <v>159</v>
      </c>
      <c r="F25" s="10"/>
      <c r="G25" s="13">
        <v>44</v>
      </c>
      <c r="H25" s="11">
        <v>10</v>
      </c>
      <c r="I25" s="1">
        <v>9</v>
      </c>
      <c r="J25" s="1">
        <v>2</v>
      </c>
      <c r="K25" s="1">
        <v>7</v>
      </c>
      <c r="L25" s="1">
        <v>5</v>
      </c>
      <c r="M25" s="1">
        <v>6</v>
      </c>
      <c r="N25" s="1">
        <v>2</v>
      </c>
      <c r="O25" s="1">
        <v>1</v>
      </c>
      <c r="P25" s="1">
        <v>1</v>
      </c>
      <c r="Q25" s="1">
        <v>4</v>
      </c>
      <c r="R25" s="1">
        <v>1</v>
      </c>
      <c r="S25" s="1">
        <v>0</v>
      </c>
      <c r="T25" s="1">
        <v>1</v>
      </c>
      <c r="U25" s="1">
        <v>3</v>
      </c>
      <c r="V25" s="1">
        <v>0</v>
      </c>
      <c r="W25" s="1">
        <v>3</v>
      </c>
      <c r="X25" s="1">
        <v>5</v>
      </c>
      <c r="Y25" s="1">
        <v>0</v>
      </c>
      <c r="Z25" s="1">
        <v>1</v>
      </c>
      <c r="AA25" s="1">
        <v>1</v>
      </c>
      <c r="AB25" s="1">
        <v>12</v>
      </c>
      <c r="AC25" s="1">
        <v>3</v>
      </c>
      <c r="AD25" s="1">
        <v>1</v>
      </c>
      <c r="AE25" s="1">
        <v>1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79</v>
      </c>
      <c r="BV25" s="1">
        <v>0</v>
      </c>
      <c r="BW25" s="19">
        <v>0</v>
      </c>
    </row>
    <row r="26" spans="4:75" x14ac:dyDescent="0.25">
      <c r="D26" s="71" t="s">
        <v>160</v>
      </c>
      <c r="E26" s="12" t="s">
        <v>161</v>
      </c>
      <c r="F26" s="7"/>
      <c r="G26" s="14">
        <v>22</v>
      </c>
      <c r="H26" s="8">
        <v>6</v>
      </c>
      <c r="I26" s="2">
        <v>4</v>
      </c>
      <c r="J26" s="2">
        <v>3</v>
      </c>
      <c r="K26" s="2">
        <v>1</v>
      </c>
      <c r="L26" s="2">
        <v>2</v>
      </c>
      <c r="M26" s="2">
        <v>4</v>
      </c>
      <c r="N26" s="2">
        <v>4</v>
      </c>
      <c r="O26" s="2">
        <v>3</v>
      </c>
      <c r="P26" s="2">
        <v>2</v>
      </c>
      <c r="Q26" s="2">
        <v>3</v>
      </c>
      <c r="R26" s="2">
        <v>4</v>
      </c>
      <c r="S26" s="2">
        <v>2</v>
      </c>
      <c r="T26" s="2">
        <v>3</v>
      </c>
      <c r="U26" s="2">
        <v>1</v>
      </c>
      <c r="V26" s="2">
        <v>1</v>
      </c>
      <c r="W26" s="2">
        <v>0</v>
      </c>
      <c r="X26" s="2">
        <v>0</v>
      </c>
      <c r="Y26" s="2">
        <v>1</v>
      </c>
      <c r="Z26" s="2">
        <v>1</v>
      </c>
      <c r="AA26" s="2">
        <v>0</v>
      </c>
      <c r="AB26" s="2">
        <v>4</v>
      </c>
      <c r="AC26" s="2">
        <v>2</v>
      </c>
      <c r="AD26" s="2">
        <v>1</v>
      </c>
      <c r="AE26" s="2">
        <v>4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1</v>
      </c>
      <c r="BT26" s="2">
        <v>0</v>
      </c>
      <c r="BU26" s="2">
        <v>57</v>
      </c>
      <c r="BV26" s="2">
        <v>0</v>
      </c>
      <c r="BW26" s="20">
        <v>0</v>
      </c>
    </row>
    <row r="27" spans="4:75" x14ac:dyDescent="0.25">
      <c r="D27" s="72"/>
      <c r="E27" s="9" t="s">
        <v>162</v>
      </c>
      <c r="F27" s="10"/>
      <c r="G27" s="13">
        <v>105</v>
      </c>
      <c r="H27" s="11">
        <v>29</v>
      </c>
      <c r="I27" s="1">
        <v>15</v>
      </c>
      <c r="J27" s="1">
        <v>7</v>
      </c>
      <c r="K27" s="1">
        <v>16</v>
      </c>
      <c r="L27" s="1">
        <v>22</v>
      </c>
      <c r="M27" s="1">
        <v>22</v>
      </c>
      <c r="N27" s="1">
        <v>6</v>
      </c>
      <c r="O27" s="1">
        <v>6</v>
      </c>
      <c r="P27" s="1">
        <v>12</v>
      </c>
      <c r="Q27" s="1">
        <v>5</v>
      </c>
      <c r="R27" s="1">
        <v>5</v>
      </c>
      <c r="S27" s="1">
        <v>5</v>
      </c>
      <c r="T27" s="1">
        <v>4</v>
      </c>
      <c r="U27" s="1">
        <v>3</v>
      </c>
      <c r="V27" s="1">
        <v>2</v>
      </c>
      <c r="W27" s="1">
        <v>4</v>
      </c>
      <c r="X27" s="1">
        <v>3</v>
      </c>
      <c r="Y27" s="1">
        <v>0</v>
      </c>
      <c r="Z27" s="1">
        <v>2</v>
      </c>
      <c r="AA27" s="1">
        <v>0</v>
      </c>
      <c r="AB27" s="1">
        <v>35</v>
      </c>
      <c r="AC27" s="1">
        <v>1</v>
      </c>
      <c r="AD27" s="1">
        <v>3</v>
      </c>
      <c r="AE27" s="1">
        <v>22</v>
      </c>
      <c r="AF27" s="1">
        <v>1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1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1</v>
      </c>
      <c r="BT27" s="1">
        <v>0</v>
      </c>
      <c r="BU27" s="1">
        <v>235</v>
      </c>
      <c r="BV27" s="1">
        <v>0</v>
      </c>
      <c r="BW27" s="19">
        <v>1</v>
      </c>
    </row>
    <row r="28" spans="4:75" x14ac:dyDescent="0.25">
      <c r="D28" s="72"/>
      <c r="E28" s="9" t="s">
        <v>163</v>
      </c>
      <c r="F28" s="10"/>
      <c r="G28" s="13">
        <v>122</v>
      </c>
      <c r="H28" s="11">
        <v>35</v>
      </c>
      <c r="I28" s="1">
        <v>20</v>
      </c>
      <c r="J28" s="1">
        <v>15</v>
      </c>
      <c r="K28" s="1">
        <v>19</v>
      </c>
      <c r="L28" s="1">
        <v>23</v>
      </c>
      <c r="M28" s="1">
        <v>26</v>
      </c>
      <c r="N28" s="1">
        <v>6</v>
      </c>
      <c r="O28" s="1">
        <v>9</v>
      </c>
      <c r="P28" s="1">
        <v>16</v>
      </c>
      <c r="Q28" s="1">
        <v>5</v>
      </c>
      <c r="R28" s="1">
        <v>5</v>
      </c>
      <c r="S28" s="1">
        <v>3</v>
      </c>
      <c r="T28" s="1">
        <v>8</v>
      </c>
      <c r="U28" s="1">
        <v>5</v>
      </c>
      <c r="V28" s="1">
        <v>4</v>
      </c>
      <c r="W28" s="1">
        <v>7</v>
      </c>
      <c r="X28" s="1">
        <v>9</v>
      </c>
      <c r="Y28" s="1">
        <v>4</v>
      </c>
      <c r="Z28" s="1">
        <v>13</v>
      </c>
      <c r="AA28" s="1">
        <v>3</v>
      </c>
      <c r="AB28" s="1">
        <v>45</v>
      </c>
      <c r="AC28" s="1">
        <v>5</v>
      </c>
      <c r="AD28" s="1">
        <v>8</v>
      </c>
      <c r="AE28" s="1">
        <v>9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1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</v>
      </c>
      <c r="AS28" s="1">
        <v>1</v>
      </c>
      <c r="AT28" s="1">
        <v>0</v>
      </c>
      <c r="AU28" s="1">
        <v>0</v>
      </c>
      <c r="AV28" s="1">
        <v>1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</v>
      </c>
      <c r="BG28" s="1">
        <v>0</v>
      </c>
      <c r="BH28" s="1">
        <v>1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1</v>
      </c>
      <c r="BU28" s="1">
        <v>309</v>
      </c>
      <c r="BV28" s="1">
        <v>0</v>
      </c>
      <c r="BW28" s="19">
        <v>0</v>
      </c>
    </row>
    <row r="29" spans="4:75" x14ac:dyDescent="0.25">
      <c r="D29" s="72"/>
      <c r="E29" s="9" t="s">
        <v>164</v>
      </c>
      <c r="F29" s="10"/>
      <c r="G29" s="13">
        <v>155</v>
      </c>
      <c r="H29" s="11">
        <v>36</v>
      </c>
      <c r="I29" s="1">
        <v>33</v>
      </c>
      <c r="J29" s="1">
        <v>7</v>
      </c>
      <c r="K29" s="1">
        <v>24</v>
      </c>
      <c r="L29" s="1">
        <v>28</v>
      </c>
      <c r="M29" s="1">
        <v>23</v>
      </c>
      <c r="N29" s="1">
        <v>6</v>
      </c>
      <c r="O29" s="1">
        <v>11</v>
      </c>
      <c r="P29" s="1">
        <v>11</v>
      </c>
      <c r="Q29" s="1">
        <v>7</v>
      </c>
      <c r="R29" s="1">
        <v>3</v>
      </c>
      <c r="S29" s="1">
        <v>4</v>
      </c>
      <c r="T29" s="1">
        <v>5</v>
      </c>
      <c r="U29" s="1">
        <v>6</v>
      </c>
      <c r="V29" s="1">
        <v>1</v>
      </c>
      <c r="W29" s="1">
        <v>9</v>
      </c>
      <c r="X29" s="1">
        <v>11</v>
      </c>
      <c r="Y29" s="1">
        <v>1</v>
      </c>
      <c r="Z29" s="1">
        <v>6</v>
      </c>
      <c r="AA29" s="1">
        <v>3</v>
      </c>
      <c r="AB29" s="1">
        <v>50</v>
      </c>
      <c r="AC29" s="1">
        <v>3</v>
      </c>
      <c r="AD29" s="1">
        <v>9</v>
      </c>
      <c r="AE29" s="1">
        <v>7</v>
      </c>
      <c r="AF29" s="1">
        <v>0</v>
      </c>
      <c r="AG29" s="1">
        <v>0</v>
      </c>
      <c r="AH29" s="1">
        <v>0</v>
      </c>
      <c r="AI29" s="1">
        <v>1</v>
      </c>
      <c r="AJ29" s="1">
        <v>1</v>
      </c>
      <c r="AK29" s="1">
        <v>0</v>
      </c>
      <c r="AL29" s="1">
        <v>0</v>
      </c>
      <c r="AM29" s="1">
        <v>1</v>
      </c>
      <c r="AN29" s="1">
        <v>0</v>
      </c>
      <c r="AO29" s="1">
        <v>1</v>
      </c>
      <c r="AP29" s="1">
        <v>0</v>
      </c>
      <c r="AQ29" s="1">
        <v>0</v>
      </c>
      <c r="AR29" s="1">
        <v>1</v>
      </c>
      <c r="AS29" s="1">
        <v>3</v>
      </c>
      <c r="AT29" s="1">
        <v>0</v>
      </c>
      <c r="AU29" s="1">
        <v>1</v>
      </c>
      <c r="AV29" s="1">
        <v>0</v>
      </c>
      <c r="AW29" s="1">
        <v>1</v>
      </c>
      <c r="AX29" s="1">
        <v>1</v>
      </c>
      <c r="AY29" s="1">
        <v>0</v>
      </c>
      <c r="AZ29" s="1">
        <v>0</v>
      </c>
      <c r="BA29" s="1">
        <v>0</v>
      </c>
      <c r="BB29" s="1">
        <v>2</v>
      </c>
      <c r="BC29" s="1">
        <v>2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1</v>
      </c>
      <c r="BK29" s="1">
        <v>0</v>
      </c>
      <c r="BL29" s="1">
        <v>0</v>
      </c>
      <c r="BM29" s="1">
        <v>0</v>
      </c>
      <c r="BN29" s="1">
        <v>0</v>
      </c>
      <c r="BO29" s="1">
        <v>1</v>
      </c>
      <c r="BP29" s="1">
        <v>0</v>
      </c>
      <c r="BQ29" s="1">
        <v>0</v>
      </c>
      <c r="BR29" s="1">
        <v>0</v>
      </c>
      <c r="BS29" s="1">
        <v>1</v>
      </c>
      <c r="BT29" s="1">
        <v>0</v>
      </c>
      <c r="BU29" s="1">
        <v>322</v>
      </c>
      <c r="BV29" s="1">
        <v>0</v>
      </c>
      <c r="BW29" s="19">
        <v>0</v>
      </c>
    </row>
    <row r="30" spans="4:75" x14ac:dyDescent="0.25">
      <c r="D30" s="72"/>
      <c r="E30" s="9" t="s">
        <v>165</v>
      </c>
      <c r="F30" s="10"/>
      <c r="G30" s="13">
        <v>130</v>
      </c>
      <c r="H30" s="11">
        <v>33</v>
      </c>
      <c r="I30" s="1">
        <v>30</v>
      </c>
      <c r="J30" s="1">
        <v>8</v>
      </c>
      <c r="K30" s="1">
        <v>14</v>
      </c>
      <c r="L30" s="1">
        <v>14</v>
      </c>
      <c r="M30" s="1">
        <v>19</v>
      </c>
      <c r="N30" s="1">
        <v>6</v>
      </c>
      <c r="O30" s="1">
        <v>11</v>
      </c>
      <c r="P30" s="1">
        <v>8</v>
      </c>
      <c r="Q30" s="1">
        <v>3</v>
      </c>
      <c r="R30" s="1">
        <v>6</v>
      </c>
      <c r="S30" s="1">
        <v>5</v>
      </c>
      <c r="T30" s="1">
        <v>7</v>
      </c>
      <c r="U30" s="1">
        <v>5</v>
      </c>
      <c r="V30" s="1">
        <v>1</v>
      </c>
      <c r="W30" s="1">
        <v>8</v>
      </c>
      <c r="X30" s="1">
        <v>11</v>
      </c>
      <c r="Y30" s="1">
        <v>0</v>
      </c>
      <c r="Z30" s="1">
        <v>6</v>
      </c>
      <c r="AA30" s="1">
        <v>3</v>
      </c>
      <c r="AB30" s="1">
        <v>41</v>
      </c>
      <c r="AC30" s="1">
        <v>4</v>
      </c>
      <c r="AD30" s="1">
        <v>20</v>
      </c>
      <c r="AE30" s="1">
        <v>0</v>
      </c>
      <c r="AF30" s="1">
        <v>0</v>
      </c>
      <c r="AG30" s="1">
        <v>0</v>
      </c>
      <c r="AH30" s="1">
        <v>1</v>
      </c>
      <c r="AI30" s="1">
        <v>0</v>
      </c>
      <c r="AJ30" s="1">
        <v>1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1</v>
      </c>
      <c r="AR30" s="1">
        <v>1</v>
      </c>
      <c r="AS30" s="1">
        <v>3</v>
      </c>
      <c r="AT30" s="1">
        <v>0</v>
      </c>
      <c r="AU30" s="1">
        <v>1</v>
      </c>
      <c r="AV30" s="1">
        <v>0</v>
      </c>
      <c r="AW30" s="1">
        <v>0</v>
      </c>
      <c r="AX30" s="1">
        <v>0</v>
      </c>
      <c r="AY30" s="1">
        <v>1</v>
      </c>
      <c r="AZ30" s="1">
        <v>1</v>
      </c>
      <c r="BA30" s="1">
        <v>0</v>
      </c>
      <c r="BB30" s="1">
        <v>0</v>
      </c>
      <c r="BC30" s="1">
        <v>0</v>
      </c>
      <c r="BD30" s="1">
        <v>0</v>
      </c>
      <c r="BE30" s="1">
        <v>1</v>
      </c>
      <c r="BF30" s="1">
        <v>0</v>
      </c>
      <c r="BG30" s="1">
        <v>1</v>
      </c>
      <c r="BH30" s="1">
        <v>0</v>
      </c>
      <c r="BI30" s="1">
        <v>1</v>
      </c>
      <c r="BJ30" s="1">
        <v>1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1</v>
      </c>
      <c r="BS30" s="1">
        <v>1</v>
      </c>
      <c r="BT30" s="1">
        <v>0</v>
      </c>
      <c r="BU30" s="1">
        <v>279</v>
      </c>
      <c r="BV30" s="1">
        <v>0</v>
      </c>
      <c r="BW30" s="19">
        <v>0</v>
      </c>
    </row>
    <row r="31" spans="4:75" x14ac:dyDescent="0.25">
      <c r="D31" s="72"/>
      <c r="E31" s="9" t="s">
        <v>166</v>
      </c>
      <c r="F31" s="10"/>
      <c r="G31" s="13">
        <v>71</v>
      </c>
      <c r="H31" s="11">
        <v>23</v>
      </c>
      <c r="I31" s="1">
        <v>25</v>
      </c>
      <c r="J31" s="1">
        <v>7</v>
      </c>
      <c r="K31" s="1">
        <v>7</v>
      </c>
      <c r="L31" s="1">
        <v>8</v>
      </c>
      <c r="M31" s="1">
        <v>6</v>
      </c>
      <c r="N31" s="1">
        <v>2</v>
      </c>
      <c r="O31" s="1">
        <v>1</v>
      </c>
      <c r="P31" s="1">
        <v>1</v>
      </c>
      <c r="Q31" s="1">
        <v>0</v>
      </c>
      <c r="R31" s="1">
        <v>4</v>
      </c>
      <c r="S31" s="1">
        <v>6</v>
      </c>
      <c r="T31" s="1">
        <v>4</v>
      </c>
      <c r="U31" s="1">
        <v>4</v>
      </c>
      <c r="V31" s="1">
        <v>0</v>
      </c>
      <c r="W31" s="1">
        <v>6</v>
      </c>
      <c r="X31" s="1">
        <v>14</v>
      </c>
      <c r="Y31" s="1">
        <v>0</v>
      </c>
      <c r="Z31" s="1">
        <v>4</v>
      </c>
      <c r="AA31" s="1">
        <v>7</v>
      </c>
      <c r="AB31" s="1">
        <v>17</v>
      </c>
      <c r="AC31" s="1">
        <v>5</v>
      </c>
      <c r="AD31" s="1">
        <v>4</v>
      </c>
      <c r="AE31" s="1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1</v>
      </c>
      <c r="AT31" s="1">
        <v>0</v>
      </c>
      <c r="AU31" s="1">
        <v>0</v>
      </c>
      <c r="AV31" s="1">
        <v>0</v>
      </c>
      <c r="AW31" s="1">
        <v>2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1</v>
      </c>
      <c r="BT31" s="1">
        <v>1</v>
      </c>
      <c r="BU31" s="1">
        <v>162</v>
      </c>
      <c r="BV31" s="1">
        <v>0</v>
      </c>
      <c r="BW31" s="19">
        <v>0</v>
      </c>
    </row>
    <row r="32" spans="4:75" x14ac:dyDescent="0.25">
      <c r="D32" s="72"/>
      <c r="E32" s="9" t="s">
        <v>167</v>
      </c>
      <c r="F32" s="10"/>
      <c r="G32" s="13">
        <v>36</v>
      </c>
      <c r="H32" s="11">
        <v>6</v>
      </c>
      <c r="I32" s="1">
        <v>14</v>
      </c>
      <c r="J32" s="1">
        <v>1</v>
      </c>
      <c r="K32" s="1">
        <v>6</v>
      </c>
      <c r="L32" s="1">
        <v>5</v>
      </c>
      <c r="M32" s="1">
        <v>3</v>
      </c>
      <c r="N32" s="1">
        <v>3</v>
      </c>
      <c r="O32" s="1">
        <v>2</v>
      </c>
      <c r="P32" s="1">
        <v>0</v>
      </c>
      <c r="Q32" s="1">
        <v>2</v>
      </c>
      <c r="R32" s="1">
        <v>1</v>
      </c>
      <c r="S32" s="1">
        <v>1</v>
      </c>
      <c r="T32" s="1">
        <v>6</v>
      </c>
      <c r="U32" s="1">
        <v>3</v>
      </c>
      <c r="V32" s="1">
        <v>0</v>
      </c>
      <c r="W32" s="1">
        <v>4</v>
      </c>
      <c r="X32" s="1">
        <v>13</v>
      </c>
      <c r="Y32" s="1">
        <v>0</v>
      </c>
      <c r="Z32" s="1">
        <v>5</v>
      </c>
      <c r="AA32" s="1">
        <v>2</v>
      </c>
      <c r="AB32" s="1">
        <v>10</v>
      </c>
      <c r="AC32" s="1">
        <v>0</v>
      </c>
      <c r="AD32" s="1">
        <v>2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1</v>
      </c>
      <c r="BP32" s="1">
        <v>0</v>
      </c>
      <c r="BQ32" s="1">
        <v>0</v>
      </c>
      <c r="BR32" s="1">
        <v>0</v>
      </c>
      <c r="BS32" s="1">
        <v>1</v>
      </c>
      <c r="BT32" s="1">
        <v>0</v>
      </c>
      <c r="BU32" s="1">
        <v>91</v>
      </c>
      <c r="BV32" s="1">
        <v>0</v>
      </c>
      <c r="BW32" s="19">
        <v>0</v>
      </c>
    </row>
    <row r="33" spans="4:75" x14ac:dyDescent="0.25">
      <c r="D33" s="71" t="s">
        <v>168</v>
      </c>
      <c r="E33" s="12" t="s">
        <v>169</v>
      </c>
      <c r="F33" s="7"/>
      <c r="G33" s="14">
        <v>468</v>
      </c>
      <c r="H33" s="8">
        <v>136</v>
      </c>
      <c r="I33" s="2">
        <v>123</v>
      </c>
      <c r="J33" s="2">
        <v>42</v>
      </c>
      <c r="K33" s="2">
        <v>74</v>
      </c>
      <c r="L33" s="2">
        <v>90</v>
      </c>
      <c r="M33" s="2">
        <v>85</v>
      </c>
      <c r="N33" s="2">
        <v>25</v>
      </c>
      <c r="O33" s="2">
        <v>32</v>
      </c>
      <c r="P33" s="2">
        <v>42</v>
      </c>
      <c r="Q33" s="2">
        <v>17</v>
      </c>
      <c r="R33" s="2">
        <v>14</v>
      </c>
      <c r="S33" s="2">
        <v>19</v>
      </c>
      <c r="T33" s="2">
        <v>27</v>
      </c>
      <c r="U33" s="2">
        <v>16</v>
      </c>
      <c r="V33" s="2">
        <v>4</v>
      </c>
      <c r="W33" s="2">
        <v>28</v>
      </c>
      <c r="X33" s="2">
        <v>53</v>
      </c>
      <c r="Y33" s="2">
        <v>4</v>
      </c>
      <c r="Z33" s="2">
        <v>13</v>
      </c>
      <c r="AA33" s="2">
        <v>14</v>
      </c>
      <c r="AB33" s="2">
        <v>166</v>
      </c>
      <c r="AC33" s="2">
        <v>18</v>
      </c>
      <c r="AD33" s="2">
        <v>43</v>
      </c>
      <c r="AE33" s="2">
        <v>35</v>
      </c>
      <c r="AF33" s="2">
        <v>0</v>
      </c>
      <c r="AG33" s="2">
        <v>0</v>
      </c>
      <c r="AH33" s="2">
        <v>1</v>
      </c>
      <c r="AI33" s="2">
        <v>0</v>
      </c>
      <c r="AJ33" s="2">
        <v>1</v>
      </c>
      <c r="AK33" s="2">
        <v>0</v>
      </c>
      <c r="AL33" s="2">
        <v>1</v>
      </c>
      <c r="AM33" s="2">
        <v>0</v>
      </c>
      <c r="AN33" s="2">
        <v>0</v>
      </c>
      <c r="AO33" s="2">
        <v>2</v>
      </c>
      <c r="AP33" s="2">
        <v>0</v>
      </c>
      <c r="AQ33" s="2">
        <v>1</v>
      </c>
      <c r="AR33" s="2">
        <v>2</v>
      </c>
      <c r="AS33" s="2">
        <v>6</v>
      </c>
      <c r="AT33" s="2">
        <v>0</v>
      </c>
      <c r="AU33" s="2">
        <v>0</v>
      </c>
      <c r="AV33" s="2">
        <v>1</v>
      </c>
      <c r="AW33" s="2">
        <v>1</v>
      </c>
      <c r="AX33" s="2">
        <v>0</v>
      </c>
      <c r="AY33" s="2">
        <v>1</v>
      </c>
      <c r="AZ33" s="2">
        <v>0</v>
      </c>
      <c r="BA33" s="2">
        <v>0</v>
      </c>
      <c r="BB33" s="2">
        <v>0</v>
      </c>
      <c r="BC33" s="2">
        <v>1</v>
      </c>
      <c r="BD33" s="2">
        <v>0</v>
      </c>
      <c r="BE33" s="2">
        <v>0</v>
      </c>
      <c r="BF33" s="2">
        <v>1</v>
      </c>
      <c r="BG33" s="2">
        <v>0</v>
      </c>
      <c r="BH33" s="2">
        <v>1</v>
      </c>
      <c r="BI33" s="2">
        <v>1</v>
      </c>
      <c r="BJ33" s="2">
        <v>0</v>
      </c>
      <c r="BK33" s="2">
        <v>1</v>
      </c>
      <c r="BL33" s="2">
        <v>0</v>
      </c>
      <c r="BM33" s="2">
        <v>0</v>
      </c>
      <c r="BN33" s="2">
        <v>0</v>
      </c>
      <c r="BO33" s="2">
        <v>2</v>
      </c>
      <c r="BP33" s="2">
        <v>0</v>
      </c>
      <c r="BQ33" s="2">
        <v>0</v>
      </c>
      <c r="BR33" s="2">
        <v>1</v>
      </c>
      <c r="BS33" s="2">
        <v>5</v>
      </c>
      <c r="BT33" s="2">
        <v>2</v>
      </c>
      <c r="BU33" s="2">
        <v>1152</v>
      </c>
      <c r="BV33" s="2">
        <v>0</v>
      </c>
      <c r="BW33" s="20">
        <v>0</v>
      </c>
    </row>
    <row r="34" spans="4:75" x14ac:dyDescent="0.25">
      <c r="D34" s="72"/>
      <c r="E34" s="9" t="s">
        <v>170</v>
      </c>
      <c r="F34" s="10"/>
      <c r="G34" s="13">
        <v>173</v>
      </c>
      <c r="H34" s="11">
        <v>32</v>
      </c>
      <c r="I34" s="1">
        <v>18</v>
      </c>
      <c r="J34" s="1">
        <v>6</v>
      </c>
      <c r="K34" s="1">
        <v>13</v>
      </c>
      <c r="L34" s="1">
        <v>12</v>
      </c>
      <c r="M34" s="1">
        <v>18</v>
      </c>
      <c r="N34" s="1">
        <v>8</v>
      </c>
      <c r="O34" s="1">
        <v>11</v>
      </c>
      <c r="P34" s="1">
        <v>8</v>
      </c>
      <c r="Q34" s="1">
        <v>8</v>
      </c>
      <c r="R34" s="1">
        <v>14</v>
      </c>
      <c r="S34" s="1">
        <v>7</v>
      </c>
      <c r="T34" s="1">
        <v>10</v>
      </c>
      <c r="U34" s="1">
        <v>11</v>
      </c>
      <c r="V34" s="1">
        <v>5</v>
      </c>
      <c r="W34" s="1">
        <v>10</v>
      </c>
      <c r="X34" s="1">
        <v>8</v>
      </c>
      <c r="Y34" s="1">
        <v>2</v>
      </c>
      <c r="Z34" s="1">
        <v>24</v>
      </c>
      <c r="AA34" s="1">
        <v>4</v>
      </c>
      <c r="AB34" s="1">
        <v>36</v>
      </c>
      <c r="AC34" s="1">
        <v>2</v>
      </c>
      <c r="AD34" s="1">
        <v>4</v>
      </c>
      <c r="AE34" s="1">
        <v>8</v>
      </c>
      <c r="AF34" s="1">
        <v>1</v>
      </c>
      <c r="AG34" s="1">
        <v>0</v>
      </c>
      <c r="AH34" s="1">
        <v>0</v>
      </c>
      <c r="AI34" s="1">
        <v>1</v>
      </c>
      <c r="AJ34" s="1">
        <v>1</v>
      </c>
      <c r="AK34" s="1">
        <v>1</v>
      </c>
      <c r="AL34" s="1">
        <v>0</v>
      </c>
      <c r="AM34" s="1">
        <v>1</v>
      </c>
      <c r="AN34" s="1">
        <v>0</v>
      </c>
      <c r="AO34" s="1">
        <v>0</v>
      </c>
      <c r="AP34" s="1">
        <v>0</v>
      </c>
      <c r="AQ34" s="1">
        <v>0</v>
      </c>
      <c r="AR34" s="1">
        <v>2</v>
      </c>
      <c r="AS34" s="1">
        <v>2</v>
      </c>
      <c r="AT34" s="1">
        <v>0</v>
      </c>
      <c r="AU34" s="1">
        <v>2</v>
      </c>
      <c r="AV34" s="1">
        <v>0</v>
      </c>
      <c r="AW34" s="1">
        <v>2</v>
      </c>
      <c r="AX34" s="1">
        <v>1</v>
      </c>
      <c r="AY34" s="1">
        <v>0</v>
      </c>
      <c r="AZ34" s="1">
        <v>1</v>
      </c>
      <c r="BA34" s="1">
        <v>0</v>
      </c>
      <c r="BB34" s="1">
        <v>2</v>
      </c>
      <c r="BC34" s="1">
        <v>1</v>
      </c>
      <c r="BD34" s="1">
        <v>0</v>
      </c>
      <c r="BE34" s="1">
        <v>2</v>
      </c>
      <c r="BF34" s="1">
        <v>0</v>
      </c>
      <c r="BG34" s="1">
        <v>1</v>
      </c>
      <c r="BH34" s="1">
        <v>0</v>
      </c>
      <c r="BI34" s="1">
        <v>0</v>
      </c>
      <c r="BJ34" s="1">
        <v>2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1</v>
      </c>
      <c r="BT34" s="1">
        <v>0</v>
      </c>
      <c r="BU34" s="1">
        <v>303</v>
      </c>
      <c r="BV34" s="1">
        <v>0</v>
      </c>
      <c r="BW34" s="19">
        <v>1</v>
      </c>
    </row>
    <row r="35" spans="4:75" x14ac:dyDescent="0.25">
      <c r="D35" s="71" t="s">
        <v>171</v>
      </c>
      <c r="E35" s="12" t="s">
        <v>172</v>
      </c>
      <c r="F35" s="7"/>
      <c r="G35" s="14">
        <v>468</v>
      </c>
      <c r="H35" s="8">
        <v>136</v>
      </c>
      <c r="I35" s="2">
        <v>123</v>
      </c>
      <c r="J35" s="2">
        <v>42</v>
      </c>
      <c r="K35" s="2">
        <v>74</v>
      </c>
      <c r="L35" s="2">
        <v>90</v>
      </c>
      <c r="M35" s="2">
        <v>85</v>
      </c>
      <c r="N35" s="2">
        <v>25</v>
      </c>
      <c r="O35" s="2">
        <v>32</v>
      </c>
      <c r="P35" s="2">
        <v>42</v>
      </c>
      <c r="Q35" s="2">
        <v>17</v>
      </c>
      <c r="R35" s="2">
        <v>14</v>
      </c>
      <c r="S35" s="2">
        <v>19</v>
      </c>
      <c r="T35" s="2">
        <v>27</v>
      </c>
      <c r="U35" s="2">
        <v>16</v>
      </c>
      <c r="V35" s="2">
        <v>4</v>
      </c>
      <c r="W35" s="2">
        <v>28</v>
      </c>
      <c r="X35" s="2">
        <v>53</v>
      </c>
      <c r="Y35" s="2">
        <v>4</v>
      </c>
      <c r="Z35" s="2">
        <v>13</v>
      </c>
      <c r="AA35" s="2">
        <v>14</v>
      </c>
      <c r="AB35" s="2">
        <v>166</v>
      </c>
      <c r="AC35" s="2">
        <v>18</v>
      </c>
      <c r="AD35" s="2">
        <v>43</v>
      </c>
      <c r="AE35" s="2">
        <v>35</v>
      </c>
      <c r="AF35" s="2">
        <v>0</v>
      </c>
      <c r="AG35" s="2">
        <v>0</v>
      </c>
      <c r="AH35" s="2">
        <v>1</v>
      </c>
      <c r="AI35" s="2">
        <v>0</v>
      </c>
      <c r="AJ35" s="2">
        <v>1</v>
      </c>
      <c r="AK35" s="2">
        <v>0</v>
      </c>
      <c r="AL35" s="2">
        <v>1</v>
      </c>
      <c r="AM35" s="2">
        <v>0</v>
      </c>
      <c r="AN35" s="2">
        <v>0</v>
      </c>
      <c r="AO35" s="2">
        <v>2</v>
      </c>
      <c r="AP35" s="2">
        <v>0</v>
      </c>
      <c r="AQ35" s="2">
        <v>1</v>
      </c>
      <c r="AR35" s="2">
        <v>2</v>
      </c>
      <c r="AS35" s="2">
        <v>6</v>
      </c>
      <c r="AT35" s="2">
        <v>0</v>
      </c>
      <c r="AU35" s="2">
        <v>0</v>
      </c>
      <c r="AV35" s="2">
        <v>1</v>
      </c>
      <c r="AW35" s="2">
        <v>1</v>
      </c>
      <c r="AX35" s="2">
        <v>0</v>
      </c>
      <c r="AY35" s="2">
        <v>1</v>
      </c>
      <c r="AZ35" s="2">
        <v>0</v>
      </c>
      <c r="BA35" s="2">
        <v>0</v>
      </c>
      <c r="BB35" s="2">
        <v>0</v>
      </c>
      <c r="BC35" s="2">
        <v>1</v>
      </c>
      <c r="BD35" s="2">
        <v>0</v>
      </c>
      <c r="BE35" s="2">
        <v>0</v>
      </c>
      <c r="BF35" s="2">
        <v>1</v>
      </c>
      <c r="BG35" s="2">
        <v>0</v>
      </c>
      <c r="BH35" s="2">
        <v>1</v>
      </c>
      <c r="BI35" s="2">
        <v>1</v>
      </c>
      <c r="BJ35" s="2">
        <v>0</v>
      </c>
      <c r="BK35" s="2">
        <v>1</v>
      </c>
      <c r="BL35" s="2">
        <v>0</v>
      </c>
      <c r="BM35" s="2">
        <v>0</v>
      </c>
      <c r="BN35" s="2">
        <v>0</v>
      </c>
      <c r="BO35" s="2">
        <v>2</v>
      </c>
      <c r="BP35" s="2">
        <v>0</v>
      </c>
      <c r="BQ35" s="2">
        <v>0</v>
      </c>
      <c r="BR35" s="2">
        <v>1</v>
      </c>
      <c r="BS35" s="2">
        <v>5</v>
      </c>
      <c r="BT35" s="2">
        <v>2</v>
      </c>
      <c r="BU35" s="2">
        <v>1152</v>
      </c>
      <c r="BV35" s="2">
        <v>0</v>
      </c>
      <c r="BW35" s="20">
        <v>0</v>
      </c>
    </row>
    <row r="36" spans="4:75" x14ac:dyDescent="0.25">
      <c r="D36" s="72"/>
      <c r="E36" s="9" t="s">
        <v>161</v>
      </c>
      <c r="F36" s="10"/>
      <c r="G36" s="13">
        <v>18</v>
      </c>
      <c r="H36" s="11">
        <v>6</v>
      </c>
      <c r="I36" s="1">
        <v>4</v>
      </c>
      <c r="J36" s="1">
        <v>3</v>
      </c>
      <c r="K36" s="1">
        <v>1</v>
      </c>
      <c r="L36" s="1">
        <v>2</v>
      </c>
      <c r="M36" s="1">
        <v>4</v>
      </c>
      <c r="N36" s="1">
        <v>3</v>
      </c>
      <c r="O36" s="1">
        <v>3</v>
      </c>
      <c r="P36" s="1">
        <v>1</v>
      </c>
      <c r="Q36" s="1">
        <v>2</v>
      </c>
      <c r="R36" s="1">
        <v>3</v>
      </c>
      <c r="S36" s="1">
        <v>2</v>
      </c>
      <c r="T36" s="1">
        <v>2</v>
      </c>
      <c r="U36" s="1">
        <v>1</v>
      </c>
      <c r="V36" s="1">
        <v>1</v>
      </c>
      <c r="W36" s="1">
        <v>0</v>
      </c>
      <c r="X36" s="1">
        <v>0</v>
      </c>
      <c r="Y36" s="1">
        <v>1</v>
      </c>
      <c r="Z36" s="1">
        <v>1</v>
      </c>
      <c r="AA36" s="1">
        <v>0</v>
      </c>
      <c r="AB36" s="1">
        <v>4</v>
      </c>
      <c r="AC36" s="1">
        <v>2</v>
      </c>
      <c r="AD36" s="1">
        <v>1</v>
      </c>
      <c r="AE36" s="1">
        <v>4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1</v>
      </c>
      <c r="BT36" s="1">
        <v>0</v>
      </c>
      <c r="BU36" s="1">
        <v>52</v>
      </c>
      <c r="BV36" s="1">
        <v>0</v>
      </c>
      <c r="BW36" s="19">
        <v>0</v>
      </c>
    </row>
    <row r="37" spans="4:75" x14ac:dyDescent="0.25">
      <c r="D37" s="72"/>
      <c r="E37" s="9" t="s">
        <v>162</v>
      </c>
      <c r="F37" s="10"/>
      <c r="G37" s="13">
        <v>76</v>
      </c>
      <c r="H37" s="11">
        <v>23</v>
      </c>
      <c r="I37" s="1">
        <v>14</v>
      </c>
      <c r="J37" s="1">
        <v>6</v>
      </c>
      <c r="K37" s="1">
        <v>13</v>
      </c>
      <c r="L37" s="1">
        <v>20</v>
      </c>
      <c r="M37" s="1">
        <v>19</v>
      </c>
      <c r="N37" s="1">
        <v>5</v>
      </c>
      <c r="O37" s="1">
        <v>4</v>
      </c>
      <c r="P37" s="1">
        <v>10</v>
      </c>
      <c r="Q37" s="1">
        <v>4</v>
      </c>
      <c r="R37" s="1">
        <v>2</v>
      </c>
      <c r="S37" s="1">
        <v>3</v>
      </c>
      <c r="T37" s="1">
        <v>2</v>
      </c>
      <c r="U37" s="1">
        <v>1</v>
      </c>
      <c r="V37" s="1">
        <v>1</v>
      </c>
      <c r="W37" s="1">
        <v>2</v>
      </c>
      <c r="X37" s="1">
        <v>2</v>
      </c>
      <c r="Y37" s="1">
        <v>0</v>
      </c>
      <c r="Z37" s="1">
        <v>0</v>
      </c>
      <c r="AA37" s="1">
        <v>0</v>
      </c>
      <c r="AB37" s="1">
        <v>26</v>
      </c>
      <c r="AC37" s="1">
        <v>1</v>
      </c>
      <c r="AD37" s="1">
        <v>2</v>
      </c>
      <c r="AE37" s="1">
        <v>16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1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1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1</v>
      </c>
      <c r="BT37" s="1">
        <v>0</v>
      </c>
      <c r="BU37" s="1">
        <v>179</v>
      </c>
      <c r="BV37" s="1">
        <v>0</v>
      </c>
      <c r="BW37" s="19">
        <v>0</v>
      </c>
    </row>
    <row r="38" spans="4:75" x14ac:dyDescent="0.25">
      <c r="D38" s="72"/>
      <c r="E38" s="9" t="s">
        <v>163</v>
      </c>
      <c r="F38" s="10"/>
      <c r="G38" s="13">
        <v>88</v>
      </c>
      <c r="H38" s="11">
        <v>29</v>
      </c>
      <c r="I38" s="1">
        <v>17</v>
      </c>
      <c r="J38" s="1">
        <v>13</v>
      </c>
      <c r="K38" s="1">
        <v>15</v>
      </c>
      <c r="L38" s="1">
        <v>19</v>
      </c>
      <c r="M38" s="1">
        <v>19</v>
      </c>
      <c r="N38" s="1">
        <v>3</v>
      </c>
      <c r="O38" s="1">
        <v>5</v>
      </c>
      <c r="P38" s="1">
        <v>14</v>
      </c>
      <c r="Q38" s="1">
        <v>5</v>
      </c>
      <c r="R38" s="1">
        <v>3</v>
      </c>
      <c r="S38" s="1">
        <v>3</v>
      </c>
      <c r="T38" s="1">
        <v>5</v>
      </c>
      <c r="U38" s="1">
        <v>2</v>
      </c>
      <c r="V38" s="1">
        <v>2</v>
      </c>
      <c r="W38" s="1">
        <v>5</v>
      </c>
      <c r="X38" s="1">
        <v>8</v>
      </c>
      <c r="Y38" s="1">
        <v>3</v>
      </c>
      <c r="Z38" s="1">
        <v>3</v>
      </c>
      <c r="AA38" s="1">
        <v>2</v>
      </c>
      <c r="AB38" s="1">
        <v>36</v>
      </c>
      <c r="AC38" s="1">
        <v>4</v>
      </c>
      <c r="AD38" s="1">
        <v>8</v>
      </c>
      <c r="AE38" s="1">
        <v>8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1</v>
      </c>
      <c r="AS38" s="1">
        <v>1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1</v>
      </c>
      <c r="BG38" s="1">
        <v>0</v>
      </c>
      <c r="BH38" s="1">
        <v>1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1</v>
      </c>
      <c r="BU38" s="1">
        <v>237</v>
      </c>
      <c r="BV38" s="1">
        <v>0</v>
      </c>
      <c r="BW38" s="19">
        <v>0</v>
      </c>
    </row>
    <row r="39" spans="4:75" x14ac:dyDescent="0.25">
      <c r="D39" s="72"/>
      <c r="E39" s="9" t="s">
        <v>164</v>
      </c>
      <c r="F39" s="10"/>
      <c r="G39" s="13">
        <v>113</v>
      </c>
      <c r="H39" s="11">
        <v>26</v>
      </c>
      <c r="I39" s="1">
        <v>30</v>
      </c>
      <c r="J39" s="1">
        <v>5</v>
      </c>
      <c r="K39" s="1">
        <v>22</v>
      </c>
      <c r="L39" s="1">
        <v>25</v>
      </c>
      <c r="M39" s="1">
        <v>20</v>
      </c>
      <c r="N39" s="1">
        <v>5</v>
      </c>
      <c r="O39" s="1">
        <v>11</v>
      </c>
      <c r="P39" s="1">
        <v>10</v>
      </c>
      <c r="Q39" s="1">
        <v>4</v>
      </c>
      <c r="R39" s="1">
        <v>1</v>
      </c>
      <c r="S39" s="1">
        <v>3</v>
      </c>
      <c r="T39" s="1">
        <v>5</v>
      </c>
      <c r="U39" s="1">
        <v>5</v>
      </c>
      <c r="V39" s="1">
        <v>0</v>
      </c>
      <c r="W39" s="1">
        <v>8</v>
      </c>
      <c r="X39" s="1">
        <v>10</v>
      </c>
      <c r="Y39" s="1">
        <v>0</v>
      </c>
      <c r="Z39" s="1">
        <v>2</v>
      </c>
      <c r="AA39" s="1">
        <v>2</v>
      </c>
      <c r="AB39" s="1">
        <v>41</v>
      </c>
      <c r="AC39" s="1">
        <v>3</v>
      </c>
      <c r="AD39" s="1">
        <v>7</v>
      </c>
      <c r="AE39" s="1">
        <v>6</v>
      </c>
      <c r="AF39" s="1">
        <v>0</v>
      </c>
      <c r="AG39" s="1">
        <v>0</v>
      </c>
      <c r="AH39" s="1">
        <v>0</v>
      </c>
      <c r="AI39" s="1">
        <v>0</v>
      </c>
      <c r="AJ39" s="1">
        <v>1</v>
      </c>
      <c r="AK39" s="1">
        <v>0</v>
      </c>
      <c r="AL39" s="1">
        <v>0</v>
      </c>
      <c r="AM39" s="1">
        <v>0</v>
      </c>
      <c r="AN39" s="1">
        <v>0</v>
      </c>
      <c r="AO39" s="1">
        <v>1</v>
      </c>
      <c r="AP39" s="1">
        <v>0</v>
      </c>
      <c r="AQ39" s="1">
        <v>0</v>
      </c>
      <c r="AR39" s="1">
        <v>1</v>
      </c>
      <c r="AS39" s="1">
        <v>2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1</v>
      </c>
      <c r="BP39" s="1">
        <v>0</v>
      </c>
      <c r="BQ39" s="1">
        <v>0</v>
      </c>
      <c r="BR39" s="1">
        <v>0</v>
      </c>
      <c r="BS39" s="1">
        <v>1</v>
      </c>
      <c r="BT39" s="1">
        <v>0</v>
      </c>
      <c r="BU39" s="1">
        <v>259</v>
      </c>
      <c r="BV39" s="1">
        <v>0</v>
      </c>
      <c r="BW39" s="19">
        <v>0</v>
      </c>
    </row>
    <row r="40" spans="4:75" x14ac:dyDescent="0.25">
      <c r="D40" s="72"/>
      <c r="E40" s="9" t="s">
        <v>165</v>
      </c>
      <c r="F40" s="10"/>
      <c r="G40" s="13">
        <v>88</v>
      </c>
      <c r="H40" s="11">
        <v>24</v>
      </c>
      <c r="I40" s="1">
        <v>23</v>
      </c>
      <c r="J40" s="1">
        <v>8</v>
      </c>
      <c r="K40" s="1">
        <v>12</v>
      </c>
      <c r="L40" s="1">
        <v>12</v>
      </c>
      <c r="M40" s="1">
        <v>16</v>
      </c>
      <c r="N40" s="1">
        <v>4</v>
      </c>
      <c r="O40" s="1">
        <v>7</v>
      </c>
      <c r="P40" s="1">
        <v>6</v>
      </c>
      <c r="Q40" s="1">
        <v>1</v>
      </c>
      <c r="R40" s="1">
        <v>4</v>
      </c>
      <c r="S40" s="1">
        <v>1</v>
      </c>
      <c r="T40" s="1">
        <v>4</v>
      </c>
      <c r="U40" s="1">
        <v>2</v>
      </c>
      <c r="V40" s="1">
        <v>0</v>
      </c>
      <c r="W40" s="1">
        <v>5</v>
      </c>
      <c r="X40" s="1">
        <v>9</v>
      </c>
      <c r="Y40" s="1">
        <v>0</v>
      </c>
      <c r="Z40" s="1">
        <v>2</v>
      </c>
      <c r="AA40" s="1">
        <v>3</v>
      </c>
      <c r="AB40" s="1">
        <v>34</v>
      </c>
      <c r="AC40" s="1">
        <v>4</v>
      </c>
      <c r="AD40" s="1">
        <v>19</v>
      </c>
      <c r="AE40" s="1">
        <v>0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1</v>
      </c>
      <c r="AR40" s="1">
        <v>0</v>
      </c>
      <c r="AS40" s="1">
        <v>2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1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1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1</v>
      </c>
      <c r="BS40" s="1">
        <v>1</v>
      </c>
      <c r="BT40" s="1">
        <v>0</v>
      </c>
      <c r="BU40" s="1">
        <v>208</v>
      </c>
      <c r="BV40" s="1">
        <v>0</v>
      </c>
      <c r="BW40" s="19">
        <v>0</v>
      </c>
    </row>
    <row r="41" spans="4:75" x14ac:dyDescent="0.25">
      <c r="D41" s="72"/>
      <c r="E41" s="9" t="s">
        <v>166</v>
      </c>
      <c r="F41" s="10"/>
      <c r="G41" s="13">
        <v>58</v>
      </c>
      <c r="H41" s="11">
        <v>22</v>
      </c>
      <c r="I41" s="1">
        <v>22</v>
      </c>
      <c r="J41" s="1">
        <v>6</v>
      </c>
      <c r="K41" s="1">
        <v>6</v>
      </c>
      <c r="L41" s="1">
        <v>8</v>
      </c>
      <c r="M41" s="1">
        <v>5</v>
      </c>
      <c r="N41" s="1">
        <v>2</v>
      </c>
      <c r="O41" s="1">
        <v>1</v>
      </c>
      <c r="P41" s="1">
        <v>1</v>
      </c>
      <c r="Q41" s="1">
        <v>0</v>
      </c>
      <c r="R41" s="1">
        <v>1</v>
      </c>
      <c r="S41" s="1">
        <v>6</v>
      </c>
      <c r="T41" s="1">
        <v>4</v>
      </c>
      <c r="U41" s="1">
        <v>3</v>
      </c>
      <c r="V41" s="1">
        <v>0</v>
      </c>
      <c r="W41" s="1">
        <v>6</v>
      </c>
      <c r="X41" s="1">
        <v>14</v>
      </c>
      <c r="Y41" s="1">
        <v>0</v>
      </c>
      <c r="Z41" s="1">
        <v>1</v>
      </c>
      <c r="AA41" s="1">
        <v>6</v>
      </c>
      <c r="AB41" s="1">
        <v>15</v>
      </c>
      <c r="AC41" s="1">
        <v>4</v>
      </c>
      <c r="AD41" s="1">
        <v>4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1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1</v>
      </c>
      <c r="AT41" s="1">
        <v>0</v>
      </c>
      <c r="AU41" s="1">
        <v>0</v>
      </c>
      <c r="AV41" s="1">
        <v>0</v>
      </c>
      <c r="AW41" s="1">
        <v>1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1</v>
      </c>
      <c r="BU41" s="1">
        <v>142</v>
      </c>
      <c r="BV41" s="1">
        <v>0</v>
      </c>
      <c r="BW41" s="19">
        <v>0</v>
      </c>
    </row>
    <row r="42" spans="4:75" x14ac:dyDescent="0.25">
      <c r="D42" s="72"/>
      <c r="E42" s="9" t="s">
        <v>167</v>
      </c>
      <c r="F42" s="10"/>
      <c r="G42" s="13">
        <v>27</v>
      </c>
      <c r="H42" s="11">
        <v>6</v>
      </c>
      <c r="I42" s="1">
        <v>13</v>
      </c>
      <c r="J42" s="1">
        <v>1</v>
      </c>
      <c r="K42" s="1">
        <v>5</v>
      </c>
      <c r="L42" s="1">
        <v>4</v>
      </c>
      <c r="M42" s="1">
        <v>2</v>
      </c>
      <c r="N42" s="1">
        <v>3</v>
      </c>
      <c r="O42" s="1">
        <v>1</v>
      </c>
      <c r="P42" s="1">
        <v>0</v>
      </c>
      <c r="Q42" s="1">
        <v>1</v>
      </c>
      <c r="R42" s="1">
        <v>0</v>
      </c>
      <c r="S42" s="1">
        <v>1</v>
      </c>
      <c r="T42" s="1">
        <v>5</v>
      </c>
      <c r="U42" s="1">
        <v>2</v>
      </c>
      <c r="V42" s="1">
        <v>0</v>
      </c>
      <c r="W42" s="1">
        <v>2</v>
      </c>
      <c r="X42" s="1">
        <v>10</v>
      </c>
      <c r="Y42" s="1">
        <v>0</v>
      </c>
      <c r="Z42" s="1">
        <v>4</v>
      </c>
      <c r="AA42" s="1">
        <v>1</v>
      </c>
      <c r="AB42" s="1">
        <v>10</v>
      </c>
      <c r="AC42" s="1">
        <v>0</v>
      </c>
      <c r="AD42" s="1">
        <v>2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1</v>
      </c>
      <c r="BP42" s="1">
        <v>0</v>
      </c>
      <c r="BQ42" s="1">
        <v>0</v>
      </c>
      <c r="BR42" s="1">
        <v>0</v>
      </c>
      <c r="BS42" s="1">
        <v>1</v>
      </c>
      <c r="BT42" s="1">
        <v>0</v>
      </c>
      <c r="BU42" s="1">
        <v>75</v>
      </c>
      <c r="BV42" s="1">
        <v>0</v>
      </c>
      <c r="BW42" s="19">
        <v>0</v>
      </c>
    </row>
    <row r="43" spans="4:75" x14ac:dyDescent="0.25">
      <c r="D43" s="72"/>
      <c r="E43" s="9" t="s">
        <v>173</v>
      </c>
      <c r="F43" s="10"/>
      <c r="G43" s="13">
        <v>173</v>
      </c>
      <c r="H43" s="11">
        <v>32</v>
      </c>
      <c r="I43" s="1">
        <v>18</v>
      </c>
      <c r="J43" s="1">
        <v>6</v>
      </c>
      <c r="K43" s="1">
        <v>13</v>
      </c>
      <c r="L43" s="1">
        <v>12</v>
      </c>
      <c r="M43" s="1">
        <v>18</v>
      </c>
      <c r="N43" s="1">
        <v>8</v>
      </c>
      <c r="O43" s="1">
        <v>11</v>
      </c>
      <c r="P43" s="1">
        <v>8</v>
      </c>
      <c r="Q43" s="1">
        <v>8</v>
      </c>
      <c r="R43" s="1">
        <v>14</v>
      </c>
      <c r="S43" s="1">
        <v>7</v>
      </c>
      <c r="T43" s="1">
        <v>10</v>
      </c>
      <c r="U43" s="1">
        <v>11</v>
      </c>
      <c r="V43" s="1">
        <v>5</v>
      </c>
      <c r="W43" s="1">
        <v>10</v>
      </c>
      <c r="X43" s="1">
        <v>8</v>
      </c>
      <c r="Y43" s="1">
        <v>2</v>
      </c>
      <c r="Z43" s="1">
        <v>24</v>
      </c>
      <c r="AA43" s="1">
        <v>4</v>
      </c>
      <c r="AB43" s="1">
        <v>36</v>
      </c>
      <c r="AC43" s="1">
        <v>2</v>
      </c>
      <c r="AD43" s="1">
        <v>4</v>
      </c>
      <c r="AE43" s="1">
        <v>8</v>
      </c>
      <c r="AF43" s="1">
        <v>1</v>
      </c>
      <c r="AG43" s="1">
        <v>0</v>
      </c>
      <c r="AH43" s="1">
        <v>0</v>
      </c>
      <c r="AI43" s="1">
        <v>1</v>
      </c>
      <c r="AJ43" s="1">
        <v>1</v>
      </c>
      <c r="AK43" s="1">
        <v>1</v>
      </c>
      <c r="AL43" s="1">
        <v>0</v>
      </c>
      <c r="AM43" s="1">
        <v>1</v>
      </c>
      <c r="AN43" s="1">
        <v>0</v>
      </c>
      <c r="AO43" s="1">
        <v>0</v>
      </c>
      <c r="AP43" s="1">
        <v>0</v>
      </c>
      <c r="AQ43" s="1">
        <v>0</v>
      </c>
      <c r="AR43" s="1">
        <v>2</v>
      </c>
      <c r="AS43" s="1">
        <v>2</v>
      </c>
      <c r="AT43" s="1">
        <v>0</v>
      </c>
      <c r="AU43" s="1">
        <v>2</v>
      </c>
      <c r="AV43" s="1">
        <v>0</v>
      </c>
      <c r="AW43" s="1">
        <v>2</v>
      </c>
      <c r="AX43" s="1">
        <v>1</v>
      </c>
      <c r="AY43" s="1">
        <v>0</v>
      </c>
      <c r="AZ43" s="1">
        <v>1</v>
      </c>
      <c r="BA43" s="1">
        <v>0</v>
      </c>
      <c r="BB43" s="1">
        <v>2</v>
      </c>
      <c r="BC43" s="1">
        <v>1</v>
      </c>
      <c r="BD43" s="1">
        <v>0</v>
      </c>
      <c r="BE43" s="1">
        <v>2</v>
      </c>
      <c r="BF43" s="1">
        <v>0</v>
      </c>
      <c r="BG43" s="1">
        <v>1</v>
      </c>
      <c r="BH43" s="1">
        <v>0</v>
      </c>
      <c r="BI43" s="1">
        <v>0</v>
      </c>
      <c r="BJ43" s="1">
        <v>2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1</v>
      </c>
      <c r="BT43" s="1">
        <v>0</v>
      </c>
      <c r="BU43" s="1">
        <v>303</v>
      </c>
      <c r="BV43" s="1">
        <v>0</v>
      </c>
      <c r="BW43" s="19">
        <v>1</v>
      </c>
    </row>
    <row r="44" spans="4:75" x14ac:dyDescent="0.25">
      <c r="D44" s="72"/>
      <c r="E44" s="9" t="s">
        <v>161</v>
      </c>
      <c r="F44" s="10"/>
      <c r="G44" s="13">
        <v>4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1</v>
      </c>
      <c r="Q44" s="1">
        <v>1</v>
      </c>
      <c r="R44" s="1">
        <v>1</v>
      </c>
      <c r="S44" s="1">
        <v>0</v>
      </c>
      <c r="T44" s="1">
        <v>1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5</v>
      </c>
      <c r="BV44" s="1">
        <v>0</v>
      </c>
      <c r="BW44" s="19">
        <v>0</v>
      </c>
    </row>
    <row r="45" spans="4:75" x14ac:dyDescent="0.25">
      <c r="D45" s="72"/>
      <c r="E45" s="9" t="s">
        <v>162</v>
      </c>
      <c r="F45" s="10"/>
      <c r="G45" s="13">
        <v>29</v>
      </c>
      <c r="H45" s="11">
        <v>6</v>
      </c>
      <c r="I45" s="1">
        <v>1</v>
      </c>
      <c r="J45" s="1">
        <v>1</v>
      </c>
      <c r="K45" s="1">
        <v>3</v>
      </c>
      <c r="L45" s="1">
        <v>2</v>
      </c>
      <c r="M45" s="1">
        <v>3</v>
      </c>
      <c r="N45" s="1">
        <v>1</v>
      </c>
      <c r="O45" s="1">
        <v>2</v>
      </c>
      <c r="P45" s="1">
        <v>2</v>
      </c>
      <c r="Q45" s="1">
        <v>1</v>
      </c>
      <c r="R45" s="1">
        <v>3</v>
      </c>
      <c r="S45" s="1">
        <v>2</v>
      </c>
      <c r="T45" s="1">
        <v>2</v>
      </c>
      <c r="U45" s="1">
        <v>2</v>
      </c>
      <c r="V45" s="1">
        <v>1</v>
      </c>
      <c r="W45" s="1">
        <v>2</v>
      </c>
      <c r="X45" s="1">
        <v>1</v>
      </c>
      <c r="Y45" s="1">
        <v>0</v>
      </c>
      <c r="Z45" s="1">
        <v>2</v>
      </c>
      <c r="AA45" s="1">
        <v>0</v>
      </c>
      <c r="AB45" s="1">
        <v>9</v>
      </c>
      <c r="AC45" s="1">
        <v>0</v>
      </c>
      <c r="AD45" s="1">
        <v>1</v>
      </c>
      <c r="AE45" s="1">
        <v>6</v>
      </c>
      <c r="AF45" s="1">
        <v>1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1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1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56</v>
      </c>
      <c r="BV45" s="1">
        <v>0</v>
      </c>
      <c r="BW45" s="19">
        <v>1</v>
      </c>
    </row>
    <row r="46" spans="4:75" x14ac:dyDescent="0.25">
      <c r="D46" s="72"/>
      <c r="E46" s="9" t="s">
        <v>163</v>
      </c>
      <c r="F46" s="10"/>
      <c r="G46" s="13">
        <v>34</v>
      </c>
      <c r="H46" s="11">
        <v>6</v>
      </c>
      <c r="I46" s="1">
        <v>3</v>
      </c>
      <c r="J46" s="1">
        <v>2</v>
      </c>
      <c r="K46" s="1">
        <v>4</v>
      </c>
      <c r="L46" s="1">
        <v>4</v>
      </c>
      <c r="M46" s="1">
        <v>7</v>
      </c>
      <c r="N46" s="1">
        <v>3</v>
      </c>
      <c r="O46" s="1">
        <v>4</v>
      </c>
      <c r="P46" s="1">
        <v>2</v>
      </c>
      <c r="Q46" s="1">
        <v>0</v>
      </c>
      <c r="R46" s="1">
        <v>2</v>
      </c>
      <c r="S46" s="1">
        <v>0</v>
      </c>
      <c r="T46" s="1">
        <v>3</v>
      </c>
      <c r="U46" s="1">
        <v>3</v>
      </c>
      <c r="V46" s="1">
        <v>2</v>
      </c>
      <c r="W46" s="1">
        <v>2</v>
      </c>
      <c r="X46" s="1">
        <v>1</v>
      </c>
      <c r="Y46" s="1">
        <v>1</v>
      </c>
      <c r="Z46" s="1">
        <v>10</v>
      </c>
      <c r="AA46" s="1">
        <v>1</v>
      </c>
      <c r="AB46" s="1">
        <v>9</v>
      </c>
      <c r="AC46" s="1">
        <v>1</v>
      </c>
      <c r="AD46" s="1">
        <v>0</v>
      </c>
      <c r="AE46" s="1">
        <v>1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1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72</v>
      </c>
      <c r="BV46" s="1">
        <v>0</v>
      </c>
      <c r="BW46" s="19">
        <v>0</v>
      </c>
    </row>
    <row r="47" spans="4:75" x14ac:dyDescent="0.25">
      <c r="D47" s="72"/>
      <c r="E47" s="9" t="s">
        <v>164</v>
      </c>
      <c r="F47" s="10"/>
      <c r="G47" s="13">
        <v>42</v>
      </c>
      <c r="H47" s="11">
        <v>10</v>
      </c>
      <c r="I47" s="1">
        <v>3</v>
      </c>
      <c r="J47" s="1">
        <v>2</v>
      </c>
      <c r="K47" s="1">
        <v>2</v>
      </c>
      <c r="L47" s="1">
        <v>3</v>
      </c>
      <c r="M47" s="1">
        <v>3</v>
      </c>
      <c r="N47" s="1">
        <v>1</v>
      </c>
      <c r="O47" s="1">
        <v>0</v>
      </c>
      <c r="P47" s="1">
        <v>1</v>
      </c>
      <c r="Q47" s="1">
        <v>3</v>
      </c>
      <c r="R47" s="1">
        <v>2</v>
      </c>
      <c r="S47" s="1">
        <v>1</v>
      </c>
      <c r="T47" s="1">
        <v>0</v>
      </c>
      <c r="U47" s="1">
        <v>1</v>
      </c>
      <c r="V47" s="1">
        <v>1</v>
      </c>
      <c r="W47" s="1">
        <v>1</v>
      </c>
      <c r="X47" s="1">
        <v>1</v>
      </c>
      <c r="Y47" s="1">
        <v>1</v>
      </c>
      <c r="Z47" s="1">
        <v>4</v>
      </c>
      <c r="AA47" s="1">
        <v>1</v>
      </c>
      <c r="AB47" s="1">
        <v>9</v>
      </c>
      <c r="AC47" s="1">
        <v>0</v>
      </c>
      <c r="AD47" s="1">
        <v>2</v>
      </c>
      <c r="AE47" s="1">
        <v>1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0</v>
      </c>
      <c r="AL47" s="1">
        <v>0</v>
      </c>
      <c r="AM47" s="1">
        <v>1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1</v>
      </c>
      <c r="AT47" s="1">
        <v>0</v>
      </c>
      <c r="AU47" s="1">
        <v>1</v>
      </c>
      <c r="AV47" s="1">
        <v>0</v>
      </c>
      <c r="AW47" s="1">
        <v>1</v>
      </c>
      <c r="AX47" s="1">
        <v>1</v>
      </c>
      <c r="AY47" s="1">
        <v>0</v>
      </c>
      <c r="AZ47" s="1">
        <v>0</v>
      </c>
      <c r="BA47" s="1">
        <v>0</v>
      </c>
      <c r="BB47" s="1">
        <v>2</v>
      </c>
      <c r="BC47" s="1">
        <v>1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1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63</v>
      </c>
      <c r="BV47" s="1">
        <v>0</v>
      </c>
      <c r="BW47" s="19">
        <v>0</v>
      </c>
    </row>
    <row r="48" spans="4:75" x14ac:dyDescent="0.25">
      <c r="D48" s="72"/>
      <c r="E48" s="9" t="s">
        <v>165</v>
      </c>
      <c r="F48" s="10"/>
      <c r="G48" s="13">
        <v>42</v>
      </c>
      <c r="H48" s="11">
        <v>9</v>
      </c>
      <c r="I48" s="1">
        <v>7</v>
      </c>
      <c r="J48" s="1">
        <v>0</v>
      </c>
      <c r="K48" s="1">
        <v>2</v>
      </c>
      <c r="L48" s="1">
        <v>2</v>
      </c>
      <c r="M48" s="1">
        <v>3</v>
      </c>
      <c r="N48" s="1">
        <v>2</v>
      </c>
      <c r="O48" s="1">
        <v>4</v>
      </c>
      <c r="P48" s="1">
        <v>2</v>
      </c>
      <c r="Q48" s="1">
        <v>2</v>
      </c>
      <c r="R48" s="1">
        <v>2</v>
      </c>
      <c r="S48" s="1">
        <v>4</v>
      </c>
      <c r="T48" s="1">
        <v>3</v>
      </c>
      <c r="U48" s="1">
        <v>3</v>
      </c>
      <c r="V48" s="1">
        <v>1</v>
      </c>
      <c r="W48" s="1">
        <v>3</v>
      </c>
      <c r="X48" s="1">
        <v>2</v>
      </c>
      <c r="Y48" s="1">
        <v>0</v>
      </c>
      <c r="Z48" s="1">
        <v>4</v>
      </c>
      <c r="AA48" s="1">
        <v>0</v>
      </c>
      <c r="AB48" s="1">
        <v>7</v>
      </c>
      <c r="AC48" s="1">
        <v>0</v>
      </c>
      <c r="AD48" s="1">
        <v>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</v>
      </c>
      <c r="AS48" s="1">
        <v>1</v>
      </c>
      <c r="AT48" s="1">
        <v>0</v>
      </c>
      <c r="AU48" s="1">
        <v>1</v>
      </c>
      <c r="AV48" s="1">
        <v>0</v>
      </c>
      <c r="AW48" s="1">
        <v>0</v>
      </c>
      <c r="AX48" s="1">
        <v>0</v>
      </c>
      <c r="AY48" s="1">
        <v>0</v>
      </c>
      <c r="AZ48" s="1">
        <v>1</v>
      </c>
      <c r="BA48" s="1">
        <v>0</v>
      </c>
      <c r="BB48" s="1">
        <v>0</v>
      </c>
      <c r="BC48" s="1">
        <v>0</v>
      </c>
      <c r="BD48" s="1">
        <v>0</v>
      </c>
      <c r="BE48" s="1">
        <v>1</v>
      </c>
      <c r="BF48" s="1">
        <v>0</v>
      </c>
      <c r="BG48" s="1">
        <v>1</v>
      </c>
      <c r="BH48" s="1">
        <v>0</v>
      </c>
      <c r="BI48" s="1">
        <v>0</v>
      </c>
      <c r="BJ48" s="1">
        <v>1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71</v>
      </c>
      <c r="BV48" s="1">
        <v>0</v>
      </c>
      <c r="BW48" s="19">
        <v>0</v>
      </c>
    </row>
    <row r="49" spans="4:75" x14ac:dyDescent="0.25">
      <c r="D49" s="72"/>
      <c r="E49" s="9" t="s">
        <v>166</v>
      </c>
      <c r="F49" s="10"/>
      <c r="G49" s="13">
        <v>13</v>
      </c>
      <c r="H49" s="11">
        <v>1</v>
      </c>
      <c r="I49" s="1">
        <v>3</v>
      </c>
      <c r="J49" s="1">
        <v>1</v>
      </c>
      <c r="K49" s="1">
        <v>1</v>
      </c>
      <c r="L49" s="1">
        <v>0</v>
      </c>
      <c r="M49" s="1">
        <v>1</v>
      </c>
      <c r="N49" s="1">
        <v>0</v>
      </c>
      <c r="O49" s="1">
        <v>0</v>
      </c>
      <c r="P49" s="1">
        <v>0</v>
      </c>
      <c r="Q49" s="1">
        <v>0</v>
      </c>
      <c r="R49" s="1">
        <v>3</v>
      </c>
      <c r="S49" s="1">
        <v>0</v>
      </c>
      <c r="T49" s="1">
        <v>0</v>
      </c>
      <c r="U49" s="1">
        <v>1</v>
      </c>
      <c r="V49" s="1">
        <v>0</v>
      </c>
      <c r="W49" s="1">
        <v>0</v>
      </c>
      <c r="X49" s="1">
        <v>0</v>
      </c>
      <c r="Y49" s="1">
        <v>0</v>
      </c>
      <c r="Z49" s="1">
        <v>3</v>
      </c>
      <c r="AA49" s="1">
        <v>1</v>
      </c>
      <c r="AB49" s="1">
        <v>2</v>
      </c>
      <c r="AC49" s="1">
        <v>1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1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1</v>
      </c>
      <c r="BT49" s="1">
        <v>0</v>
      </c>
      <c r="BU49" s="1">
        <v>20</v>
      </c>
      <c r="BV49" s="1">
        <v>0</v>
      </c>
      <c r="BW49" s="19">
        <v>0</v>
      </c>
    </row>
    <row r="50" spans="4:75" x14ac:dyDescent="0.25">
      <c r="D50" s="72"/>
      <c r="E50" s="9" t="s">
        <v>167</v>
      </c>
      <c r="F50" s="10"/>
      <c r="G50" s="13">
        <v>9</v>
      </c>
      <c r="H50" s="11">
        <v>0</v>
      </c>
      <c r="I50" s="1">
        <v>1</v>
      </c>
      <c r="J50" s="1">
        <v>0</v>
      </c>
      <c r="K50" s="1">
        <v>1</v>
      </c>
      <c r="L50" s="1">
        <v>1</v>
      </c>
      <c r="M50" s="1">
        <v>1</v>
      </c>
      <c r="N50" s="1">
        <v>0</v>
      </c>
      <c r="O50" s="1">
        <v>1</v>
      </c>
      <c r="P50" s="1">
        <v>0</v>
      </c>
      <c r="Q50" s="1">
        <v>1</v>
      </c>
      <c r="R50" s="1">
        <v>1</v>
      </c>
      <c r="S50" s="1">
        <v>0</v>
      </c>
      <c r="T50" s="1">
        <v>1</v>
      </c>
      <c r="U50" s="1">
        <v>1</v>
      </c>
      <c r="V50" s="1">
        <v>0</v>
      </c>
      <c r="W50" s="1">
        <v>2</v>
      </c>
      <c r="X50" s="1">
        <v>3</v>
      </c>
      <c r="Y50" s="1">
        <v>0</v>
      </c>
      <c r="Z50" s="1">
        <v>1</v>
      </c>
      <c r="AA50" s="1">
        <v>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16</v>
      </c>
      <c r="BV50" s="1">
        <v>0</v>
      </c>
      <c r="BW50" s="19">
        <v>0</v>
      </c>
    </row>
    <row r="51" spans="4:75" x14ac:dyDescent="0.25">
      <c r="D51" s="71" t="s">
        <v>174</v>
      </c>
      <c r="E51" s="12" t="s">
        <v>175</v>
      </c>
      <c r="F51" s="7"/>
      <c r="G51" s="14">
        <v>98</v>
      </c>
      <c r="H51" s="8">
        <v>27</v>
      </c>
      <c r="I51" s="2">
        <v>31</v>
      </c>
      <c r="J51" s="2">
        <v>10</v>
      </c>
      <c r="K51" s="2">
        <v>13</v>
      </c>
      <c r="L51" s="2">
        <v>17</v>
      </c>
      <c r="M51" s="2">
        <v>16</v>
      </c>
      <c r="N51" s="2">
        <v>5</v>
      </c>
      <c r="O51" s="2">
        <v>4</v>
      </c>
      <c r="P51" s="2">
        <v>7</v>
      </c>
      <c r="Q51" s="2">
        <v>2</v>
      </c>
      <c r="R51" s="2">
        <v>4</v>
      </c>
      <c r="S51" s="2">
        <v>6</v>
      </c>
      <c r="T51" s="2">
        <v>10</v>
      </c>
      <c r="U51" s="2">
        <v>3</v>
      </c>
      <c r="V51" s="2">
        <v>1</v>
      </c>
      <c r="W51" s="2">
        <v>4</v>
      </c>
      <c r="X51" s="2">
        <v>11</v>
      </c>
      <c r="Y51" s="2">
        <v>1</v>
      </c>
      <c r="Z51" s="2">
        <v>6</v>
      </c>
      <c r="AA51" s="2">
        <v>6</v>
      </c>
      <c r="AB51" s="2">
        <v>39</v>
      </c>
      <c r="AC51" s="2">
        <v>3</v>
      </c>
      <c r="AD51" s="2">
        <v>12</v>
      </c>
      <c r="AE51" s="2">
        <v>2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1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</v>
      </c>
      <c r="AT51" s="2">
        <v>0</v>
      </c>
      <c r="AU51" s="2">
        <v>0</v>
      </c>
      <c r="AV51" s="2">
        <v>0</v>
      </c>
      <c r="AW51" s="2">
        <v>1</v>
      </c>
      <c r="AX51" s="2">
        <v>0</v>
      </c>
      <c r="AY51" s="2">
        <v>0</v>
      </c>
      <c r="AZ51" s="2">
        <v>0</v>
      </c>
      <c r="BA51" s="2">
        <v>0</v>
      </c>
      <c r="BB51" s="2">
        <v>1</v>
      </c>
      <c r="BC51" s="2">
        <v>1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1</v>
      </c>
      <c r="BS51" s="2">
        <v>1</v>
      </c>
      <c r="BT51" s="2">
        <v>1</v>
      </c>
      <c r="BU51" s="2">
        <v>248</v>
      </c>
      <c r="BV51" s="2">
        <v>0</v>
      </c>
      <c r="BW51" s="20">
        <v>0</v>
      </c>
    </row>
    <row r="52" spans="4:75" x14ac:dyDescent="0.25">
      <c r="D52" s="72"/>
      <c r="E52" s="9" t="s">
        <v>176</v>
      </c>
      <c r="F52" s="10"/>
      <c r="G52" s="13">
        <v>2</v>
      </c>
      <c r="H52" s="11">
        <v>0</v>
      </c>
      <c r="I52" s="1">
        <v>0</v>
      </c>
      <c r="J52" s="1">
        <v>0</v>
      </c>
      <c r="K52" s="1">
        <v>1</v>
      </c>
      <c r="L52" s="1">
        <v>1</v>
      </c>
      <c r="M52" s="1">
        <v>1</v>
      </c>
      <c r="N52" s="1">
        <v>0</v>
      </c>
      <c r="O52" s="1">
        <v>0</v>
      </c>
      <c r="P52" s="1">
        <v>1</v>
      </c>
      <c r="Q52" s="1">
        <v>0</v>
      </c>
      <c r="R52" s="1">
        <v>0</v>
      </c>
      <c r="S52" s="1">
        <v>0</v>
      </c>
      <c r="T52" s="1">
        <v>1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1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6</v>
      </c>
      <c r="BV52" s="1">
        <v>0</v>
      </c>
      <c r="BW52" s="19">
        <v>0</v>
      </c>
    </row>
    <row r="53" spans="4:75" x14ac:dyDescent="0.25">
      <c r="D53" s="72"/>
      <c r="E53" s="9" t="s">
        <v>177</v>
      </c>
      <c r="F53" s="10"/>
      <c r="G53" s="13">
        <v>66</v>
      </c>
      <c r="H53" s="11">
        <v>22</v>
      </c>
      <c r="I53" s="1">
        <v>19</v>
      </c>
      <c r="J53" s="1">
        <v>9</v>
      </c>
      <c r="K53" s="1">
        <v>8</v>
      </c>
      <c r="L53" s="1">
        <v>9</v>
      </c>
      <c r="M53" s="1">
        <v>9</v>
      </c>
      <c r="N53" s="1">
        <v>2</v>
      </c>
      <c r="O53" s="1">
        <v>3</v>
      </c>
      <c r="P53" s="1">
        <v>3</v>
      </c>
      <c r="Q53" s="1">
        <v>2</v>
      </c>
      <c r="R53" s="1">
        <v>3</v>
      </c>
      <c r="S53" s="1">
        <v>4</v>
      </c>
      <c r="T53" s="1">
        <v>6</v>
      </c>
      <c r="U53" s="1">
        <v>2</v>
      </c>
      <c r="V53" s="1">
        <v>1</v>
      </c>
      <c r="W53" s="1">
        <v>1</v>
      </c>
      <c r="X53" s="1">
        <v>8</v>
      </c>
      <c r="Y53" s="1">
        <v>1</v>
      </c>
      <c r="Z53" s="1">
        <v>3</v>
      </c>
      <c r="AA53" s="1">
        <v>5</v>
      </c>
      <c r="AB53" s="1">
        <v>31</v>
      </c>
      <c r="AC53" s="1">
        <v>2</v>
      </c>
      <c r="AD53" s="1">
        <v>7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1</v>
      </c>
      <c r="BC53" s="1">
        <v>1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1</v>
      </c>
      <c r="BT53" s="1">
        <v>0</v>
      </c>
      <c r="BU53" s="1">
        <v>165</v>
      </c>
      <c r="BV53" s="1">
        <v>0</v>
      </c>
      <c r="BW53" s="19">
        <v>0</v>
      </c>
    </row>
    <row r="54" spans="4:75" x14ac:dyDescent="0.25">
      <c r="D54" s="72"/>
      <c r="E54" s="9" t="s">
        <v>178</v>
      </c>
      <c r="F54" s="10"/>
      <c r="G54" s="13">
        <v>25</v>
      </c>
      <c r="H54" s="11">
        <v>3</v>
      </c>
      <c r="I54" s="1">
        <v>11</v>
      </c>
      <c r="J54" s="1">
        <v>1</v>
      </c>
      <c r="K54" s="1">
        <v>3</v>
      </c>
      <c r="L54" s="1">
        <v>7</v>
      </c>
      <c r="M54" s="1">
        <v>6</v>
      </c>
      <c r="N54" s="1">
        <v>3</v>
      </c>
      <c r="O54" s="1">
        <v>1</v>
      </c>
      <c r="P54" s="1">
        <v>3</v>
      </c>
      <c r="Q54" s="1">
        <v>0</v>
      </c>
      <c r="R54" s="1">
        <v>1</v>
      </c>
      <c r="S54" s="1">
        <v>2</v>
      </c>
      <c r="T54" s="1">
        <v>2</v>
      </c>
      <c r="U54" s="1">
        <v>1</v>
      </c>
      <c r="V54" s="1">
        <v>0</v>
      </c>
      <c r="W54" s="1">
        <v>3</v>
      </c>
      <c r="X54" s="1">
        <v>3</v>
      </c>
      <c r="Y54" s="1">
        <v>0</v>
      </c>
      <c r="Z54" s="1">
        <v>3</v>
      </c>
      <c r="AA54" s="1">
        <v>1</v>
      </c>
      <c r="AB54" s="1">
        <v>5</v>
      </c>
      <c r="AC54" s="1">
        <v>1</v>
      </c>
      <c r="AD54" s="1">
        <v>5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1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1</v>
      </c>
      <c r="BS54" s="1">
        <v>0</v>
      </c>
      <c r="BT54" s="1">
        <v>1</v>
      </c>
      <c r="BU54" s="1">
        <v>69</v>
      </c>
      <c r="BV54" s="1">
        <v>0</v>
      </c>
      <c r="BW54" s="19">
        <v>0</v>
      </c>
    </row>
    <row r="55" spans="4:75" x14ac:dyDescent="0.25">
      <c r="D55" s="72"/>
      <c r="E55" s="9" t="s">
        <v>179</v>
      </c>
      <c r="F55" s="10"/>
      <c r="G55" s="13">
        <v>5</v>
      </c>
      <c r="H55" s="11">
        <v>2</v>
      </c>
      <c r="I55" s="1">
        <v>1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1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2</v>
      </c>
      <c r="AC55" s="1">
        <v>0</v>
      </c>
      <c r="AD55" s="1">
        <v>0</v>
      </c>
      <c r="AE55" s="1">
        <v>1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8</v>
      </c>
      <c r="BV55" s="1">
        <v>0</v>
      </c>
      <c r="BW55" s="19">
        <v>0</v>
      </c>
    </row>
    <row r="56" spans="4:75" x14ac:dyDescent="0.25">
      <c r="D56" s="72"/>
      <c r="E56" s="9" t="s">
        <v>180</v>
      </c>
      <c r="F56" s="10"/>
      <c r="G56" s="13">
        <v>360</v>
      </c>
      <c r="H56" s="11">
        <v>106</v>
      </c>
      <c r="I56" s="1">
        <v>79</v>
      </c>
      <c r="J56" s="1">
        <v>28</v>
      </c>
      <c r="K56" s="1">
        <v>60</v>
      </c>
      <c r="L56" s="1">
        <v>63</v>
      </c>
      <c r="M56" s="1">
        <v>66</v>
      </c>
      <c r="N56" s="1">
        <v>16</v>
      </c>
      <c r="O56" s="1">
        <v>29</v>
      </c>
      <c r="P56" s="1">
        <v>35</v>
      </c>
      <c r="Q56" s="1">
        <v>15</v>
      </c>
      <c r="R56" s="1">
        <v>13</v>
      </c>
      <c r="S56" s="1">
        <v>15</v>
      </c>
      <c r="T56" s="1">
        <v>14</v>
      </c>
      <c r="U56" s="1">
        <v>14</v>
      </c>
      <c r="V56" s="1">
        <v>6</v>
      </c>
      <c r="W56" s="1">
        <v>22</v>
      </c>
      <c r="X56" s="1">
        <v>38</v>
      </c>
      <c r="Y56" s="1">
        <v>4</v>
      </c>
      <c r="Z56" s="1">
        <v>17</v>
      </c>
      <c r="AA56" s="1">
        <v>9</v>
      </c>
      <c r="AB56" s="1">
        <v>119</v>
      </c>
      <c r="AC56" s="1">
        <v>14</v>
      </c>
      <c r="AD56" s="1">
        <v>25</v>
      </c>
      <c r="AE56" s="1">
        <v>23</v>
      </c>
      <c r="AF56" s="1">
        <v>0</v>
      </c>
      <c r="AG56" s="1">
        <v>0</v>
      </c>
      <c r="AH56" s="1">
        <v>1</v>
      </c>
      <c r="AI56" s="1">
        <v>0</v>
      </c>
      <c r="AJ56" s="1">
        <v>2</v>
      </c>
      <c r="AK56" s="1">
        <v>0</v>
      </c>
      <c r="AL56" s="1">
        <v>0</v>
      </c>
      <c r="AM56" s="1">
        <v>0</v>
      </c>
      <c r="AN56" s="1">
        <v>0</v>
      </c>
      <c r="AO56" s="1">
        <v>1</v>
      </c>
      <c r="AP56" s="1">
        <v>0</v>
      </c>
      <c r="AQ56" s="1">
        <v>1</v>
      </c>
      <c r="AR56" s="1">
        <v>2</v>
      </c>
      <c r="AS56" s="1">
        <v>3</v>
      </c>
      <c r="AT56" s="1">
        <v>0</v>
      </c>
      <c r="AU56" s="1">
        <v>2</v>
      </c>
      <c r="AV56" s="1">
        <v>1</v>
      </c>
      <c r="AW56" s="1">
        <v>0</v>
      </c>
      <c r="AX56" s="1">
        <v>0</v>
      </c>
      <c r="AY56" s="1">
        <v>1</v>
      </c>
      <c r="AZ56" s="1">
        <v>0</v>
      </c>
      <c r="BA56" s="1">
        <v>0</v>
      </c>
      <c r="BB56" s="1">
        <v>1</v>
      </c>
      <c r="BC56" s="1">
        <v>1</v>
      </c>
      <c r="BD56" s="1">
        <v>0</v>
      </c>
      <c r="BE56" s="1">
        <v>0</v>
      </c>
      <c r="BF56" s="1">
        <v>1</v>
      </c>
      <c r="BG56" s="1">
        <v>1</v>
      </c>
      <c r="BH56" s="1">
        <v>1</v>
      </c>
      <c r="BI56" s="1">
        <v>1</v>
      </c>
      <c r="BJ56" s="1">
        <v>0</v>
      </c>
      <c r="BK56" s="1">
        <v>1</v>
      </c>
      <c r="BL56" s="1">
        <v>0</v>
      </c>
      <c r="BM56" s="1">
        <v>0</v>
      </c>
      <c r="BN56" s="1">
        <v>0</v>
      </c>
      <c r="BO56" s="1">
        <v>1</v>
      </c>
      <c r="BP56" s="1">
        <v>0</v>
      </c>
      <c r="BQ56" s="1">
        <v>0</v>
      </c>
      <c r="BR56" s="1">
        <v>0</v>
      </c>
      <c r="BS56" s="1">
        <v>1</v>
      </c>
      <c r="BT56" s="1">
        <v>1</v>
      </c>
      <c r="BU56" s="1">
        <v>854</v>
      </c>
      <c r="BV56" s="1">
        <v>0</v>
      </c>
      <c r="BW56" s="19">
        <v>1</v>
      </c>
    </row>
    <row r="57" spans="4:75" x14ac:dyDescent="0.25">
      <c r="D57" s="72"/>
      <c r="E57" s="9" t="s">
        <v>181</v>
      </c>
      <c r="F57" s="10"/>
      <c r="G57" s="13">
        <v>44</v>
      </c>
      <c r="H57" s="11">
        <v>12</v>
      </c>
      <c r="I57" s="1">
        <v>15</v>
      </c>
      <c r="J57" s="1">
        <v>5</v>
      </c>
      <c r="K57" s="1">
        <v>9</v>
      </c>
      <c r="L57" s="1">
        <v>10</v>
      </c>
      <c r="M57" s="1">
        <v>11</v>
      </c>
      <c r="N57" s="1">
        <v>5</v>
      </c>
      <c r="O57" s="1">
        <v>4</v>
      </c>
      <c r="P57" s="1">
        <v>2</v>
      </c>
      <c r="Q57" s="1">
        <v>1</v>
      </c>
      <c r="R57" s="1">
        <v>1</v>
      </c>
      <c r="S57" s="1">
        <v>4</v>
      </c>
      <c r="T57" s="1">
        <v>1</v>
      </c>
      <c r="U57" s="1">
        <v>1</v>
      </c>
      <c r="V57" s="1">
        <v>0</v>
      </c>
      <c r="W57" s="1">
        <v>4</v>
      </c>
      <c r="X57" s="1">
        <v>9</v>
      </c>
      <c r="Y57" s="1">
        <v>0</v>
      </c>
      <c r="Z57" s="1">
        <v>3</v>
      </c>
      <c r="AA57" s="1">
        <v>2</v>
      </c>
      <c r="AB57" s="1">
        <v>9</v>
      </c>
      <c r="AC57" s="1">
        <v>3</v>
      </c>
      <c r="AD57" s="1">
        <v>3</v>
      </c>
      <c r="AE57" s="1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1</v>
      </c>
      <c r="BT57" s="1">
        <v>0</v>
      </c>
      <c r="BU57" s="1">
        <v>117</v>
      </c>
      <c r="BV57" s="1">
        <v>0</v>
      </c>
      <c r="BW57" s="19">
        <v>0</v>
      </c>
    </row>
    <row r="58" spans="4:75" x14ac:dyDescent="0.25">
      <c r="D58" s="72"/>
      <c r="E58" s="9" t="s">
        <v>182</v>
      </c>
      <c r="F58" s="10"/>
      <c r="G58" s="13">
        <v>72</v>
      </c>
      <c r="H58" s="11">
        <v>24</v>
      </c>
      <c r="I58" s="1">
        <v>19</v>
      </c>
      <c r="J58" s="1">
        <v>5</v>
      </c>
      <c r="K58" s="1">
        <v>12</v>
      </c>
      <c r="L58" s="1">
        <v>9</v>
      </c>
      <c r="M58" s="1">
        <v>12</v>
      </c>
      <c r="N58" s="1">
        <v>1</v>
      </c>
      <c r="O58" s="1">
        <v>9</v>
      </c>
      <c r="P58" s="1">
        <v>7</v>
      </c>
      <c r="Q58" s="1">
        <v>4</v>
      </c>
      <c r="R58" s="1">
        <v>4</v>
      </c>
      <c r="S58" s="1">
        <v>1</v>
      </c>
      <c r="T58" s="1">
        <v>3</v>
      </c>
      <c r="U58" s="1">
        <v>6</v>
      </c>
      <c r="V58" s="1">
        <v>2</v>
      </c>
      <c r="W58" s="1">
        <v>6</v>
      </c>
      <c r="X58" s="1">
        <v>6</v>
      </c>
      <c r="Y58" s="1">
        <v>1</v>
      </c>
      <c r="Z58" s="1">
        <v>4</v>
      </c>
      <c r="AA58" s="1">
        <v>3</v>
      </c>
      <c r="AB58" s="1">
        <v>22</v>
      </c>
      <c r="AC58" s="1">
        <v>3</v>
      </c>
      <c r="AD58" s="1">
        <v>6</v>
      </c>
      <c r="AE58" s="1">
        <v>4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U58" s="1">
        <v>1</v>
      </c>
      <c r="AV58" s="1">
        <v>1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1</v>
      </c>
      <c r="BI58" s="1">
        <v>0</v>
      </c>
      <c r="BJ58" s="1">
        <v>0</v>
      </c>
      <c r="BK58" s="1">
        <v>1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1</v>
      </c>
      <c r="BU58" s="1">
        <v>179</v>
      </c>
      <c r="BV58" s="1">
        <v>0</v>
      </c>
      <c r="BW58" s="19">
        <v>0</v>
      </c>
    </row>
    <row r="59" spans="4:75" x14ac:dyDescent="0.25">
      <c r="D59" s="72"/>
      <c r="E59" s="9" t="s">
        <v>183</v>
      </c>
      <c r="F59" s="10"/>
      <c r="G59" s="13">
        <v>100</v>
      </c>
      <c r="H59" s="11">
        <v>31</v>
      </c>
      <c r="I59" s="1">
        <v>18</v>
      </c>
      <c r="J59" s="1">
        <v>8</v>
      </c>
      <c r="K59" s="1">
        <v>20</v>
      </c>
      <c r="L59" s="1">
        <v>22</v>
      </c>
      <c r="M59" s="1">
        <v>19</v>
      </c>
      <c r="N59" s="1">
        <v>4</v>
      </c>
      <c r="O59" s="1">
        <v>12</v>
      </c>
      <c r="P59" s="1">
        <v>11</v>
      </c>
      <c r="Q59" s="1">
        <v>4</v>
      </c>
      <c r="R59" s="1">
        <v>3</v>
      </c>
      <c r="S59" s="1">
        <v>3</v>
      </c>
      <c r="T59" s="1">
        <v>4</v>
      </c>
      <c r="U59" s="1">
        <v>3</v>
      </c>
      <c r="V59" s="1">
        <v>1</v>
      </c>
      <c r="W59" s="1">
        <v>6</v>
      </c>
      <c r="X59" s="1">
        <v>10</v>
      </c>
      <c r="Y59" s="1">
        <v>2</v>
      </c>
      <c r="Z59" s="1">
        <v>5</v>
      </c>
      <c r="AA59" s="1">
        <v>1</v>
      </c>
      <c r="AB59" s="1">
        <v>30</v>
      </c>
      <c r="AC59" s="1">
        <v>3</v>
      </c>
      <c r="AD59" s="1">
        <v>5</v>
      </c>
      <c r="AE59" s="1">
        <v>5</v>
      </c>
      <c r="AF59" s="1">
        <v>0</v>
      </c>
      <c r="AG59" s="1">
        <v>0</v>
      </c>
      <c r="AH59" s="1">
        <v>1</v>
      </c>
      <c r="AI59" s="1">
        <v>0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1</v>
      </c>
      <c r="AS59" s="1">
        <v>1</v>
      </c>
      <c r="AT59" s="1">
        <v>0</v>
      </c>
      <c r="AU59" s="1">
        <v>1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235</v>
      </c>
      <c r="BV59" s="1">
        <v>0</v>
      </c>
      <c r="BW59" s="19">
        <v>1</v>
      </c>
    </row>
    <row r="60" spans="4:75" x14ac:dyDescent="0.25">
      <c r="D60" s="72"/>
      <c r="E60" s="9" t="s">
        <v>184</v>
      </c>
      <c r="F60" s="10"/>
      <c r="G60" s="13">
        <v>107</v>
      </c>
      <c r="H60" s="11">
        <v>28</v>
      </c>
      <c r="I60" s="1">
        <v>22</v>
      </c>
      <c r="J60" s="1">
        <v>6</v>
      </c>
      <c r="K60" s="1">
        <v>12</v>
      </c>
      <c r="L60" s="1">
        <v>13</v>
      </c>
      <c r="M60" s="1">
        <v>17</v>
      </c>
      <c r="N60" s="1">
        <v>4</v>
      </c>
      <c r="O60" s="1">
        <v>1</v>
      </c>
      <c r="P60" s="1">
        <v>10</v>
      </c>
      <c r="Q60" s="1">
        <v>4</v>
      </c>
      <c r="R60" s="1">
        <v>2</v>
      </c>
      <c r="S60" s="1">
        <v>5</v>
      </c>
      <c r="T60" s="1">
        <v>4</v>
      </c>
      <c r="U60" s="1">
        <v>3</v>
      </c>
      <c r="V60" s="1">
        <v>1</v>
      </c>
      <c r="W60" s="1">
        <v>4</v>
      </c>
      <c r="X60" s="1">
        <v>10</v>
      </c>
      <c r="Y60" s="1">
        <v>0</v>
      </c>
      <c r="Z60" s="1">
        <v>2</v>
      </c>
      <c r="AA60" s="1">
        <v>1</v>
      </c>
      <c r="AB60" s="1">
        <v>42</v>
      </c>
      <c r="AC60" s="1">
        <v>1</v>
      </c>
      <c r="AD60" s="1">
        <v>7</v>
      </c>
      <c r="AE60" s="1">
        <v>9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0</v>
      </c>
      <c r="BA60" s="1">
        <v>0</v>
      </c>
      <c r="BB60" s="1">
        <v>0</v>
      </c>
      <c r="BC60" s="1">
        <v>1</v>
      </c>
      <c r="BD60" s="1">
        <v>0</v>
      </c>
      <c r="BE60" s="1">
        <v>0</v>
      </c>
      <c r="BF60" s="1">
        <v>1</v>
      </c>
      <c r="BG60" s="1">
        <v>1</v>
      </c>
      <c r="BH60" s="1">
        <v>0</v>
      </c>
      <c r="BI60" s="1">
        <v>1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215</v>
      </c>
      <c r="BV60" s="1">
        <v>0</v>
      </c>
      <c r="BW60" s="19">
        <v>0</v>
      </c>
    </row>
    <row r="61" spans="4:75" x14ac:dyDescent="0.25">
      <c r="D61" s="72"/>
      <c r="E61" s="9" t="s">
        <v>185</v>
      </c>
      <c r="F61" s="10"/>
      <c r="G61" s="13">
        <v>37</v>
      </c>
      <c r="H61" s="11">
        <v>11</v>
      </c>
      <c r="I61" s="1">
        <v>5</v>
      </c>
      <c r="J61" s="1">
        <v>4</v>
      </c>
      <c r="K61" s="1">
        <v>7</v>
      </c>
      <c r="L61" s="1">
        <v>9</v>
      </c>
      <c r="M61" s="1">
        <v>7</v>
      </c>
      <c r="N61" s="1">
        <v>2</v>
      </c>
      <c r="O61" s="1">
        <v>3</v>
      </c>
      <c r="P61" s="1">
        <v>5</v>
      </c>
      <c r="Q61" s="1">
        <v>2</v>
      </c>
      <c r="R61" s="1">
        <v>3</v>
      </c>
      <c r="S61" s="1">
        <v>2</v>
      </c>
      <c r="T61" s="1">
        <v>2</v>
      </c>
      <c r="U61" s="1">
        <v>1</v>
      </c>
      <c r="V61" s="1">
        <v>2</v>
      </c>
      <c r="W61" s="1">
        <v>2</v>
      </c>
      <c r="X61" s="1">
        <v>3</v>
      </c>
      <c r="Y61" s="1">
        <v>1</v>
      </c>
      <c r="Z61" s="1">
        <v>3</v>
      </c>
      <c r="AA61" s="1">
        <v>2</v>
      </c>
      <c r="AB61" s="1">
        <v>16</v>
      </c>
      <c r="AC61" s="1">
        <v>4</v>
      </c>
      <c r="AD61" s="1">
        <v>4</v>
      </c>
      <c r="AE61" s="1">
        <v>4</v>
      </c>
      <c r="AF61" s="1">
        <v>0</v>
      </c>
      <c r="AG61" s="1">
        <v>0</v>
      </c>
      <c r="AH61" s="1">
        <v>0</v>
      </c>
      <c r="AI61" s="1">
        <v>0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1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1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1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108</v>
      </c>
      <c r="BV61" s="1">
        <v>0</v>
      </c>
      <c r="BW61" s="19">
        <v>0</v>
      </c>
    </row>
    <row r="62" spans="4:75" x14ac:dyDescent="0.25">
      <c r="D62" s="72"/>
      <c r="E62" s="9" t="s">
        <v>186</v>
      </c>
      <c r="F62" s="10"/>
      <c r="G62" s="13">
        <v>183</v>
      </c>
      <c r="H62" s="11">
        <v>35</v>
      </c>
      <c r="I62" s="1">
        <v>31</v>
      </c>
      <c r="J62" s="1">
        <v>10</v>
      </c>
      <c r="K62" s="1">
        <v>14</v>
      </c>
      <c r="L62" s="1">
        <v>22</v>
      </c>
      <c r="M62" s="1">
        <v>21</v>
      </c>
      <c r="N62" s="1">
        <v>12</v>
      </c>
      <c r="O62" s="1">
        <v>10</v>
      </c>
      <c r="P62" s="1">
        <v>8</v>
      </c>
      <c r="Q62" s="1">
        <v>8</v>
      </c>
      <c r="R62" s="1">
        <v>11</v>
      </c>
      <c r="S62" s="1">
        <v>5</v>
      </c>
      <c r="T62" s="1">
        <v>13</v>
      </c>
      <c r="U62" s="1">
        <v>10</v>
      </c>
      <c r="V62" s="1">
        <v>2</v>
      </c>
      <c r="W62" s="1">
        <v>12</v>
      </c>
      <c r="X62" s="1">
        <v>12</v>
      </c>
      <c r="Y62" s="1">
        <v>1</v>
      </c>
      <c r="Z62" s="1">
        <v>14</v>
      </c>
      <c r="AA62" s="1">
        <v>3</v>
      </c>
      <c r="AB62" s="1">
        <v>44</v>
      </c>
      <c r="AC62" s="1">
        <v>3</v>
      </c>
      <c r="AD62" s="1">
        <v>10</v>
      </c>
      <c r="AE62" s="1">
        <v>18</v>
      </c>
      <c r="AF62" s="1">
        <v>1</v>
      </c>
      <c r="AG62" s="1">
        <v>0</v>
      </c>
      <c r="AH62" s="1">
        <v>0</v>
      </c>
      <c r="AI62" s="1">
        <v>1</v>
      </c>
      <c r="AJ62" s="1">
        <v>0</v>
      </c>
      <c r="AK62" s="1">
        <v>1</v>
      </c>
      <c r="AL62" s="1">
        <v>0</v>
      </c>
      <c r="AM62" s="1">
        <v>1</v>
      </c>
      <c r="AN62" s="1">
        <v>0</v>
      </c>
      <c r="AO62" s="1">
        <v>1</v>
      </c>
      <c r="AP62" s="1">
        <v>0</v>
      </c>
      <c r="AQ62" s="1">
        <v>0</v>
      </c>
      <c r="AR62" s="1">
        <v>2</v>
      </c>
      <c r="AS62" s="1">
        <v>4</v>
      </c>
      <c r="AT62" s="1">
        <v>0</v>
      </c>
      <c r="AU62" s="1">
        <v>0</v>
      </c>
      <c r="AV62" s="1">
        <v>0</v>
      </c>
      <c r="AW62" s="1">
        <v>2</v>
      </c>
      <c r="AX62" s="1">
        <v>1</v>
      </c>
      <c r="AY62" s="1">
        <v>0</v>
      </c>
      <c r="AZ62" s="1">
        <v>1</v>
      </c>
      <c r="BA62" s="1">
        <v>0</v>
      </c>
      <c r="BB62" s="1">
        <v>0</v>
      </c>
      <c r="BC62" s="1">
        <v>0</v>
      </c>
      <c r="BD62" s="1">
        <v>0</v>
      </c>
      <c r="BE62" s="1">
        <v>2</v>
      </c>
      <c r="BF62" s="1">
        <v>0</v>
      </c>
      <c r="BG62" s="1">
        <v>0</v>
      </c>
      <c r="BH62" s="1">
        <v>0</v>
      </c>
      <c r="BI62" s="1">
        <v>0</v>
      </c>
      <c r="BJ62" s="1">
        <v>2</v>
      </c>
      <c r="BK62" s="1">
        <v>0</v>
      </c>
      <c r="BL62" s="1">
        <v>0</v>
      </c>
      <c r="BM62" s="1">
        <v>0</v>
      </c>
      <c r="BN62" s="1">
        <v>0</v>
      </c>
      <c r="BO62" s="1">
        <v>1</v>
      </c>
      <c r="BP62" s="1">
        <v>0</v>
      </c>
      <c r="BQ62" s="1">
        <v>0</v>
      </c>
      <c r="BR62" s="1">
        <v>0</v>
      </c>
      <c r="BS62" s="1">
        <v>4</v>
      </c>
      <c r="BT62" s="1">
        <v>0</v>
      </c>
      <c r="BU62" s="1">
        <v>353</v>
      </c>
      <c r="BV62" s="1">
        <v>0</v>
      </c>
      <c r="BW62" s="19">
        <v>0</v>
      </c>
    </row>
    <row r="63" spans="4:75" x14ac:dyDescent="0.25">
      <c r="D63" s="72"/>
      <c r="E63" s="9" t="s">
        <v>187</v>
      </c>
      <c r="F63" s="10"/>
      <c r="G63" s="13">
        <v>54</v>
      </c>
      <c r="H63" s="11">
        <v>8</v>
      </c>
      <c r="I63" s="1">
        <v>8</v>
      </c>
      <c r="J63" s="1">
        <v>1</v>
      </c>
      <c r="K63" s="1">
        <v>1</v>
      </c>
      <c r="L63" s="1">
        <v>5</v>
      </c>
      <c r="M63" s="1">
        <v>4</v>
      </c>
      <c r="N63" s="1">
        <v>1</v>
      </c>
      <c r="O63" s="1">
        <v>2</v>
      </c>
      <c r="P63" s="1">
        <v>0</v>
      </c>
      <c r="Q63" s="1">
        <v>2</v>
      </c>
      <c r="R63" s="1">
        <v>3</v>
      </c>
      <c r="S63" s="1">
        <v>3</v>
      </c>
      <c r="T63" s="1">
        <v>1</v>
      </c>
      <c r="U63" s="1">
        <v>2</v>
      </c>
      <c r="V63" s="1">
        <v>1</v>
      </c>
      <c r="W63" s="1">
        <v>2</v>
      </c>
      <c r="X63" s="1">
        <v>2</v>
      </c>
      <c r="Y63" s="1">
        <v>0</v>
      </c>
      <c r="Z63" s="1">
        <v>2</v>
      </c>
      <c r="AA63" s="1">
        <v>0</v>
      </c>
      <c r="AB63" s="1">
        <v>17</v>
      </c>
      <c r="AC63" s="1">
        <v>0</v>
      </c>
      <c r="AD63" s="1">
        <v>3</v>
      </c>
      <c r="AE63" s="1">
        <v>3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1</v>
      </c>
      <c r="AS63" s="1">
        <v>1</v>
      </c>
      <c r="AT63" s="1">
        <v>0</v>
      </c>
      <c r="AU63" s="1">
        <v>0</v>
      </c>
      <c r="AV63" s="1">
        <v>0</v>
      </c>
      <c r="AW63" s="1">
        <v>1</v>
      </c>
      <c r="AX63" s="1">
        <v>1</v>
      </c>
      <c r="AY63" s="1">
        <v>0</v>
      </c>
      <c r="AZ63" s="1">
        <v>1</v>
      </c>
      <c r="BA63" s="1">
        <v>0</v>
      </c>
      <c r="BB63" s="1">
        <v>0</v>
      </c>
      <c r="BC63" s="1">
        <v>0</v>
      </c>
      <c r="BD63" s="1">
        <v>0</v>
      </c>
      <c r="BE63" s="1">
        <v>1</v>
      </c>
      <c r="BF63" s="1">
        <v>0</v>
      </c>
      <c r="BG63" s="1">
        <v>0</v>
      </c>
      <c r="BH63" s="1">
        <v>0</v>
      </c>
      <c r="BI63" s="1">
        <v>0</v>
      </c>
      <c r="BJ63" s="1">
        <v>1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2</v>
      </c>
      <c r="BT63" s="1">
        <v>0</v>
      </c>
      <c r="BU63" s="1">
        <v>80</v>
      </c>
      <c r="BV63" s="1">
        <v>0</v>
      </c>
      <c r="BW63" s="19">
        <v>0</v>
      </c>
    </row>
    <row r="64" spans="4:75" x14ac:dyDescent="0.25">
      <c r="D64" s="72"/>
      <c r="E64" s="9" t="s">
        <v>188</v>
      </c>
      <c r="F64" s="10"/>
      <c r="G64" s="13">
        <v>37</v>
      </c>
      <c r="H64" s="11">
        <v>6</v>
      </c>
      <c r="I64" s="1">
        <v>6</v>
      </c>
      <c r="J64" s="1">
        <v>2</v>
      </c>
      <c r="K64" s="1">
        <v>3</v>
      </c>
      <c r="L64" s="1">
        <v>2</v>
      </c>
      <c r="M64" s="1">
        <v>3</v>
      </c>
      <c r="N64" s="1">
        <v>1</v>
      </c>
      <c r="O64" s="1">
        <v>2</v>
      </c>
      <c r="P64" s="1">
        <v>3</v>
      </c>
      <c r="Q64" s="1">
        <v>1</v>
      </c>
      <c r="R64" s="1">
        <v>2</v>
      </c>
      <c r="S64" s="1">
        <v>0</v>
      </c>
      <c r="T64" s="1">
        <v>3</v>
      </c>
      <c r="U64" s="1">
        <v>3</v>
      </c>
      <c r="V64" s="1">
        <v>1</v>
      </c>
      <c r="W64" s="1">
        <v>4</v>
      </c>
      <c r="X64" s="1">
        <v>2</v>
      </c>
      <c r="Y64" s="1">
        <v>1</v>
      </c>
      <c r="Z64" s="1">
        <v>6</v>
      </c>
      <c r="AA64" s="1">
        <v>0</v>
      </c>
      <c r="AB64" s="1">
        <v>7</v>
      </c>
      <c r="AC64" s="1">
        <v>0</v>
      </c>
      <c r="AD64" s="1">
        <v>2</v>
      </c>
      <c r="AE64" s="1">
        <v>1</v>
      </c>
      <c r="AF64" s="1">
        <v>0</v>
      </c>
      <c r="AG64" s="1">
        <v>0</v>
      </c>
      <c r="AH64" s="1">
        <v>0</v>
      </c>
      <c r="AI64" s="1">
        <v>1</v>
      </c>
      <c r="AJ64" s="1">
        <v>0</v>
      </c>
      <c r="AK64" s="1">
        <v>1</v>
      </c>
      <c r="AL64" s="1">
        <v>0</v>
      </c>
      <c r="AM64" s="1">
        <v>1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1</v>
      </c>
      <c r="AT64" s="1">
        <v>0</v>
      </c>
      <c r="AU64" s="1">
        <v>0</v>
      </c>
      <c r="AV64" s="1">
        <v>0</v>
      </c>
      <c r="AW64" s="1">
        <v>1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1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67</v>
      </c>
      <c r="BV64" s="1">
        <v>0</v>
      </c>
      <c r="BW64" s="19">
        <v>0</v>
      </c>
    </row>
    <row r="65" spans="4:75" x14ac:dyDescent="0.25">
      <c r="D65" s="72"/>
      <c r="E65" s="9" t="s">
        <v>189</v>
      </c>
      <c r="F65" s="10"/>
      <c r="G65" s="13">
        <v>49</v>
      </c>
      <c r="H65" s="11">
        <v>8</v>
      </c>
      <c r="I65" s="1">
        <v>4</v>
      </c>
      <c r="J65" s="1">
        <v>5</v>
      </c>
      <c r="K65" s="1">
        <v>5</v>
      </c>
      <c r="L65" s="1">
        <v>7</v>
      </c>
      <c r="M65" s="1">
        <v>6</v>
      </c>
      <c r="N65" s="1">
        <v>6</v>
      </c>
      <c r="O65" s="1">
        <v>3</v>
      </c>
      <c r="P65" s="1">
        <v>5</v>
      </c>
      <c r="Q65" s="1">
        <v>4</v>
      </c>
      <c r="R65" s="1">
        <v>6</v>
      </c>
      <c r="S65" s="1">
        <v>1</v>
      </c>
      <c r="T65" s="1">
        <v>4</v>
      </c>
      <c r="U65" s="1">
        <v>1</v>
      </c>
      <c r="V65" s="1">
        <v>0</v>
      </c>
      <c r="W65" s="1">
        <v>1</v>
      </c>
      <c r="X65" s="1">
        <v>0</v>
      </c>
      <c r="Y65" s="1">
        <v>0</v>
      </c>
      <c r="Z65" s="1">
        <v>0</v>
      </c>
      <c r="AA65" s="1">
        <v>0</v>
      </c>
      <c r="AB65" s="1">
        <v>8</v>
      </c>
      <c r="AC65" s="1">
        <v>0</v>
      </c>
      <c r="AD65" s="1">
        <v>1</v>
      </c>
      <c r="AE65" s="1">
        <v>13</v>
      </c>
      <c r="AF65" s="1">
        <v>1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92</v>
      </c>
      <c r="BV65" s="1">
        <v>0</v>
      </c>
      <c r="BW65" s="19">
        <v>0</v>
      </c>
    </row>
    <row r="66" spans="4:75" x14ac:dyDescent="0.25">
      <c r="D66" s="72"/>
      <c r="E66" s="9" t="s">
        <v>190</v>
      </c>
      <c r="F66" s="10"/>
      <c r="G66" s="13">
        <v>41</v>
      </c>
      <c r="H66" s="11">
        <v>13</v>
      </c>
      <c r="I66" s="1">
        <v>13</v>
      </c>
      <c r="J66" s="1">
        <v>2</v>
      </c>
      <c r="K66" s="1">
        <v>5</v>
      </c>
      <c r="L66" s="1">
        <v>8</v>
      </c>
      <c r="M66" s="1">
        <v>8</v>
      </c>
      <c r="N66" s="1">
        <v>4</v>
      </c>
      <c r="O66" s="1">
        <v>3</v>
      </c>
      <c r="P66" s="1">
        <v>0</v>
      </c>
      <c r="Q66" s="1">
        <v>1</v>
      </c>
      <c r="R66" s="1">
        <v>0</v>
      </c>
      <c r="S66" s="1">
        <v>1</v>
      </c>
      <c r="T66" s="1">
        <v>5</v>
      </c>
      <c r="U66" s="1">
        <v>4</v>
      </c>
      <c r="V66" s="1">
        <v>0</v>
      </c>
      <c r="W66" s="1">
        <v>5</v>
      </c>
      <c r="X66" s="1">
        <v>8</v>
      </c>
      <c r="Y66" s="1">
        <v>0</v>
      </c>
      <c r="Z66" s="1">
        <v>6</v>
      </c>
      <c r="AA66" s="1">
        <v>3</v>
      </c>
      <c r="AB66" s="1">
        <v>11</v>
      </c>
      <c r="AC66" s="1">
        <v>3</v>
      </c>
      <c r="AD66" s="1">
        <v>4</v>
      </c>
      <c r="AE66" s="1">
        <v>1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2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1</v>
      </c>
      <c r="BP66" s="1">
        <v>0</v>
      </c>
      <c r="BQ66" s="1">
        <v>0</v>
      </c>
      <c r="BR66" s="1">
        <v>0</v>
      </c>
      <c r="BS66" s="1">
        <v>1</v>
      </c>
      <c r="BT66" s="1">
        <v>0</v>
      </c>
      <c r="BU66" s="1">
        <v>112</v>
      </c>
      <c r="BV66" s="1">
        <v>0</v>
      </c>
      <c r="BW66" s="19">
        <v>0</v>
      </c>
    </row>
    <row r="67" spans="4:75" x14ac:dyDescent="0.25">
      <c r="D67" s="73"/>
      <c r="E67" s="29" t="s">
        <v>139</v>
      </c>
      <c r="F67" s="35"/>
      <c r="G67" s="34">
        <v>2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1</v>
      </c>
      <c r="BT67" s="6">
        <v>0</v>
      </c>
      <c r="BU67" s="6">
        <v>2</v>
      </c>
      <c r="BV67" s="6">
        <v>0</v>
      </c>
      <c r="BW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&amp;CN(73)</oddFooter>
  </headerFooter>
  <rowBreaks count="1" manualBreakCount="1">
    <brk id="67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B4:BY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77" width="8.59765625" style="23" customWidth="1"/>
    <col min="78" max="16384" width="8.8984375" style="23"/>
  </cols>
  <sheetData>
    <row r="4" spans="2:77" x14ac:dyDescent="0.25">
      <c r="B4" s="33" t="str">
        <f xml:space="preserve"> HYPERLINK("#'目次'!B80", "[74]")</f>
        <v>[74]</v>
      </c>
      <c r="C4" s="23" t="s">
        <v>638</v>
      </c>
    </row>
    <row r="7" spans="2:77" x14ac:dyDescent="0.25">
      <c r="C7" s="23" t="s">
        <v>10</v>
      </c>
    </row>
    <row r="8" spans="2:77" ht="75.599999999999994" x14ac:dyDescent="0.25">
      <c r="D8" s="74"/>
      <c r="E8" s="75"/>
      <c r="F8" s="75"/>
      <c r="G8" s="39" t="s">
        <v>11</v>
      </c>
      <c r="H8" s="26" t="s">
        <v>343</v>
      </c>
      <c r="I8" s="4" t="s">
        <v>608</v>
      </c>
      <c r="J8" s="4" t="s">
        <v>344</v>
      </c>
      <c r="K8" s="4" t="s">
        <v>346</v>
      </c>
      <c r="L8" s="4" t="s">
        <v>347</v>
      </c>
      <c r="M8" s="4" t="s">
        <v>609</v>
      </c>
      <c r="N8" s="4" t="s">
        <v>350</v>
      </c>
      <c r="O8" s="4" t="s">
        <v>351</v>
      </c>
      <c r="P8" s="4" t="s">
        <v>610</v>
      </c>
      <c r="Q8" s="4" t="s">
        <v>352</v>
      </c>
      <c r="R8" s="4" t="s">
        <v>611</v>
      </c>
      <c r="S8" s="4" t="s">
        <v>356</v>
      </c>
      <c r="T8" s="4" t="s">
        <v>47</v>
      </c>
      <c r="U8" s="4" t="s">
        <v>56</v>
      </c>
      <c r="V8" s="4" t="s">
        <v>58</v>
      </c>
      <c r="W8" s="4" t="s">
        <v>359</v>
      </c>
      <c r="X8" s="4" t="s">
        <v>360</v>
      </c>
      <c r="Y8" s="4" t="s">
        <v>77</v>
      </c>
      <c r="Z8" s="4" t="s">
        <v>361</v>
      </c>
      <c r="AA8" s="4" t="s">
        <v>357</v>
      </c>
      <c r="AB8" s="4" t="s">
        <v>362</v>
      </c>
      <c r="AC8" s="4" t="s">
        <v>358</v>
      </c>
      <c r="AD8" s="4" t="s">
        <v>363</v>
      </c>
      <c r="AE8" s="4" t="s">
        <v>612</v>
      </c>
      <c r="AF8" s="4" t="s">
        <v>79</v>
      </c>
      <c r="AG8" s="4" t="s">
        <v>345</v>
      </c>
      <c r="AH8" s="4" t="s">
        <v>364</v>
      </c>
      <c r="AI8" s="4" t="s">
        <v>613</v>
      </c>
      <c r="AJ8" s="4" t="s">
        <v>614</v>
      </c>
      <c r="AK8" s="4" t="s">
        <v>615</v>
      </c>
      <c r="AL8" s="4" t="s">
        <v>86</v>
      </c>
      <c r="AM8" s="4" t="s">
        <v>616</v>
      </c>
      <c r="AN8" s="4" t="s">
        <v>617</v>
      </c>
      <c r="AO8" s="4" t="s">
        <v>618</v>
      </c>
      <c r="AP8" s="4" t="s">
        <v>24</v>
      </c>
      <c r="AQ8" s="4" t="s">
        <v>365</v>
      </c>
      <c r="AR8" s="4" t="s">
        <v>29</v>
      </c>
      <c r="AS8" s="4" t="s">
        <v>366</v>
      </c>
      <c r="AT8" s="4" t="s">
        <v>31</v>
      </c>
      <c r="AU8" s="4" t="s">
        <v>32</v>
      </c>
      <c r="AV8" s="4" t="s">
        <v>367</v>
      </c>
      <c r="AW8" s="4" t="s">
        <v>368</v>
      </c>
      <c r="AX8" s="4" t="s">
        <v>35</v>
      </c>
      <c r="AY8" s="4" t="s">
        <v>619</v>
      </c>
      <c r="AZ8" s="4" t="s">
        <v>36</v>
      </c>
      <c r="BA8" s="4" t="s">
        <v>620</v>
      </c>
      <c r="BB8" s="4" t="s">
        <v>38</v>
      </c>
      <c r="BC8" s="4" t="s">
        <v>39</v>
      </c>
      <c r="BD8" s="4" t="s">
        <v>621</v>
      </c>
      <c r="BE8" s="4" t="s">
        <v>43</v>
      </c>
      <c r="BF8" s="4" t="s">
        <v>622</v>
      </c>
      <c r="BG8" s="4" t="s">
        <v>370</v>
      </c>
      <c r="BH8" s="4" t="s">
        <v>106</v>
      </c>
      <c r="BI8" s="4" t="s">
        <v>49</v>
      </c>
      <c r="BJ8" s="4" t="s">
        <v>116</v>
      </c>
      <c r="BK8" s="4" t="s">
        <v>61</v>
      </c>
      <c r="BL8" s="4" t="s">
        <v>375</v>
      </c>
      <c r="BM8" s="4" t="s">
        <v>64</v>
      </c>
      <c r="BN8" s="4" t="s">
        <v>66</v>
      </c>
      <c r="BO8" s="4" t="s">
        <v>623</v>
      </c>
      <c r="BP8" s="4" t="s">
        <v>376</v>
      </c>
      <c r="BQ8" s="4" t="s">
        <v>67</v>
      </c>
      <c r="BR8" s="4" t="s">
        <v>132</v>
      </c>
      <c r="BS8" s="4" t="s">
        <v>74</v>
      </c>
      <c r="BT8" s="4" t="s">
        <v>139</v>
      </c>
      <c r="BU8" s="4" t="s">
        <v>140</v>
      </c>
      <c r="BV8" s="4" t="s">
        <v>142</v>
      </c>
      <c r="BW8" s="4" t="s">
        <v>639</v>
      </c>
      <c r="BX8" s="4" t="s">
        <v>640</v>
      </c>
      <c r="BY8" s="37" t="s">
        <v>630</v>
      </c>
    </row>
    <row r="9" spans="2:7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38"/>
    </row>
    <row r="10" spans="2:77" x14ac:dyDescent="0.25">
      <c r="D10" s="27"/>
      <c r="E10" s="28" t="s">
        <v>11</v>
      </c>
      <c r="F10" s="36"/>
      <c r="G10" s="31">
        <v>3000</v>
      </c>
      <c r="H10" s="3">
        <v>168</v>
      </c>
      <c r="I10" s="3">
        <v>141</v>
      </c>
      <c r="J10" s="3">
        <v>48</v>
      </c>
      <c r="K10" s="3">
        <v>87</v>
      </c>
      <c r="L10" s="3">
        <v>102</v>
      </c>
      <c r="M10" s="3">
        <v>103</v>
      </c>
      <c r="N10" s="3">
        <v>33</v>
      </c>
      <c r="O10" s="3">
        <v>43</v>
      </c>
      <c r="P10" s="3">
        <v>50</v>
      </c>
      <c r="Q10" s="3">
        <v>25</v>
      </c>
      <c r="R10" s="3">
        <v>28</v>
      </c>
      <c r="S10" s="3">
        <v>26</v>
      </c>
      <c r="T10" s="3">
        <v>37</v>
      </c>
      <c r="U10" s="3">
        <v>27</v>
      </c>
      <c r="V10" s="3">
        <v>9</v>
      </c>
      <c r="W10" s="3">
        <v>38</v>
      </c>
      <c r="X10" s="3">
        <v>61</v>
      </c>
      <c r="Y10" s="3">
        <v>6</v>
      </c>
      <c r="Z10" s="3">
        <v>37</v>
      </c>
      <c r="AA10" s="3">
        <v>18</v>
      </c>
      <c r="AB10" s="3">
        <v>202</v>
      </c>
      <c r="AC10" s="3">
        <v>20</v>
      </c>
      <c r="AD10" s="3">
        <v>47</v>
      </c>
      <c r="AE10" s="3">
        <v>43</v>
      </c>
      <c r="AF10" s="3">
        <v>1</v>
      </c>
      <c r="AG10" s="3">
        <v>0</v>
      </c>
      <c r="AH10" s="3">
        <v>1</v>
      </c>
      <c r="AI10" s="3">
        <v>1</v>
      </c>
      <c r="AJ10" s="3">
        <v>2</v>
      </c>
      <c r="AK10" s="3">
        <v>1</v>
      </c>
      <c r="AL10" s="3">
        <v>1</v>
      </c>
      <c r="AM10" s="3">
        <v>1</v>
      </c>
      <c r="AN10" s="3">
        <v>0</v>
      </c>
      <c r="AO10" s="3">
        <v>2</v>
      </c>
      <c r="AP10" s="3">
        <v>0</v>
      </c>
      <c r="AQ10" s="3">
        <v>1</v>
      </c>
      <c r="AR10" s="3">
        <v>4</v>
      </c>
      <c r="AS10" s="3">
        <v>8</v>
      </c>
      <c r="AT10" s="3">
        <v>0</v>
      </c>
      <c r="AU10" s="3">
        <v>2</v>
      </c>
      <c r="AV10" s="3">
        <v>1</v>
      </c>
      <c r="AW10" s="3">
        <v>3</v>
      </c>
      <c r="AX10" s="3">
        <v>1</v>
      </c>
      <c r="AY10" s="3">
        <v>1</v>
      </c>
      <c r="AZ10" s="3">
        <v>1</v>
      </c>
      <c r="BA10" s="3">
        <v>0</v>
      </c>
      <c r="BB10" s="3">
        <v>2</v>
      </c>
      <c r="BC10" s="3">
        <v>2</v>
      </c>
      <c r="BD10" s="3">
        <v>0</v>
      </c>
      <c r="BE10" s="3">
        <v>2</v>
      </c>
      <c r="BF10" s="3">
        <v>1</v>
      </c>
      <c r="BG10" s="3">
        <v>1</v>
      </c>
      <c r="BH10" s="3">
        <v>1</v>
      </c>
      <c r="BI10" s="3">
        <v>1</v>
      </c>
      <c r="BJ10" s="3">
        <v>2</v>
      </c>
      <c r="BK10" s="3">
        <v>1</v>
      </c>
      <c r="BL10" s="3">
        <v>0</v>
      </c>
      <c r="BM10" s="3">
        <v>0</v>
      </c>
      <c r="BN10" s="3">
        <v>0</v>
      </c>
      <c r="BO10" s="3">
        <v>2</v>
      </c>
      <c r="BP10" s="3">
        <v>0</v>
      </c>
      <c r="BQ10" s="3">
        <v>0</v>
      </c>
      <c r="BR10" s="3">
        <v>1</v>
      </c>
      <c r="BS10" s="3">
        <v>6</v>
      </c>
      <c r="BT10" s="3">
        <v>2</v>
      </c>
      <c r="BU10" s="3">
        <v>1455</v>
      </c>
      <c r="BV10" s="3">
        <v>1</v>
      </c>
      <c r="BW10" s="3">
        <v>2330</v>
      </c>
      <c r="BX10" s="3">
        <v>29</v>
      </c>
      <c r="BY10" s="45">
        <v>640</v>
      </c>
    </row>
    <row r="11" spans="2:77" x14ac:dyDescent="0.25">
      <c r="D11" s="71" t="s">
        <v>143</v>
      </c>
      <c r="E11" s="12" t="s">
        <v>144</v>
      </c>
      <c r="F11" s="7"/>
      <c r="G11" s="14">
        <v>120</v>
      </c>
      <c r="H11" s="8">
        <v>10</v>
      </c>
      <c r="I11" s="2">
        <v>6</v>
      </c>
      <c r="J11" s="2">
        <v>2</v>
      </c>
      <c r="K11" s="2">
        <v>3</v>
      </c>
      <c r="L11" s="2">
        <v>1</v>
      </c>
      <c r="M11" s="2">
        <v>1</v>
      </c>
      <c r="N11" s="2">
        <v>1</v>
      </c>
      <c r="O11" s="2">
        <v>3</v>
      </c>
      <c r="P11" s="2">
        <v>1</v>
      </c>
      <c r="Q11" s="2">
        <v>0</v>
      </c>
      <c r="R11" s="2">
        <v>0</v>
      </c>
      <c r="S11" s="2">
        <v>0</v>
      </c>
      <c r="T11" s="2">
        <v>1</v>
      </c>
      <c r="U11" s="2">
        <v>1</v>
      </c>
      <c r="V11" s="2">
        <v>1</v>
      </c>
      <c r="W11" s="2">
        <v>1</v>
      </c>
      <c r="X11" s="2">
        <v>0</v>
      </c>
      <c r="Y11" s="2">
        <v>0</v>
      </c>
      <c r="Z11" s="2">
        <v>2</v>
      </c>
      <c r="AA11" s="2">
        <v>1</v>
      </c>
      <c r="AB11" s="2">
        <v>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1</v>
      </c>
      <c r="AM11" s="2">
        <v>0</v>
      </c>
      <c r="AN11" s="2">
        <v>0</v>
      </c>
      <c r="AO11" s="2">
        <v>1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1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1</v>
      </c>
      <c r="BT11" s="2">
        <v>1</v>
      </c>
      <c r="BU11" s="2">
        <v>47</v>
      </c>
      <c r="BV11" s="2">
        <v>0</v>
      </c>
      <c r="BW11" s="2">
        <v>97</v>
      </c>
      <c r="BX11" s="2">
        <v>1</v>
      </c>
      <c r="BY11" s="20">
        <v>22</v>
      </c>
    </row>
    <row r="12" spans="2:77" x14ac:dyDescent="0.25">
      <c r="D12" s="72"/>
      <c r="E12" s="9" t="s">
        <v>145</v>
      </c>
      <c r="F12" s="10"/>
      <c r="G12" s="13">
        <v>220</v>
      </c>
      <c r="H12" s="11">
        <v>16</v>
      </c>
      <c r="I12" s="1">
        <v>7</v>
      </c>
      <c r="J12" s="1">
        <v>4</v>
      </c>
      <c r="K12" s="1">
        <v>7</v>
      </c>
      <c r="L12" s="1">
        <v>7</v>
      </c>
      <c r="M12" s="1">
        <v>4</v>
      </c>
      <c r="N12" s="1">
        <v>1</v>
      </c>
      <c r="O12" s="1">
        <v>4</v>
      </c>
      <c r="P12" s="1">
        <v>4</v>
      </c>
      <c r="Q12" s="1">
        <v>4</v>
      </c>
      <c r="R12" s="1">
        <v>2</v>
      </c>
      <c r="S12" s="1">
        <v>0</v>
      </c>
      <c r="T12" s="1">
        <v>2</v>
      </c>
      <c r="U12" s="1">
        <v>2</v>
      </c>
      <c r="V12" s="1">
        <v>1</v>
      </c>
      <c r="W12" s="1">
        <v>3</v>
      </c>
      <c r="X12" s="1">
        <v>3</v>
      </c>
      <c r="Y12" s="1">
        <v>3</v>
      </c>
      <c r="Z12" s="1">
        <v>4</v>
      </c>
      <c r="AA12" s="1">
        <v>3</v>
      </c>
      <c r="AB12" s="1">
        <v>12</v>
      </c>
      <c r="AC12" s="1">
        <v>2</v>
      </c>
      <c r="AD12" s="1">
        <v>2</v>
      </c>
      <c r="AE12" s="1">
        <v>3</v>
      </c>
      <c r="AF12" s="1">
        <v>0</v>
      </c>
      <c r="AG12" s="1">
        <v>0</v>
      </c>
      <c r="AH12" s="1">
        <v>0</v>
      </c>
      <c r="AI12" s="1">
        <v>1</v>
      </c>
      <c r="AJ12" s="1">
        <v>0</v>
      </c>
      <c r="AK12" s="1">
        <v>0</v>
      </c>
      <c r="AL12" s="1">
        <v>0</v>
      </c>
      <c r="AM12" s="1">
        <v>1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103</v>
      </c>
      <c r="BV12" s="1">
        <v>0</v>
      </c>
      <c r="BW12" s="1">
        <v>173</v>
      </c>
      <c r="BX12" s="1">
        <v>1</v>
      </c>
      <c r="BY12" s="19">
        <v>46</v>
      </c>
    </row>
    <row r="13" spans="2:77" x14ac:dyDescent="0.25">
      <c r="D13" s="72"/>
      <c r="E13" s="9" t="s">
        <v>146</v>
      </c>
      <c r="F13" s="10"/>
      <c r="G13" s="13">
        <v>1050</v>
      </c>
      <c r="H13" s="11">
        <v>47</v>
      </c>
      <c r="I13" s="1">
        <v>58</v>
      </c>
      <c r="J13" s="1">
        <v>15</v>
      </c>
      <c r="K13" s="1">
        <v>28</v>
      </c>
      <c r="L13" s="1">
        <v>41</v>
      </c>
      <c r="M13" s="1">
        <v>40</v>
      </c>
      <c r="N13" s="1">
        <v>12</v>
      </c>
      <c r="O13" s="1">
        <v>18</v>
      </c>
      <c r="P13" s="1">
        <v>21</v>
      </c>
      <c r="Q13" s="1">
        <v>7</v>
      </c>
      <c r="R13" s="1">
        <v>9</v>
      </c>
      <c r="S13" s="1">
        <v>4</v>
      </c>
      <c r="T13" s="1">
        <v>11</v>
      </c>
      <c r="U13" s="1">
        <v>7</v>
      </c>
      <c r="V13" s="1">
        <v>4</v>
      </c>
      <c r="W13" s="1">
        <v>13</v>
      </c>
      <c r="X13" s="1">
        <v>23</v>
      </c>
      <c r="Y13" s="1">
        <v>1</v>
      </c>
      <c r="Z13" s="1">
        <v>12</v>
      </c>
      <c r="AA13" s="1">
        <v>4</v>
      </c>
      <c r="AB13" s="1">
        <v>76</v>
      </c>
      <c r="AC13" s="1">
        <v>10</v>
      </c>
      <c r="AD13" s="1">
        <v>16</v>
      </c>
      <c r="AE13" s="1">
        <v>12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1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1</v>
      </c>
      <c r="AR13" s="1">
        <v>4</v>
      </c>
      <c r="AS13" s="1">
        <v>5</v>
      </c>
      <c r="AT13" s="1">
        <v>0</v>
      </c>
      <c r="AU13" s="1">
        <v>1</v>
      </c>
      <c r="AV13" s="1">
        <v>0</v>
      </c>
      <c r="AW13" s="1">
        <v>1</v>
      </c>
      <c r="AX13" s="1">
        <v>1</v>
      </c>
      <c r="AY13" s="1">
        <v>0</v>
      </c>
      <c r="AZ13" s="1">
        <v>1</v>
      </c>
      <c r="BA13" s="1">
        <v>0</v>
      </c>
      <c r="BB13" s="1">
        <v>1</v>
      </c>
      <c r="BC13" s="1">
        <v>1</v>
      </c>
      <c r="BD13" s="1">
        <v>0</v>
      </c>
      <c r="BE13" s="1">
        <v>1</v>
      </c>
      <c r="BF13" s="1">
        <v>0</v>
      </c>
      <c r="BG13" s="1">
        <v>0</v>
      </c>
      <c r="BH13" s="1">
        <v>1</v>
      </c>
      <c r="BI13" s="1">
        <v>1</v>
      </c>
      <c r="BJ13" s="1">
        <v>2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1</v>
      </c>
      <c r="BS13" s="1">
        <v>2</v>
      </c>
      <c r="BT13" s="1">
        <v>1</v>
      </c>
      <c r="BU13" s="1">
        <v>515</v>
      </c>
      <c r="BV13" s="1">
        <v>0</v>
      </c>
      <c r="BW13" s="1">
        <v>807</v>
      </c>
      <c r="BX13" s="1">
        <v>11</v>
      </c>
      <c r="BY13" s="19">
        <v>232</v>
      </c>
    </row>
    <row r="14" spans="2:77" x14ac:dyDescent="0.25">
      <c r="D14" s="72"/>
      <c r="E14" s="9" t="s">
        <v>147</v>
      </c>
      <c r="F14" s="10"/>
      <c r="G14" s="13">
        <v>540</v>
      </c>
      <c r="H14" s="11">
        <v>31</v>
      </c>
      <c r="I14" s="1">
        <v>26</v>
      </c>
      <c r="J14" s="1">
        <v>12</v>
      </c>
      <c r="K14" s="1">
        <v>22</v>
      </c>
      <c r="L14" s="1">
        <v>24</v>
      </c>
      <c r="M14" s="1">
        <v>30</v>
      </c>
      <c r="N14" s="1">
        <v>9</v>
      </c>
      <c r="O14" s="1">
        <v>6</v>
      </c>
      <c r="P14" s="1">
        <v>5</v>
      </c>
      <c r="Q14" s="1">
        <v>1</v>
      </c>
      <c r="R14" s="1">
        <v>6</v>
      </c>
      <c r="S14" s="1">
        <v>5</v>
      </c>
      <c r="T14" s="1">
        <v>8</v>
      </c>
      <c r="U14" s="1">
        <v>4</v>
      </c>
      <c r="V14" s="1">
        <v>0</v>
      </c>
      <c r="W14" s="1">
        <v>7</v>
      </c>
      <c r="X14" s="1">
        <v>13</v>
      </c>
      <c r="Y14" s="1">
        <v>0</v>
      </c>
      <c r="Z14" s="1">
        <v>4</v>
      </c>
      <c r="AA14" s="1">
        <v>3</v>
      </c>
      <c r="AB14" s="1">
        <v>28</v>
      </c>
      <c r="AC14" s="1">
        <v>1</v>
      </c>
      <c r="AD14" s="1">
        <v>13</v>
      </c>
      <c r="AE14" s="1">
        <v>7</v>
      </c>
      <c r="AF14" s="1">
        <v>0</v>
      </c>
      <c r="AG14" s="1">
        <v>0</v>
      </c>
      <c r="AH14" s="1">
        <v>0</v>
      </c>
      <c r="AI14" s="1">
        <v>0</v>
      </c>
      <c r="AJ14" s="1">
        <v>1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1</v>
      </c>
      <c r="AT14" s="1">
        <v>0</v>
      </c>
      <c r="AU14" s="1">
        <v>1</v>
      </c>
      <c r="AV14" s="1">
        <v>0</v>
      </c>
      <c r="AW14" s="1">
        <v>1</v>
      </c>
      <c r="AX14" s="1">
        <v>0</v>
      </c>
      <c r="AY14" s="1">
        <v>0</v>
      </c>
      <c r="AZ14" s="1">
        <v>0</v>
      </c>
      <c r="BA14" s="1">
        <v>0</v>
      </c>
      <c r="BB14" s="1">
        <v>1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1</v>
      </c>
      <c r="BL14" s="1">
        <v>0</v>
      </c>
      <c r="BM14" s="1">
        <v>0</v>
      </c>
      <c r="BN14" s="1">
        <v>0</v>
      </c>
      <c r="BO14" s="1">
        <v>1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272</v>
      </c>
      <c r="BV14" s="1">
        <v>0</v>
      </c>
      <c r="BW14" s="1">
        <v>422</v>
      </c>
      <c r="BX14" s="1">
        <v>6</v>
      </c>
      <c r="BY14" s="19">
        <v>112</v>
      </c>
    </row>
    <row r="15" spans="2:77" x14ac:dyDescent="0.25">
      <c r="D15" s="72"/>
      <c r="E15" s="9" t="s">
        <v>148</v>
      </c>
      <c r="F15" s="10"/>
      <c r="G15" s="13">
        <v>480</v>
      </c>
      <c r="H15" s="11">
        <v>29</v>
      </c>
      <c r="I15" s="1">
        <v>21</v>
      </c>
      <c r="J15" s="1">
        <v>9</v>
      </c>
      <c r="K15" s="1">
        <v>14</v>
      </c>
      <c r="L15" s="1">
        <v>11</v>
      </c>
      <c r="M15" s="1">
        <v>11</v>
      </c>
      <c r="N15" s="1">
        <v>4</v>
      </c>
      <c r="O15" s="1">
        <v>3</v>
      </c>
      <c r="P15" s="1">
        <v>5</v>
      </c>
      <c r="Q15" s="1">
        <v>6</v>
      </c>
      <c r="R15" s="1">
        <v>2</v>
      </c>
      <c r="S15" s="1">
        <v>11</v>
      </c>
      <c r="T15" s="1">
        <v>2</v>
      </c>
      <c r="U15" s="1">
        <v>3</v>
      </c>
      <c r="V15" s="1">
        <v>1</v>
      </c>
      <c r="W15" s="1">
        <v>6</v>
      </c>
      <c r="X15" s="1">
        <v>7</v>
      </c>
      <c r="Y15" s="1">
        <v>1</v>
      </c>
      <c r="Z15" s="1">
        <v>7</v>
      </c>
      <c r="AA15" s="1">
        <v>3</v>
      </c>
      <c r="AB15" s="1">
        <v>34</v>
      </c>
      <c r="AC15" s="1">
        <v>3</v>
      </c>
      <c r="AD15" s="1">
        <v>9</v>
      </c>
      <c r="AE15" s="1">
        <v>12</v>
      </c>
      <c r="AF15" s="1">
        <v>1</v>
      </c>
      <c r="AG15" s="1">
        <v>0</v>
      </c>
      <c r="AH15" s="1">
        <v>1</v>
      </c>
      <c r="AI15" s="1">
        <v>0</v>
      </c>
      <c r="AJ15" s="1">
        <v>1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</v>
      </c>
      <c r="BD15" s="1">
        <v>0</v>
      </c>
      <c r="BE15" s="1">
        <v>1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2</v>
      </c>
      <c r="BT15" s="1">
        <v>0</v>
      </c>
      <c r="BU15" s="1">
        <v>223</v>
      </c>
      <c r="BV15" s="1">
        <v>0</v>
      </c>
      <c r="BW15" s="1">
        <v>372</v>
      </c>
      <c r="BX15" s="1">
        <v>2</v>
      </c>
      <c r="BY15" s="19">
        <v>106</v>
      </c>
    </row>
    <row r="16" spans="2:77" x14ac:dyDescent="0.25">
      <c r="D16" s="72"/>
      <c r="E16" s="9" t="s">
        <v>149</v>
      </c>
      <c r="F16" s="10"/>
      <c r="G16" s="13">
        <v>180</v>
      </c>
      <c r="H16" s="11">
        <v>16</v>
      </c>
      <c r="I16" s="1">
        <v>8</v>
      </c>
      <c r="J16" s="1">
        <v>3</v>
      </c>
      <c r="K16" s="1">
        <v>6</v>
      </c>
      <c r="L16" s="1">
        <v>5</v>
      </c>
      <c r="M16" s="1">
        <v>6</v>
      </c>
      <c r="N16" s="1">
        <v>4</v>
      </c>
      <c r="O16" s="1">
        <v>2</v>
      </c>
      <c r="P16" s="1">
        <v>6</v>
      </c>
      <c r="Q16" s="1">
        <v>3</v>
      </c>
      <c r="R16" s="1">
        <v>4</v>
      </c>
      <c r="S16" s="1">
        <v>3</v>
      </c>
      <c r="T16" s="1">
        <v>7</v>
      </c>
      <c r="U16" s="1">
        <v>4</v>
      </c>
      <c r="V16" s="1">
        <v>1</v>
      </c>
      <c r="W16" s="1">
        <v>3</v>
      </c>
      <c r="X16" s="1">
        <v>6</v>
      </c>
      <c r="Y16" s="1">
        <v>1</v>
      </c>
      <c r="Z16" s="1">
        <v>5</v>
      </c>
      <c r="AA16" s="1">
        <v>1</v>
      </c>
      <c r="AB16" s="1">
        <v>21</v>
      </c>
      <c r="AC16" s="1">
        <v>2</v>
      </c>
      <c r="AD16" s="1">
        <v>1</v>
      </c>
      <c r="AE16" s="1">
        <v>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1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1</v>
      </c>
      <c r="BG16" s="1">
        <v>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125</v>
      </c>
      <c r="BV16" s="1">
        <v>1</v>
      </c>
      <c r="BW16" s="1">
        <v>135</v>
      </c>
      <c r="BX16" s="1">
        <v>1</v>
      </c>
      <c r="BY16" s="19">
        <v>43</v>
      </c>
    </row>
    <row r="17" spans="4:77" x14ac:dyDescent="0.25">
      <c r="D17" s="72"/>
      <c r="E17" s="9" t="s">
        <v>150</v>
      </c>
      <c r="F17" s="10"/>
      <c r="G17" s="13">
        <v>90</v>
      </c>
      <c r="H17" s="11">
        <v>2</v>
      </c>
      <c r="I17" s="1">
        <v>2</v>
      </c>
      <c r="J17" s="1">
        <v>1</v>
      </c>
      <c r="K17" s="1">
        <v>2</v>
      </c>
      <c r="L17" s="1">
        <v>2</v>
      </c>
      <c r="M17" s="1">
        <v>3</v>
      </c>
      <c r="N17" s="1">
        <v>0</v>
      </c>
      <c r="O17" s="1">
        <v>0</v>
      </c>
      <c r="P17" s="1">
        <v>2</v>
      </c>
      <c r="Q17" s="1">
        <v>1</v>
      </c>
      <c r="R17" s="1">
        <v>0</v>
      </c>
      <c r="S17" s="1">
        <v>0</v>
      </c>
      <c r="T17" s="1">
        <v>0</v>
      </c>
      <c r="U17" s="1">
        <v>1</v>
      </c>
      <c r="V17" s="1">
        <v>0</v>
      </c>
      <c r="W17" s="1">
        <v>1</v>
      </c>
      <c r="X17" s="1">
        <v>1</v>
      </c>
      <c r="Y17" s="1">
        <v>0</v>
      </c>
      <c r="Z17" s="1">
        <v>0</v>
      </c>
      <c r="AA17" s="1">
        <v>1</v>
      </c>
      <c r="AB17" s="1">
        <v>2</v>
      </c>
      <c r="AC17" s="1">
        <v>0</v>
      </c>
      <c r="AD17" s="1">
        <v>1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23</v>
      </c>
      <c r="BV17" s="1">
        <v>0</v>
      </c>
      <c r="BW17" s="1">
        <v>76</v>
      </c>
      <c r="BX17" s="1">
        <v>1</v>
      </c>
      <c r="BY17" s="19">
        <v>13</v>
      </c>
    </row>
    <row r="18" spans="4:77" x14ac:dyDescent="0.25">
      <c r="D18" s="72"/>
      <c r="E18" s="9" t="s">
        <v>151</v>
      </c>
      <c r="F18" s="10"/>
      <c r="G18" s="13">
        <v>320</v>
      </c>
      <c r="H18" s="11">
        <v>17</v>
      </c>
      <c r="I18" s="1">
        <v>13</v>
      </c>
      <c r="J18" s="1">
        <v>2</v>
      </c>
      <c r="K18" s="1">
        <v>5</v>
      </c>
      <c r="L18" s="1">
        <v>11</v>
      </c>
      <c r="M18" s="1">
        <v>8</v>
      </c>
      <c r="N18" s="1">
        <v>2</v>
      </c>
      <c r="O18" s="1">
        <v>7</v>
      </c>
      <c r="P18" s="1">
        <v>6</v>
      </c>
      <c r="Q18" s="1">
        <v>3</v>
      </c>
      <c r="R18" s="1">
        <v>5</v>
      </c>
      <c r="S18" s="1">
        <v>3</v>
      </c>
      <c r="T18" s="1">
        <v>6</v>
      </c>
      <c r="U18" s="1">
        <v>5</v>
      </c>
      <c r="V18" s="1">
        <v>1</v>
      </c>
      <c r="W18" s="1">
        <v>4</v>
      </c>
      <c r="X18" s="1">
        <v>8</v>
      </c>
      <c r="Y18" s="1">
        <v>0</v>
      </c>
      <c r="Z18" s="1">
        <v>3</v>
      </c>
      <c r="AA18" s="1">
        <v>2</v>
      </c>
      <c r="AB18" s="1">
        <v>22</v>
      </c>
      <c r="AC18" s="1">
        <v>2</v>
      </c>
      <c r="AD18" s="1">
        <v>5</v>
      </c>
      <c r="AE18" s="1">
        <v>6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1</v>
      </c>
      <c r="BT18" s="1">
        <v>0</v>
      </c>
      <c r="BU18" s="1">
        <v>147</v>
      </c>
      <c r="BV18" s="1">
        <v>0</v>
      </c>
      <c r="BW18" s="1">
        <v>248</v>
      </c>
      <c r="BX18" s="1">
        <v>6</v>
      </c>
      <c r="BY18" s="19">
        <v>66</v>
      </c>
    </row>
    <row r="19" spans="4:77" x14ac:dyDescent="0.25">
      <c r="D19" s="71" t="s">
        <v>152</v>
      </c>
      <c r="E19" s="12" t="s">
        <v>153</v>
      </c>
      <c r="F19" s="7"/>
      <c r="G19" s="14">
        <v>900</v>
      </c>
      <c r="H19" s="8">
        <v>58</v>
      </c>
      <c r="I19" s="2">
        <v>45</v>
      </c>
      <c r="J19" s="2">
        <v>13</v>
      </c>
      <c r="K19" s="2">
        <v>32</v>
      </c>
      <c r="L19" s="2">
        <v>38</v>
      </c>
      <c r="M19" s="2">
        <v>31</v>
      </c>
      <c r="N19" s="2">
        <v>15</v>
      </c>
      <c r="O19" s="2">
        <v>9</v>
      </c>
      <c r="P19" s="2">
        <v>15</v>
      </c>
      <c r="Q19" s="2">
        <v>1</v>
      </c>
      <c r="R19" s="2">
        <v>9</v>
      </c>
      <c r="S19" s="2">
        <v>8</v>
      </c>
      <c r="T19" s="2">
        <v>5</v>
      </c>
      <c r="U19" s="2">
        <v>3</v>
      </c>
      <c r="V19" s="2">
        <v>5</v>
      </c>
      <c r="W19" s="2">
        <v>10</v>
      </c>
      <c r="X19" s="2">
        <v>13</v>
      </c>
      <c r="Y19" s="2">
        <v>3</v>
      </c>
      <c r="Z19" s="2">
        <v>10</v>
      </c>
      <c r="AA19" s="2">
        <v>7</v>
      </c>
      <c r="AB19" s="2">
        <v>77</v>
      </c>
      <c r="AC19" s="2">
        <v>4</v>
      </c>
      <c r="AD19" s="2">
        <v>20</v>
      </c>
      <c r="AE19" s="2">
        <v>14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3</v>
      </c>
      <c r="AS19" s="2">
        <v>3</v>
      </c>
      <c r="AT19" s="2">
        <v>0</v>
      </c>
      <c r="AU19" s="2">
        <v>1</v>
      </c>
      <c r="AV19" s="2">
        <v>0</v>
      </c>
      <c r="AW19" s="2">
        <v>2</v>
      </c>
      <c r="AX19" s="2">
        <v>1</v>
      </c>
      <c r="AY19" s="2">
        <v>0</v>
      </c>
      <c r="AZ19" s="2">
        <v>1</v>
      </c>
      <c r="BA19" s="2">
        <v>0</v>
      </c>
      <c r="BB19" s="2">
        <v>0</v>
      </c>
      <c r="BC19" s="2">
        <v>1</v>
      </c>
      <c r="BD19" s="2">
        <v>0</v>
      </c>
      <c r="BE19" s="2">
        <v>0</v>
      </c>
      <c r="BF19" s="2">
        <v>1</v>
      </c>
      <c r="BG19" s="2">
        <v>0</v>
      </c>
      <c r="BH19" s="2">
        <v>1</v>
      </c>
      <c r="BI19" s="2">
        <v>1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1</v>
      </c>
      <c r="BT19" s="2">
        <v>2</v>
      </c>
      <c r="BU19" s="2">
        <v>463</v>
      </c>
      <c r="BV19" s="2">
        <v>1</v>
      </c>
      <c r="BW19" s="2">
        <v>680</v>
      </c>
      <c r="BX19" s="2">
        <v>6</v>
      </c>
      <c r="BY19" s="20">
        <v>213</v>
      </c>
    </row>
    <row r="20" spans="4:77" x14ac:dyDescent="0.25">
      <c r="D20" s="72"/>
      <c r="E20" s="9" t="s">
        <v>154</v>
      </c>
      <c r="F20" s="10"/>
      <c r="G20" s="13">
        <v>220</v>
      </c>
      <c r="H20" s="11">
        <v>11</v>
      </c>
      <c r="I20" s="1">
        <v>15</v>
      </c>
      <c r="J20" s="1">
        <v>2</v>
      </c>
      <c r="K20" s="1">
        <v>6</v>
      </c>
      <c r="L20" s="1">
        <v>14</v>
      </c>
      <c r="M20" s="1">
        <v>11</v>
      </c>
      <c r="N20" s="1">
        <v>2</v>
      </c>
      <c r="O20" s="1">
        <v>3</v>
      </c>
      <c r="P20" s="1">
        <v>6</v>
      </c>
      <c r="Q20" s="1">
        <v>0</v>
      </c>
      <c r="R20" s="1">
        <v>1</v>
      </c>
      <c r="S20" s="1">
        <v>1</v>
      </c>
      <c r="T20" s="1">
        <v>3</v>
      </c>
      <c r="U20" s="1">
        <v>1</v>
      </c>
      <c r="V20" s="1">
        <v>3</v>
      </c>
      <c r="W20" s="1">
        <v>2</v>
      </c>
      <c r="X20" s="1">
        <v>5</v>
      </c>
      <c r="Y20" s="1">
        <v>1</v>
      </c>
      <c r="Z20" s="1">
        <v>3</v>
      </c>
      <c r="AA20" s="1">
        <v>2</v>
      </c>
      <c r="AB20" s="1">
        <v>21</v>
      </c>
      <c r="AC20" s="1">
        <v>2</v>
      </c>
      <c r="AD20" s="1">
        <v>6</v>
      </c>
      <c r="AE20" s="1">
        <v>2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2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1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127</v>
      </c>
      <c r="BV20" s="1">
        <v>0</v>
      </c>
      <c r="BW20" s="1">
        <v>158</v>
      </c>
      <c r="BX20" s="1">
        <v>3</v>
      </c>
      <c r="BY20" s="19">
        <v>59</v>
      </c>
    </row>
    <row r="21" spans="4:77" x14ac:dyDescent="0.25">
      <c r="D21" s="72"/>
      <c r="E21" s="9" t="s">
        <v>155</v>
      </c>
      <c r="F21" s="10"/>
      <c r="G21" s="13">
        <v>680</v>
      </c>
      <c r="H21" s="11">
        <v>47</v>
      </c>
      <c r="I21" s="1">
        <v>30</v>
      </c>
      <c r="J21" s="1">
        <v>11</v>
      </c>
      <c r="K21" s="1">
        <v>26</v>
      </c>
      <c r="L21" s="1">
        <v>24</v>
      </c>
      <c r="M21" s="1">
        <v>20</v>
      </c>
      <c r="N21" s="1">
        <v>13</v>
      </c>
      <c r="O21" s="1">
        <v>6</v>
      </c>
      <c r="P21" s="1">
        <v>9</v>
      </c>
      <c r="Q21" s="1">
        <v>1</v>
      </c>
      <c r="R21" s="1">
        <v>8</v>
      </c>
      <c r="S21" s="1">
        <v>7</v>
      </c>
      <c r="T21" s="1">
        <v>2</v>
      </c>
      <c r="U21" s="1">
        <v>2</v>
      </c>
      <c r="V21" s="1">
        <v>2</v>
      </c>
      <c r="W21" s="1">
        <v>8</v>
      </c>
      <c r="X21" s="1">
        <v>8</v>
      </c>
      <c r="Y21" s="1">
        <v>2</v>
      </c>
      <c r="Z21" s="1">
        <v>7</v>
      </c>
      <c r="AA21" s="1">
        <v>5</v>
      </c>
      <c r="AB21" s="1">
        <v>56</v>
      </c>
      <c r="AC21" s="1">
        <v>2</v>
      </c>
      <c r="AD21" s="1">
        <v>14</v>
      </c>
      <c r="AE21" s="1">
        <v>12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</v>
      </c>
      <c r="AS21" s="1">
        <v>3</v>
      </c>
      <c r="AT21" s="1">
        <v>0</v>
      </c>
      <c r="AU21" s="1">
        <v>1</v>
      </c>
      <c r="AV21" s="1">
        <v>0</v>
      </c>
      <c r="AW21" s="1">
        <v>2</v>
      </c>
      <c r="AX21" s="1">
        <v>1</v>
      </c>
      <c r="AY21" s="1">
        <v>0</v>
      </c>
      <c r="AZ21" s="1">
        <v>1</v>
      </c>
      <c r="BA21" s="1">
        <v>0</v>
      </c>
      <c r="BB21" s="1">
        <v>0</v>
      </c>
      <c r="BC21" s="1">
        <v>1</v>
      </c>
      <c r="BD21" s="1">
        <v>0</v>
      </c>
      <c r="BE21" s="1">
        <v>0</v>
      </c>
      <c r="BF21" s="1">
        <v>1</v>
      </c>
      <c r="BG21" s="1">
        <v>0</v>
      </c>
      <c r="BH21" s="1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2</v>
      </c>
      <c r="BU21" s="1">
        <v>336</v>
      </c>
      <c r="BV21" s="1">
        <v>1</v>
      </c>
      <c r="BW21" s="1">
        <v>522</v>
      </c>
      <c r="BX21" s="1">
        <v>3</v>
      </c>
      <c r="BY21" s="19">
        <v>154</v>
      </c>
    </row>
    <row r="22" spans="4:77" x14ac:dyDescent="0.25">
      <c r="D22" s="72"/>
      <c r="E22" s="9" t="s">
        <v>156</v>
      </c>
      <c r="F22" s="10"/>
      <c r="G22" s="13">
        <v>1860</v>
      </c>
      <c r="H22" s="11">
        <v>100</v>
      </c>
      <c r="I22" s="1">
        <v>87</v>
      </c>
      <c r="J22" s="1">
        <v>33</v>
      </c>
      <c r="K22" s="1">
        <v>48</v>
      </c>
      <c r="L22" s="1">
        <v>59</v>
      </c>
      <c r="M22" s="1">
        <v>66</v>
      </c>
      <c r="N22" s="1">
        <v>16</v>
      </c>
      <c r="O22" s="1">
        <v>33</v>
      </c>
      <c r="P22" s="1">
        <v>34</v>
      </c>
      <c r="Q22" s="1">
        <v>20</v>
      </c>
      <c r="R22" s="1">
        <v>18</v>
      </c>
      <c r="S22" s="1">
        <v>18</v>
      </c>
      <c r="T22" s="1">
        <v>31</v>
      </c>
      <c r="U22" s="1">
        <v>21</v>
      </c>
      <c r="V22" s="1">
        <v>4</v>
      </c>
      <c r="W22" s="1">
        <v>25</v>
      </c>
      <c r="X22" s="1">
        <v>43</v>
      </c>
      <c r="Y22" s="1">
        <v>3</v>
      </c>
      <c r="Z22" s="1">
        <v>26</v>
      </c>
      <c r="AA22" s="1">
        <v>10</v>
      </c>
      <c r="AB22" s="1">
        <v>113</v>
      </c>
      <c r="AC22" s="1">
        <v>13</v>
      </c>
      <c r="AD22" s="1">
        <v>26</v>
      </c>
      <c r="AE22" s="1">
        <v>28</v>
      </c>
      <c r="AF22" s="1">
        <v>1</v>
      </c>
      <c r="AG22" s="1">
        <v>0</v>
      </c>
      <c r="AH22" s="1">
        <v>1</v>
      </c>
      <c r="AI22" s="1">
        <v>1</v>
      </c>
      <c r="AJ22" s="1">
        <v>2</v>
      </c>
      <c r="AK22" s="1">
        <v>1</v>
      </c>
      <c r="AL22" s="1">
        <v>1</v>
      </c>
      <c r="AM22" s="1">
        <v>1</v>
      </c>
      <c r="AN22" s="1">
        <v>0</v>
      </c>
      <c r="AO22" s="1">
        <v>2</v>
      </c>
      <c r="AP22" s="1">
        <v>0</v>
      </c>
      <c r="AQ22" s="1">
        <v>1</v>
      </c>
      <c r="AR22" s="1">
        <v>1</v>
      </c>
      <c r="AS22" s="1">
        <v>5</v>
      </c>
      <c r="AT22" s="1">
        <v>0</v>
      </c>
      <c r="AU22" s="1">
        <v>1</v>
      </c>
      <c r="AV22" s="1">
        <v>1</v>
      </c>
      <c r="AW22" s="1">
        <v>1</v>
      </c>
      <c r="AX22" s="1">
        <v>0</v>
      </c>
      <c r="AY22" s="1">
        <v>1</v>
      </c>
      <c r="AZ22" s="1">
        <v>0</v>
      </c>
      <c r="BA22" s="1">
        <v>0</v>
      </c>
      <c r="BB22" s="1">
        <v>2</v>
      </c>
      <c r="BC22" s="1">
        <v>1</v>
      </c>
      <c r="BD22" s="1">
        <v>0</v>
      </c>
      <c r="BE22" s="1">
        <v>2</v>
      </c>
      <c r="BF22" s="1">
        <v>0</v>
      </c>
      <c r="BG22" s="1">
        <v>1</v>
      </c>
      <c r="BH22" s="1">
        <v>0</v>
      </c>
      <c r="BI22" s="1">
        <v>0</v>
      </c>
      <c r="BJ22" s="1">
        <v>2</v>
      </c>
      <c r="BK22" s="1">
        <v>1</v>
      </c>
      <c r="BL22" s="1">
        <v>0</v>
      </c>
      <c r="BM22" s="1">
        <v>0</v>
      </c>
      <c r="BN22" s="1">
        <v>0</v>
      </c>
      <c r="BO22" s="1">
        <v>2</v>
      </c>
      <c r="BP22" s="1">
        <v>0</v>
      </c>
      <c r="BQ22" s="1">
        <v>0</v>
      </c>
      <c r="BR22" s="1">
        <v>1</v>
      </c>
      <c r="BS22" s="1">
        <v>5</v>
      </c>
      <c r="BT22" s="1">
        <v>0</v>
      </c>
      <c r="BU22" s="1">
        <v>913</v>
      </c>
      <c r="BV22" s="1">
        <v>0</v>
      </c>
      <c r="BW22" s="1">
        <v>1457</v>
      </c>
      <c r="BX22" s="1">
        <v>20</v>
      </c>
      <c r="BY22" s="19">
        <v>383</v>
      </c>
    </row>
    <row r="23" spans="4:77" x14ac:dyDescent="0.25">
      <c r="D23" s="72"/>
      <c r="E23" s="9" t="s">
        <v>157</v>
      </c>
      <c r="F23" s="10"/>
      <c r="G23" s="13">
        <v>1220</v>
      </c>
      <c r="H23" s="11">
        <v>61</v>
      </c>
      <c r="I23" s="1">
        <v>57</v>
      </c>
      <c r="J23" s="1">
        <v>24</v>
      </c>
      <c r="K23" s="1">
        <v>34</v>
      </c>
      <c r="L23" s="1">
        <v>40</v>
      </c>
      <c r="M23" s="1">
        <v>45</v>
      </c>
      <c r="N23" s="1">
        <v>12</v>
      </c>
      <c r="O23" s="1">
        <v>20</v>
      </c>
      <c r="P23" s="1">
        <v>22</v>
      </c>
      <c r="Q23" s="1">
        <v>14</v>
      </c>
      <c r="R23" s="1">
        <v>12</v>
      </c>
      <c r="S23" s="1">
        <v>11</v>
      </c>
      <c r="T23" s="1">
        <v>15</v>
      </c>
      <c r="U23" s="1">
        <v>13</v>
      </c>
      <c r="V23" s="1">
        <v>1</v>
      </c>
      <c r="W23" s="1">
        <v>15</v>
      </c>
      <c r="X23" s="1">
        <v>29</v>
      </c>
      <c r="Y23" s="1">
        <v>1</v>
      </c>
      <c r="Z23" s="1">
        <v>18</v>
      </c>
      <c r="AA23" s="1">
        <v>5</v>
      </c>
      <c r="AB23" s="1">
        <v>74</v>
      </c>
      <c r="AC23" s="1">
        <v>7</v>
      </c>
      <c r="AD23" s="1">
        <v>17</v>
      </c>
      <c r="AE23" s="1">
        <v>17</v>
      </c>
      <c r="AF23" s="1">
        <v>1</v>
      </c>
      <c r="AG23" s="1">
        <v>0</v>
      </c>
      <c r="AH23" s="1">
        <v>0</v>
      </c>
      <c r="AI23" s="1">
        <v>1</v>
      </c>
      <c r="AJ23" s="1">
        <v>1</v>
      </c>
      <c r="AK23" s="1">
        <v>0</v>
      </c>
      <c r="AL23" s="1">
        <v>1</v>
      </c>
      <c r="AM23" s="1">
        <v>1</v>
      </c>
      <c r="AN23" s="1">
        <v>0</v>
      </c>
      <c r="AO23" s="1">
        <v>1</v>
      </c>
      <c r="AP23" s="1">
        <v>0</v>
      </c>
      <c r="AQ23" s="1">
        <v>0</v>
      </c>
      <c r="AR23" s="1">
        <v>0</v>
      </c>
      <c r="AS23" s="1">
        <v>3</v>
      </c>
      <c r="AT23" s="1">
        <v>0</v>
      </c>
      <c r="AU23" s="1">
        <v>1</v>
      </c>
      <c r="AV23" s="1">
        <v>0</v>
      </c>
      <c r="AW23" s="1">
        <v>1</v>
      </c>
      <c r="AX23" s="1">
        <v>0</v>
      </c>
      <c r="AY23" s="1">
        <v>1</v>
      </c>
      <c r="AZ23" s="1">
        <v>0</v>
      </c>
      <c r="BA23" s="1">
        <v>0</v>
      </c>
      <c r="BB23" s="1">
        <v>1</v>
      </c>
      <c r="BC23" s="1">
        <v>0</v>
      </c>
      <c r="BD23" s="1">
        <v>0</v>
      </c>
      <c r="BE23" s="1">
        <v>2</v>
      </c>
      <c r="BF23" s="1">
        <v>0</v>
      </c>
      <c r="BG23" s="1">
        <v>0</v>
      </c>
      <c r="BH23" s="1">
        <v>0</v>
      </c>
      <c r="BI23" s="1">
        <v>0</v>
      </c>
      <c r="BJ23" s="1">
        <v>2</v>
      </c>
      <c r="BK23" s="1">
        <v>1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3</v>
      </c>
      <c r="BT23" s="1">
        <v>0</v>
      </c>
      <c r="BU23" s="1">
        <v>585</v>
      </c>
      <c r="BV23" s="1">
        <v>0</v>
      </c>
      <c r="BW23" s="1">
        <v>953</v>
      </c>
      <c r="BX23" s="1">
        <v>14</v>
      </c>
      <c r="BY23" s="19">
        <v>253</v>
      </c>
    </row>
    <row r="24" spans="4:77" x14ac:dyDescent="0.25">
      <c r="D24" s="72"/>
      <c r="E24" s="9" t="s">
        <v>158</v>
      </c>
      <c r="F24" s="10"/>
      <c r="G24" s="13">
        <v>640</v>
      </c>
      <c r="H24" s="11">
        <v>39</v>
      </c>
      <c r="I24" s="1">
        <v>30</v>
      </c>
      <c r="J24" s="1">
        <v>9</v>
      </c>
      <c r="K24" s="1">
        <v>14</v>
      </c>
      <c r="L24" s="1">
        <v>19</v>
      </c>
      <c r="M24" s="1">
        <v>21</v>
      </c>
      <c r="N24" s="1">
        <v>4</v>
      </c>
      <c r="O24" s="1">
        <v>13</v>
      </c>
      <c r="P24" s="1">
        <v>12</v>
      </c>
      <c r="Q24" s="1">
        <v>6</v>
      </c>
      <c r="R24" s="1">
        <v>6</v>
      </c>
      <c r="S24" s="1">
        <v>7</v>
      </c>
      <c r="T24" s="1">
        <v>16</v>
      </c>
      <c r="U24" s="1">
        <v>8</v>
      </c>
      <c r="V24" s="1">
        <v>3</v>
      </c>
      <c r="W24" s="1">
        <v>10</v>
      </c>
      <c r="X24" s="1">
        <v>14</v>
      </c>
      <c r="Y24" s="1">
        <v>2</v>
      </c>
      <c r="Z24" s="1">
        <v>8</v>
      </c>
      <c r="AA24" s="1">
        <v>5</v>
      </c>
      <c r="AB24" s="1">
        <v>39</v>
      </c>
      <c r="AC24" s="1">
        <v>6</v>
      </c>
      <c r="AD24" s="1">
        <v>9</v>
      </c>
      <c r="AE24" s="1">
        <v>11</v>
      </c>
      <c r="AF24" s="1">
        <v>0</v>
      </c>
      <c r="AG24" s="1">
        <v>0</v>
      </c>
      <c r="AH24" s="1">
        <v>1</v>
      </c>
      <c r="AI24" s="1">
        <v>0</v>
      </c>
      <c r="AJ24" s="1">
        <v>1</v>
      </c>
      <c r="AK24" s="1">
        <v>1</v>
      </c>
      <c r="AL24" s="1">
        <v>0</v>
      </c>
      <c r="AM24" s="1">
        <v>0</v>
      </c>
      <c r="AN24" s="1">
        <v>0</v>
      </c>
      <c r="AO24" s="1">
        <v>1</v>
      </c>
      <c r="AP24" s="1">
        <v>0</v>
      </c>
      <c r="AQ24" s="1">
        <v>1</v>
      </c>
      <c r="AR24" s="1">
        <v>1</v>
      </c>
      <c r="AS24" s="1">
        <v>2</v>
      </c>
      <c r="AT24" s="1">
        <v>0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1</v>
      </c>
      <c r="BC24" s="1">
        <v>1</v>
      </c>
      <c r="BD24" s="1">
        <v>0</v>
      </c>
      <c r="BE24" s="1">
        <v>0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2</v>
      </c>
      <c r="BP24" s="1">
        <v>0</v>
      </c>
      <c r="BQ24" s="1">
        <v>0</v>
      </c>
      <c r="BR24" s="1">
        <v>1</v>
      </c>
      <c r="BS24" s="1">
        <v>2</v>
      </c>
      <c r="BT24" s="1">
        <v>0</v>
      </c>
      <c r="BU24" s="1">
        <v>328</v>
      </c>
      <c r="BV24" s="1">
        <v>0</v>
      </c>
      <c r="BW24" s="1">
        <v>504</v>
      </c>
      <c r="BX24" s="1">
        <v>6</v>
      </c>
      <c r="BY24" s="19">
        <v>130</v>
      </c>
    </row>
    <row r="25" spans="4:77" x14ac:dyDescent="0.25">
      <c r="D25" s="72"/>
      <c r="E25" s="9" t="s">
        <v>159</v>
      </c>
      <c r="F25" s="10"/>
      <c r="G25" s="13">
        <v>240</v>
      </c>
      <c r="H25" s="11">
        <v>10</v>
      </c>
      <c r="I25" s="1">
        <v>9</v>
      </c>
      <c r="J25" s="1">
        <v>2</v>
      </c>
      <c r="K25" s="1">
        <v>7</v>
      </c>
      <c r="L25" s="1">
        <v>5</v>
      </c>
      <c r="M25" s="1">
        <v>6</v>
      </c>
      <c r="N25" s="1">
        <v>2</v>
      </c>
      <c r="O25" s="1">
        <v>1</v>
      </c>
      <c r="P25" s="1">
        <v>1</v>
      </c>
      <c r="Q25" s="1">
        <v>4</v>
      </c>
      <c r="R25" s="1">
        <v>1</v>
      </c>
      <c r="S25" s="1">
        <v>0</v>
      </c>
      <c r="T25" s="1">
        <v>1</v>
      </c>
      <c r="U25" s="1">
        <v>3</v>
      </c>
      <c r="V25" s="1">
        <v>0</v>
      </c>
      <c r="W25" s="1">
        <v>3</v>
      </c>
      <c r="X25" s="1">
        <v>5</v>
      </c>
      <c r="Y25" s="1">
        <v>0</v>
      </c>
      <c r="Z25" s="1">
        <v>1</v>
      </c>
      <c r="AA25" s="1">
        <v>1</v>
      </c>
      <c r="AB25" s="1">
        <v>12</v>
      </c>
      <c r="AC25" s="1">
        <v>3</v>
      </c>
      <c r="AD25" s="1">
        <v>1</v>
      </c>
      <c r="AE25" s="1">
        <v>1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79</v>
      </c>
      <c r="BV25" s="1">
        <v>0</v>
      </c>
      <c r="BW25" s="1">
        <v>193</v>
      </c>
      <c r="BX25" s="1">
        <v>3</v>
      </c>
      <c r="BY25" s="19">
        <v>44</v>
      </c>
    </row>
    <row r="26" spans="4:77" x14ac:dyDescent="0.25">
      <c r="D26" s="71" t="s">
        <v>160</v>
      </c>
      <c r="E26" s="12" t="s">
        <v>161</v>
      </c>
      <c r="F26" s="7"/>
      <c r="G26" s="14">
        <v>75</v>
      </c>
      <c r="H26" s="8">
        <v>6</v>
      </c>
      <c r="I26" s="2">
        <v>4</v>
      </c>
      <c r="J26" s="2">
        <v>3</v>
      </c>
      <c r="K26" s="2">
        <v>1</v>
      </c>
      <c r="L26" s="2">
        <v>2</v>
      </c>
      <c r="M26" s="2">
        <v>4</v>
      </c>
      <c r="N26" s="2">
        <v>4</v>
      </c>
      <c r="O26" s="2">
        <v>3</v>
      </c>
      <c r="P26" s="2">
        <v>2</v>
      </c>
      <c r="Q26" s="2">
        <v>3</v>
      </c>
      <c r="R26" s="2">
        <v>4</v>
      </c>
      <c r="S26" s="2">
        <v>2</v>
      </c>
      <c r="T26" s="2">
        <v>3</v>
      </c>
      <c r="U26" s="2">
        <v>1</v>
      </c>
      <c r="V26" s="2">
        <v>1</v>
      </c>
      <c r="W26" s="2">
        <v>0</v>
      </c>
      <c r="X26" s="2">
        <v>0</v>
      </c>
      <c r="Y26" s="2">
        <v>1</v>
      </c>
      <c r="Z26" s="2">
        <v>1</v>
      </c>
      <c r="AA26" s="2">
        <v>0</v>
      </c>
      <c r="AB26" s="2">
        <v>4</v>
      </c>
      <c r="AC26" s="2">
        <v>2</v>
      </c>
      <c r="AD26" s="2">
        <v>1</v>
      </c>
      <c r="AE26" s="2">
        <v>4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1</v>
      </c>
      <c r="BT26" s="2">
        <v>0</v>
      </c>
      <c r="BU26" s="2">
        <v>57</v>
      </c>
      <c r="BV26" s="2">
        <v>0</v>
      </c>
      <c r="BW26" s="2">
        <v>53</v>
      </c>
      <c r="BX26" s="2">
        <v>0</v>
      </c>
      <c r="BY26" s="20">
        <v>22</v>
      </c>
    </row>
    <row r="27" spans="4:77" x14ac:dyDescent="0.25">
      <c r="D27" s="72"/>
      <c r="E27" s="9" t="s">
        <v>162</v>
      </c>
      <c r="F27" s="10"/>
      <c r="G27" s="13">
        <v>374</v>
      </c>
      <c r="H27" s="11">
        <v>29</v>
      </c>
      <c r="I27" s="1">
        <v>15</v>
      </c>
      <c r="J27" s="1">
        <v>7</v>
      </c>
      <c r="K27" s="1">
        <v>16</v>
      </c>
      <c r="L27" s="1">
        <v>22</v>
      </c>
      <c r="M27" s="1">
        <v>22</v>
      </c>
      <c r="N27" s="1">
        <v>6</v>
      </c>
      <c r="O27" s="1">
        <v>6</v>
      </c>
      <c r="P27" s="1">
        <v>12</v>
      </c>
      <c r="Q27" s="1">
        <v>5</v>
      </c>
      <c r="R27" s="1">
        <v>5</v>
      </c>
      <c r="S27" s="1">
        <v>5</v>
      </c>
      <c r="T27" s="1">
        <v>4</v>
      </c>
      <c r="U27" s="1">
        <v>3</v>
      </c>
      <c r="V27" s="1">
        <v>2</v>
      </c>
      <c r="W27" s="1">
        <v>4</v>
      </c>
      <c r="X27" s="1">
        <v>3</v>
      </c>
      <c r="Y27" s="1">
        <v>0</v>
      </c>
      <c r="Z27" s="1">
        <v>2</v>
      </c>
      <c r="AA27" s="1">
        <v>0</v>
      </c>
      <c r="AB27" s="1">
        <v>35</v>
      </c>
      <c r="AC27" s="1">
        <v>1</v>
      </c>
      <c r="AD27" s="1">
        <v>3</v>
      </c>
      <c r="AE27" s="1">
        <v>22</v>
      </c>
      <c r="AF27" s="1">
        <v>1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1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1</v>
      </c>
      <c r="BT27" s="1">
        <v>0</v>
      </c>
      <c r="BU27" s="1">
        <v>235</v>
      </c>
      <c r="BV27" s="1">
        <v>1</v>
      </c>
      <c r="BW27" s="1">
        <v>267</v>
      </c>
      <c r="BX27" s="1">
        <v>2</v>
      </c>
      <c r="BY27" s="19">
        <v>104</v>
      </c>
    </row>
    <row r="28" spans="4:77" x14ac:dyDescent="0.25">
      <c r="D28" s="72"/>
      <c r="E28" s="9" t="s">
        <v>163</v>
      </c>
      <c r="F28" s="10"/>
      <c r="G28" s="13">
        <v>437</v>
      </c>
      <c r="H28" s="11">
        <v>35</v>
      </c>
      <c r="I28" s="1">
        <v>20</v>
      </c>
      <c r="J28" s="1">
        <v>15</v>
      </c>
      <c r="K28" s="1">
        <v>19</v>
      </c>
      <c r="L28" s="1">
        <v>23</v>
      </c>
      <c r="M28" s="1">
        <v>26</v>
      </c>
      <c r="N28" s="1">
        <v>6</v>
      </c>
      <c r="O28" s="1">
        <v>9</v>
      </c>
      <c r="P28" s="1">
        <v>16</v>
      </c>
      <c r="Q28" s="1">
        <v>5</v>
      </c>
      <c r="R28" s="1">
        <v>5</v>
      </c>
      <c r="S28" s="1">
        <v>3</v>
      </c>
      <c r="T28" s="1">
        <v>8</v>
      </c>
      <c r="U28" s="1">
        <v>5</v>
      </c>
      <c r="V28" s="1">
        <v>4</v>
      </c>
      <c r="W28" s="1">
        <v>7</v>
      </c>
      <c r="X28" s="1">
        <v>9</v>
      </c>
      <c r="Y28" s="1">
        <v>4</v>
      </c>
      <c r="Z28" s="1">
        <v>13</v>
      </c>
      <c r="AA28" s="1">
        <v>3</v>
      </c>
      <c r="AB28" s="1">
        <v>45</v>
      </c>
      <c r="AC28" s="1">
        <v>5</v>
      </c>
      <c r="AD28" s="1">
        <v>8</v>
      </c>
      <c r="AE28" s="1">
        <v>9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1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</v>
      </c>
      <c r="AS28" s="1">
        <v>1</v>
      </c>
      <c r="AT28" s="1">
        <v>0</v>
      </c>
      <c r="AU28" s="1">
        <v>0</v>
      </c>
      <c r="AV28" s="1">
        <v>1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</v>
      </c>
      <c r="BG28" s="1">
        <v>0</v>
      </c>
      <c r="BH28" s="1">
        <v>1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1</v>
      </c>
      <c r="BU28" s="1">
        <v>309</v>
      </c>
      <c r="BV28" s="1">
        <v>0</v>
      </c>
      <c r="BW28" s="1">
        <v>308</v>
      </c>
      <c r="BX28" s="1">
        <v>7</v>
      </c>
      <c r="BY28" s="19">
        <v>122</v>
      </c>
    </row>
    <row r="29" spans="4:77" x14ac:dyDescent="0.25">
      <c r="D29" s="72"/>
      <c r="E29" s="9" t="s">
        <v>164</v>
      </c>
      <c r="F29" s="10"/>
      <c r="G29" s="13">
        <v>582</v>
      </c>
      <c r="H29" s="11">
        <v>36</v>
      </c>
      <c r="I29" s="1">
        <v>33</v>
      </c>
      <c r="J29" s="1">
        <v>7</v>
      </c>
      <c r="K29" s="1">
        <v>24</v>
      </c>
      <c r="L29" s="1">
        <v>28</v>
      </c>
      <c r="M29" s="1">
        <v>23</v>
      </c>
      <c r="N29" s="1">
        <v>6</v>
      </c>
      <c r="O29" s="1">
        <v>11</v>
      </c>
      <c r="P29" s="1">
        <v>11</v>
      </c>
      <c r="Q29" s="1">
        <v>7</v>
      </c>
      <c r="R29" s="1">
        <v>3</v>
      </c>
      <c r="S29" s="1">
        <v>4</v>
      </c>
      <c r="T29" s="1">
        <v>5</v>
      </c>
      <c r="U29" s="1">
        <v>6</v>
      </c>
      <c r="V29" s="1">
        <v>1</v>
      </c>
      <c r="W29" s="1">
        <v>9</v>
      </c>
      <c r="X29" s="1">
        <v>11</v>
      </c>
      <c r="Y29" s="1">
        <v>1</v>
      </c>
      <c r="Z29" s="1">
        <v>6</v>
      </c>
      <c r="AA29" s="1">
        <v>3</v>
      </c>
      <c r="AB29" s="1">
        <v>50</v>
      </c>
      <c r="AC29" s="1">
        <v>3</v>
      </c>
      <c r="AD29" s="1">
        <v>9</v>
      </c>
      <c r="AE29" s="1">
        <v>7</v>
      </c>
      <c r="AF29" s="1">
        <v>0</v>
      </c>
      <c r="AG29" s="1">
        <v>0</v>
      </c>
      <c r="AH29" s="1">
        <v>0</v>
      </c>
      <c r="AI29" s="1">
        <v>1</v>
      </c>
      <c r="AJ29" s="1">
        <v>1</v>
      </c>
      <c r="AK29" s="1">
        <v>0</v>
      </c>
      <c r="AL29" s="1">
        <v>0</v>
      </c>
      <c r="AM29" s="1">
        <v>1</v>
      </c>
      <c r="AN29" s="1">
        <v>0</v>
      </c>
      <c r="AO29" s="1">
        <v>1</v>
      </c>
      <c r="AP29" s="1">
        <v>0</v>
      </c>
      <c r="AQ29" s="1">
        <v>0</v>
      </c>
      <c r="AR29" s="1">
        <v>1</v>
      </c>
      <c r="AS29" s="1">
        <v>3</v>
      </c>
      <c r="AT29" s="1">
        <v>0</v>
      </c>
      <c r="AU29" s="1">
        <v>1</v>
      </c>
      <c r="AV29" s="1">
        <v>0</v>
      </c>
      <c r="AW29" s="1">
        <v>1</v>
      </c>
      <c r="AX29" s="1">
        <v>1</v>
      </c>
      <c r="AY29" s="1">
        <v>0</v>
      </c>
      <c r="AZ29" s="1">
        <v>0</v>
      </c>
      <c r="BA29" s="1">
        <v>0</v>
      </c>
      <c r="BB29" s="1">
        <v>2</v>
      </c>
      <c r="BC29" s="1">
        <v>2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1</v>
      </c>
      <c r="BK29" s="1">
        <v>0</v>
      </c>
      <c r="BL29" s="1">
        <v>0</v>
      </c>
      <c r="BM29" s="1">
        <v>0</v>
      </c>
      <c r="BN29" s="1">
        <v>0</v>
      </c>
      <c r="BO29" s="1">
        <v>1</v>
      </c>
      <c r="BP29" s="1">
        <v>0</v>
      </c>
      <c r="BQ29" s="1">
        <v>0</v>
      </c>
      <c r="BR29" s="1">
        <v>0</v>
      </c>
      <c r="BS29" s="1">
        <v>1</v>
      </c>
      <c r="BT29" s="1">
        <v>0</v>
      </c>
      <c r="BU29" s="1">
        <v>322</v>
      </c>
      <c r="BV29" s="1">
        <v>0</v>
      </c>
      <c r="BW29" s="1">
        <v>422</v>
      </c>
      <c r="BX29" s="1">
        <v>5</v>
      </c>
      <c r="BY29" s="19">
        <v>155</v>
      </c>
    </row>
    <row r="30" spans="4:77" x14ac:dyDescent="0.25">
      <c r="D30" s="72"/>
      <c r="E30" s="9" t="s">
        <v>165</v>
      </c>
      <c r="F30" s="10"/>
      <c r="G30" s="13">
        <v>529</v>
      </c>
      <c r="H30" s="11">
        <v>33</v>
      </c>
      <c r="I30" s="1">
        <v>30</v>
      </c>
      <c r="J30" s="1">
        <v>8</v>
      </c>
      <c r="K30" s="1">
        <v>14</v>
      </c>
      <c r="L30" s="1">
        <v>14</v>
      </c>
      <c r="M30" s="1">
        <v>19</v>
      </c>
      <c r="N30" s="1">
        <v>6</v>
      </c>
      <c r="O30" s="1">
        <v>11</v>
      </c>
      <c r="P30" s="1">
        <v>8</v>
      </c>
      <c r="Q30" s="1">
        <v>3</v>
      </c>
      <c r="R30" s="1">
        <v>6</v>
      </c>
      <c r="S30" s="1">
        <v>5</v>
      </c>
      <c r="T30" s="1">
        <v>7</v>
      </c>
      <c r="U30" s="1">
        <v>5</v>
      </c>
      <c r="V30" s="1">
        <v>1</v>
      </c>
      <c r="W30" s="1">
        <v>8</v>
      </c>
      <c r="X30" s="1">
        <v>11</v>
      </c>
      <c r="Y30" s="1">
        <v>0</v>
      </c>
      <c r="Z30" s="1">
        <v>6</v>
      </c>
      <c r="AA30" s="1">
        <v>3</v>
      </c>
      <c r="AB30" s="1">
        <v>41</v>
      </c>
      <c r="AC30" s="1">
        <v>4</v>
      </c>
      <c r="AD30" s="1">
        <v>20</v>
      </c>
      <c r="AE30" s="1">
        <v>0</v>
      </c>
      <c r="AF30" s="1">
        <v>0</v>
      </c>
      <c r="AG30" s="1">
        <v>0</v>
      </c>
      <c r="AH30" s="1">
        <v>1</v>
      </c>
      <c r="AI30" s="1">
        <v>0</v>
      </c>
      <c r="AJ30" s="1">
        <v>1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1</v>
      </c>
      <c r="AR30" s="1">
        <v>1</v>
      </c>
      <c r="AS30" s="1">
        <v>3</v>
      </c>
      <c r="AT30" s="1">
        <v>0</v>
      </c>
      <c r="AU30" s="1">
        <v>1</v>
      </c>
      <c r="AV30" s="1">
        <v>0</v>
      </c>
      <c r="AW30" s="1">
        <v>0</v>
      </c>
      <c r="AX30" s="1">
        <v>0</v>
      </c>
      <c r="AY30" s="1">
        <v>1</v>
      </c>
      <c r="AZ30" s="1">
        <v>1</v>
      </c>
      <c r="BA30" s="1">
        <v>0</v>
      </c>
      <c r="BB30" s="1">
        <v>0</v>
      </c>
      <c r="BC30" s="1">
        <v>0</v>
      </c>
      <c r="BD30" s="1">
        <v>0</v>
      </c>
      <c r="BE30" s="1">
        <v>1</v>
      </c>
      <c r="BF30" s="1">
        <v>0</v>
      </c>
      <c r="BG30" s="1">
        <v>1</v>
      </c>
      <c r="BH30" s="1">
        <v>0</v>
      </c>
      <c r="BI30" s="1">
        <v>1</v>
      </c>
      <c r="BJ30" s="1">
        <v>1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1</v>
      </c>
      <c r="BS30" s="1">
        <v>1</v>
      </c>
      <c r="BT30" s="1">
        <v>0</v>
      </c>
      <c r="BU30" s="1">
        <v>279</v>
      </c>
      <c r="BV30" s="1">
        <v>0</v>
      </c>
      <c r="BW30" s="1">
        <v>396</v>
      </c>
      <c r="BX30" s="1">
        <v>3</v>
      </c>
      <c r="BY30" s="19">
        <v>130</v>
      </c>
    </row>
    <row r="31" spans="4:77" x14ac:dyDescent="0.25">
      <c r="D31" s="72"/>
      <c r="E31" s="9" t="s">
        <v>166</v>
      </c>
      <c r="F31" s="10"/>
      <c r="G31" s="13">
        <v>489</v>
      </c>
      <c r="H31" s="11">
        <v>23</v>
      </c>
      <c r="I31" s="1">
        <v>25</v>
      </c>
      <c r="J31" s="1">
        <v>7</v>
      </c>
      <c r="K31" s="1">
        <v>7</v>
      </c>
      <c r="L31" s="1">
        <v>8</v>
      </c>
      <c r="M31" s="1">
        <v>6</v>
      </c>
      <c r="N31" s="1">
        <v>2</v>
      </c>
      <c r="O31" s="1">
        <v>1</v>
      </c>
      <c r="P31" s="1">
        <v>1</v>
      </c>
      <c r="Q31" s="1">
        <v>0</v>
      </c>
      <c r="R31" s="1">
        <v>4</v>
      </c>
      <c r="S31" s="1">
        <v>6</v>
      </c>
      <c r="T31" s="1">
        <v>4</v>
      </c>
      <c r="U31" s="1">
        <v>4</v>
      </c>
      <c r="V31" s="1">
        <v>0</v>
      </c>
      <c r="W31" s="1">
        <v>6</v>
      </c>
      <c r="X31" s="1">
        <v>14</v>
      </c>
      <c r="Y31" s="1">
        <v>0</v>
      </c>
      <c r="Z31" s="1">
        <v>4</v>
      </c>
      <c r="AA31" s="1">
        <v>7</v>
      </c>
      <c r="AB31" s="1">
        <v>17</v>
      </c>
      <c r="AC31" s="1">
        <v>5</v>
      </c>
      <c r="AD31" s="1">
        <v>4</v>
      </c>
      <c r="AE31" s="1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1</v>
      </c>
      <c r="AT31" s="1">
        <v>0</v>
      </c>
      <c r="AU31" s="1">
        <v>0</v>
      </c>
      <c r="AV31" s="1">
        <v>0</v>
      </c>
      <c r="AW31" s="1">
        <v>2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1</v>
      </c>
      <c r="BT31" s="1">
        <v>1</v>
      </c>
      <c r="BU31" s="1">
        <v>162</v>
      </c>
      <c r="BV31" s="1">
        <v>0</v>
      </c>
      <c r="BW31" s="1">
        <v>410</v>
      </c>
      <c r="BX31" s="1">
        <v>8</v>
      </c>
      <c r="BY31" s="19">
        <v>71</v>
      </c>
    </row>
    <row r="32" spans="4:77" x14ac:dyDescent="0.25">
      <c r="D32" s="72"/>
      <c r="E32" s="9" t="s">
        <v>167</v>
      </c>
      <c r="F32" s="10"/>
      <c r="G32" s="13">
        <v>514</v>
      </c>
      <c r="H32" s="11">
        <v>6</v>
      </c>
      <c r="I32" s="1">
        <v>14</v>
      </c>
      <c r="J32" s="1">
        <v>1</v>
      </c>
      <c r="K32" s="1">
        <v>6</v>
      </c>
      <c r="L32" s="1">
        <v>5</v>
      </c>
      <c r="M32" s="1">
        <v>3</v>
      </c>
      <c r="N32" s="1">
        <v>3</v>
      </c>
      <c r="O32" s="1">
        <v>2</v>
      </c>
      <c r="P32" s="1">
        <v>0</v>
      </c>
      <c r="Q32" s="1">
        <v>2</v>
      </c>
      <c r="R32" s="1">
        <v>1</v>
      </c>
      <c r="S32" s="1">
        <v>1</v>
      </c>
      <c r="T32" s="1">
        <v>6</v>
      </c>
      <c r="U32" s="1">
        <v>3</v>
      </c>
      <c r="V32" s="1">
        <v>0</v>
      </c>
      <c r="W32" s="1">
        <v>4</v>
      </c>
      <c r="X32" s="1">
        <v>13</v>
      </c>
      <c r="Y32" s="1">
        <v>0</v>
      </c>
      <c r="Z32" s="1">
        <v>5</v>
      </c>
      <c r="AA32" s="1">
        <v>2</v>
      </c>
      <c r="AB32" s="1">
        <v>10</v>
      </c>
      <c r="AC32" s="1">
        <v>0</v>
      </c>
      <c r="AD32" s="1">
        <v>2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1</v>
      </c>
      <c r="BP32" s="1">
        <v>0</v>
      </c>
      <c r="BQ32" s="1">
        <v>0</v>
      </c>
      <c r="BR32" s="1">
        <v>0</v>
      </c>
      <c r="BS32" s="1">
        <v>1</v>
      </c>
      <c r="BT32" s="1">
        <v>0</v>
      </c>
      <c r="BU32" s="1">
        <v>91</v>
      </c>
      <c r="BV32" s="1">
        <v>0</v>
      </c>
      <c r="BW32" s="1">
        <v>474</v>
      </c>
      <c r="BX32" s="1">
        <v>4</v>
      </c>
      <c r="BY32" s="19">
        <v>36</v>
      </c>
    </row>
    <row r="33" spans="4:77" x14ac:dyDescent="0.25">
      <c r="D33" s="71" t="s">
        <v>168</v>
      </c>
      <c r="E33" s="12" t="s">
        <v>169</v>
      </c>
      <c r="F33" s="7"/>
      <c r="G33" s="14">
        <v>1503</v>
      </c>
      <c r="H33" s="8">
        <v>136</v>
      </c>
      <c r="I33" s="2">
        <v>123</v>
      </c>
      <c r="J33" s="2">
        <v>42</v>
      </c>
      <c r="K33" s="2">
        <v>74</v>
      </c>
      <c r="L33" s="2">
        <v>90</v>
      </c>
      <c r="M33" s="2">
        <v>85</v>
      </c>
      <c r="N33" s="2">
        <v>25</v>
      </c>
      <c r="O33" s="2">
        <v>32</v>
      </c>
      <c r="P33" s="2">
        <v>42</v>
      </c>
      <c r="Q33" s="2">
        <v>17</v>
      </c>
      <c r="R33" s="2">
        <v>14</v>
      </c>
      <c r="S33" s="2">
        <v>19</v>
      </c>
      <c r="T33" s="2">
        <v>27</v>
      </c>
      <c r="U33" s="2">
        <v>16</v>
      </c>
      <c r="V33" s="2">
        <v>4</v>
      </c>
      <c r="W33" s="2">
        <v>28</v>
      </c>
      <c r="X33" s="2">
        <v>53</v>
      </c>
      <c r="Y33" s="2">
        <v>4</v>
      </c>
      <c r="Z33" s="2">
        <v>13</v>
      </c>
      <c r="AA33" s="2">
        <v>14</v>
      </c>
      <c r="AB33" s="2">
        <v>166</v>
      </c>
      <c r="AC33" s="2">
        <v>18</v>
      </c>
      <c r="AD33" s="2">
        <v>43</v>
      </c>
      <c r="AE33" s="2">
        <v>35</v>
      </c>
      <c r="AF33" s="2">
        <v>0</v>
      </c>
      <c r="AG33" s="2">
        <v>0</v>
      </c>
      <c r="AH33" s="2">
        <v>1</v>
      </c>
      <c r="AI33" s="2">
        <v>0</v>
      </c>
      <c r="AJ33" s="2">
        <v>1</v>
      </c>
      <c r="AK33" s="2">
        <v>0</v>
      </c>
      <c r="AL33" s="2">
        <v>1</v>
      </c>
      <c r="AM33" s="2">
        <v>0</v>
      </c>
      <c r="AN33" s="2">
        <v>0</v>
      </c>
      <c r="AO33" s="2">
        <v>2</v>
      </c>
      <c r="AP33" s="2">
        <v>0</v>
      </c>
      <c r="AQ33" s="2">
        <v>1</v>
      </c>
      <c r="AR33" s="2">
        <v>2</v>
      </c>
      <c r="AS33" s="2">
        <v>6</v>
      </c>
      <c r="AT33" s="2">
        <v>0</v>
      </c>
      <c r="AU33" s="2">
        <v>0</v>
      </c>
      <c r="AV33" s="2">
        <v>1</v>
      </c>
      <c r="AW33" s="2">
        <v>1</v>
      </c>
      <c r="AX33" s="2">
        <v>0</v>
      </c>
      <c r="AY33" s="2">
        <v>1</v>
      </c>
      <c r="AZ33" s="2">
        <v>0</v>
      </c>
      <c r="BA33" s="2">
        <v>0</v>
      </c>
      <c r="BB33" s="2">
        <v>0</v>
      </c>
      <c r="BC33" s="2">
        <v>1</v>
      </c>
      <c r="BD33" s="2">
        <v>0</v>
      </c>
      <c r="BE33" s="2">
        <v>0</v>
      </c>
      <c r="BF33" s="2">
        <v>1</v>
      </c>
      <c r="BG33" s="2">
        <v>0</v>
      </c>
      <c r="BH33" s="2">
        <v>1</v>
      </c>
      <c r="BI33" s="2">
        <v>1</v>
      </c>
      <c r="BJ33" s="2">
        <v>0</v>
      </c>
      <c r="BK33" s="2">
        <v>1</v>
      </c>
      <c r="BL33" s="2">
        <v>0</v>
      </c>
      <c r="BM33" s="2">
        <v>0</v>
      </c>
      <c r="BN33" s="2">
        <v>0</v>
      </c>
      <c r="BO33" s="2">
        <v>2</v>
      </c>
      <c r="BP33" s="2">
        <v>0</v>
      </c>
      <c r="BQ33" s="2">
        <v>0</v>
      </c>
      <c r="BR33" s="2">
        <v>1</v>
      </c>
      <c r="BS33" s="2">
        <v>5</v>
      </c>
      <c r="BT33" s="2">
        <v>2</v>
      </c>
      <c r="BU33" s="2">
        <v>1152</v>
      </c>
      <c r="BV33" s="2">
        <v>0</v>
      </c>
      <c r="BW33" s="2">
        <v>1021</v>
      </c>
      <c r="BX33" s="2">
        <v>14</v>
      </c>
      <c r="BY33" s="20">
        <v>468</v>
      </c>
    </row>
    <row r="34" spans="4:77" x14ac:dyDescent="0.25">
      <c r="D34" s="72"/>
      <c r="E34" s="9" t="s">
        <v>170</v>
      </c>
      <c r="F34" s="10"/>
      <c r="G34" s="13">
        <v>1497</v>
      </c>
      <c r="H34" s="11">
        <v>32</v>
      </c>
      <c r="I34" s="1">
        <v>18</v>
      </c>
      <c r="J34" s="1">
        <v>6</v>
      </c>
      <c r="K34" s="1">
        <v>13</v>
      </c>
      <c r="L34" s="1">
        <v>12</v>
      </c>
      <c r="M34" s="1">
        <v>18</v>
      </c>
      <c r="N34" s="1">
        <v>8</v>
      </c>
      <c r="O34" s="1">
        <v>11</v>
      </c>
      <c r="P34" s="1">
        <v>8</v>
      </c>
      <c r="Q34" s="1">
        <v>8</v>
      </c>
      <c r="R34" s="1">
        <v>14</v>
      </c>
      <c r="S34" s="1">
        <v>7</v>
      </c>
      <c r="T34" s="1">
        <v>10</v>
      </c>
      <c r="U34" s="1">
        <v>11</v>
      </c>
      <c r="V34" s="1">
        <v>5</v>
      </c>
      <c r="W34" s="1">
        <v>10</v>
      </c>
      <c r="X34" s="1">
        <v>8</v>
      </c>
      <c r="Y34" s="1">
        <v>2</v>
      </c>
      <c r="Z34" s="1">
        <v>24</v>
      </c>
      <c r="AA34" s="1">
        <v>4</v>
      </c>
      <c r="AB34" s="1">
        <v>36</v>
      </c>
      <c r="AC34" s="1">
        <v>2</v>
      </c>
      <c r="AD34" s="1">
        <v>4</v>
      </c>
      <c r="AE34" s="1">
        <v>8</v>
      </c>
      <c r="AF34" s="1">
        <v>1</v>
      </c>
      <c r="AG34" s="1">
        <v>0</v>
      </c>
      <c r="AH34" s="1">
        <v>0</v>
      </c>
      <c r="AI34" s="1">
        <v>1</v>
      </c>
      <c r="AJ34" s="1">
        <v>1</v>
      </c>
      <c r="AK34" s="1">
        <v>1</v>
      </c>
      <c r="AL34" s="1">
        <v>0</v>
      </c>
      <c r="AM34" s="1">
        <v>1</v>
      </c>
      <c r="AN34" s="1">
        <v>0</v>
      </c>
      <c r="AO34" s="1">
        <v>0</v>
      </c>
      <c r="AP34" s="1">
        <v>0</v>
      </c>
      <c r="AQ34" s="1">
        <v>0</v>
      </c>
      <c r="AR34" s="1">
        <v>2</v>
      </c>
      <c r="AS34" s="1">
        <v>2</v>
      </c>
      <c r="AT34" s="1">
        <v>0</v>
      </c>
      <c r="AU34" s="1">
        <v>2</v>
      </c>
      <c r="AV34" s="1">
        <v>0</v>
      </c>
      <c r="AW34" s="1">
        <v>2</v>
      </c>
      <c r="AX34" s="1">
        <v>1</v>
      </c>
      <c r="AY34" s="1">
        <v>0</v>
      </c>
      <c r="AZ34" s="1">
        <v>1</v>
      </c>
      <c r="BA34" s="1">
        <v>0</v>
      </c>
      <c r="BB34" s="1">
        <v>2</v>
      </c>
      <c r="BC34" s="1">
        <v>1</v>
      </c>
      <c r="BD34" s="1">
        <v>0</v>
      </c>
      <c r="BE34" s="1">
        <v>2</v>
      </c>
      <c r="BF34" s="1">
        <v>0</v>
      </c>
      <c r="BG34" s="1">
        <v>1</v>
      </c>
      <c r="BH34" s="1">
        <v>0</v>
      </c>
      <c r="BI34" s="1">
        <v>0</v>
      </c>
      <c r="BJ34" s="1">
        <v>2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1</v>
      </c>
      <c r="BT34" s="1">
        <v>0</v>
      </c>
      <c r="BU34" s="1">
        <v>303</v>
      </c>
      <c r="BV34" s="1">
        <v>1</v>
      </c>
      <c r="BW34" s="1">
        <v>1309</v>
      </c>
      <c r="BX34" s="1">
        <v>15</v>
      </c>
      <c r="BY34" s="19">
        <v>172</v>
      </c>
    </row>
    <row r="35" spans="4:77" x14ac:dyDescent="0.25">
      <c r="D35" s="71" t="s">
        <v>171</v>
      </c>
      <c r="E35" s="12" t="s">
        <v>172</v>
      </c>
      <c r="F35" s="7"/>
      <c r="G35" s="14">
        <v>1503</v>
      </c>
      <c r="H35" s="8">
        <v>136</v>
      </c>
      <c r="I35" s="2">
        <v>123</v>
      </c>
      <c r="J35" s="2">
        <v>42</v>
      </c>
      <c r="K35" s="2">
        <v>74</v>
      </c>
      <c r="L35" s="2">
        <v>90</v>
      </c>
      <c r="M35" s="2">
        <v>85</v>
      </c>
      <c r="N35" s="2">
        <v>25</v>
      </c>
      <c r="O35" s="2">
        <v>32</v>
      </c>
      <c r="P35" s="2">
        <v>42</v>
      </c>
      <c r="Q35" s="2">
        <v>17</v>
      </c>
      <c r="R35" s="2">
        <v>14</v>
      </c>
      <c r="S35" s="2">
        <v>19</v>
      </c>
      <c r="T35" s="2">
        <v>27</v>
      </c>
      <c r="U35" s="2">
        <v>16</v>
      </c>
      <c r="V35" s="2">
        <v>4</v>
      </c>
      <c r="W35" s="2">
        <v>28</v>
      </c>
      <c r="X35" s="2">
        <v>53</v>
      </c>
      <c r="Y35" s="2">
        <v>4</v>
      </c>
      <c r="Z35" s="2">
        <v>13</v>
      </c>
      <c r="AA35" s="2">
        <v>14</v>
      </c>
      <c r="AB35" s="2">
        <v>166</v>
      </c>
      <c r="AC35" s="2">
        <v>18</v>
      </c>
      <c r="AD35" s="2">
        <v>43</v>
      </c>
      <c r="AE35" s="2">
        <v>35</v>
      </c>
      <c r="AF35" s="2">
        <v>0</v>
      </c>
      <c r="AG35" s="2">
        <v>0</v>
      </c>
      <c r="AH35" s="2">
        <v>1</v>
      </c>
      <c r="AI35" s="2">
        <v>0</v>
      </c>
      <c r="AJ35" s="2">
        <v>1</v>
      </c>
      <c r="AK35" s="2">
        <v>0</v>
      </c>
      <c r="AL35" s="2">
        <v>1</v>
      </c>
      <c r="AM35" s="2">
        <v>0</v>
      </c>
      <c r="AN35" s="2">
        <v>0</v>
      </c>
      <c r="AO35" s="2">
        <v>2</v>
      </c>
      <c r="AP35" s="2">
        <v>0</v>
      </c>
      <c r="AQ35" s="2">
        <v>1</v>
      </c>
      <c r="AR35" s="2">
        <v>2</v>
      </c>
      <c r="AS35" s="2">
        <v>6</v>
      </c>
      <c r="AT35" s="2">
        <v>0</v>
      </c>
      <c r="AU35" s="2">
        <v>0</v>
      </c>
      <c r="AV35" s="2">
        <v>1</v>
      </c>
      <c r="AW35" s="2">
        <v>1</v>
      </c>
      <c r="AX35" s="2">
        <v>0</v>
      </c>
      <c r="AY35" s="2">
        <v>1</v>
      </c>
      <c r="AZ35" s="2">
        <v>0</v>
      </c>
      <c r="BA35" s="2">
        <v>0</v>
      </c>
      <c r="BB35" s="2">
        <v>0</v>
      </c>
      <c r="BC35" s="2">
        <v>1</v>
      </c>
      <c r="BD35" s="2">
        <v>0</v>
      </c>
      <c r="BE35" s="2">
        <v>0</v>
      </c>
      <c r="BF35" s="2">
        <v>1</v>
      </c>
      <c r="BG35" s="2">
        <v>0</v>
      </c>
      <c r="BH35" s="2">
        <v>1</v>
      </c>
      <c r="BI35" s="2">
        <v>1</v>
      </c>
      <c r="BJ35" s="2">
        <v>0</v>
      </c>
      <c r="BK35" s="2">
        <v>1</v>
      </c>
      <c r="BL35" s="2">
        <v>0</v>
      </c>
      <c r="BM35" s="2">
        <v>0</v>
      </c>
      <c r="BN35" s="2">
        <v>0</v>
      </c>
      <c r="BO35" s="2">
        <v>2</v>
      </c>
      <c r="BP35" s="2">
        <v>0</v>
      </c>
      <c r="BQ35" s="2">
        <v>0</v>
      </c>
      <c r="BR35" s="2">
        <v>1</v>
      </c>
      <c r="BS35" s="2">
        <v>5</v>
      </c>
      <c r="BT35" s="2">
        <v>2</v>
      </c>
      <c r="BU35" s="2">
        <v>1152</v>
      </c>
      <c r="BV35" s="2">
        <v>0</v>
      </c>
      <c r="BW35" s="2">
        <v>1021</v>
      </c>
      <c r="BX35" s="2">
        <v>14</v>
      </c>
      <c r="BY35" s="20">
        <v>468</v>
      </c>
    </row>
    <row r="36" spans="4:77" x14ac:dyDescent="0.25">
      <c r="D36" s="72"/>
      <c r="E36" s="9" t="s">
        <v>161</v>
      </c>
      <c r="F36" s="10"/>
      <c r="G36" s="13">
        <v>41</v>
      </c>
      <c r="H36" s="11">
        <v>6</v>
      </c>
      <c r="I36" s="1">
        <v>4</v>
      </c>
      <c r="J36" s="1">
        <v>3</v>
      </c>
      <c r="K36" s="1">
        <v>1</v>
      </c>
      <c r="L36" s="1">
        <v>2</v>
      </c>
      <c r="M36" s="1">
        <v>4</v>
      </c>
      <c r="N36" s="1">
        <v>3</v>
      </c>
      <c r="O36" s="1">
        <v>3</v>
      </c>
      <c r="P36" s="1">
        <v>1</v>
      </c>
      <c r="Q36" s="1">
        <v>2</v>
      </c>
      <c r="R36" s="1">
        <v>3</v>
      </c>
      <c r="S36" s="1">
        <v>2</v>
      </c>
      <c r="T36" s="1">
        <v>2</v>
      </c>
      <c r="U36" s="1">
        <v>1</v>
      </c>
      <c r="V36" s="1">
        <v>1</v>
      </c>
      <c r="W36" s="1">
        <v>0</v>
      </c>
      <c r="X36" s="1">
        <v>0</v>
      </c>
      <c r="Y36" s="1">
        <v>1</v>
      </c>
      <c r="Z36" s="1">
        <v>1</v>
      </c>
      <c r="AA36" s="1">
        <v>0</v>
      </c>
      <c r="AB36" s="1">
        <v>4</v>
      </c>
      <c r="AC36" s="1">
        <v>2</v>
      </c>
      <c r="AD36" s="1">
        <v>1</v>
      </c>
      <c r="AE36" s="1">
        <v>4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1</v>
      </c>
      <c r="BT36" s="1">
        <v>0</v>
      </c>
      <c r="BU36" s="1">
        <v>52</v>
      </c>
      <c r="BV36" s="1">
        <v>0</v>
      </c>
      <c r="BW36" s="1">
        <v>23</v>
      </c>
      <c r="BX36" s="1">
        <v>0</v>
      </c>
      <c r="BY36" s="19">
        <v>18</v>
      </c>
    </row>
    <row r="37" spans="4:77" x14ac:dyDescent="0.25">
      <c r="D37" s="72"/>
      <c r="E37" s="9" t="s">
        <v>162</v>
      </c>
      <c r="F37" s="10"/>
      <c r="G37" s="13">
        <v>193</v>
      </c>
      <c r="H37" s="11">
        <v>23</v>
      </c>
      <c r="I37" s="1">
        <v>14</v>
      </c>
      <c r="J37" s="1">
        <v>6</v>
      </c>
      <c r="K37" s="1">
        <v>13</v>
      </c>
      <c r="L37" s="1">
        <v>20</v>
      </c>
      <c r="M37" s="1">
        <v>19</v>
      </c>
      <c r="N37" s="1">
        <v>5</v>
      </c>
      <c r="O37" s="1">
        <v>4</v>
      </c>
      <c r="P37" s="1">
        <v>10</v>
      </c>
      <c r="Q37" s="1">
        <v>4</v>
      </c>
      <c r="R37" s="1">
        <v>2</v>
      </c>
      <c r="S37" s="1">
        <v>3</v>
      </c>
      <c r="T37" s="1">
        <v>2</v>
      </c>
      <c r="U37" s="1">
        <v>1</v>
      </c>
      <c r="V37" s="1">
        <v>1</v>
      </c>
      <c r="W37" s="1">
        <v>2</v>
      </c>
      <c r="X37" s="1">
        <v>2</v>
      </c>
      <c r="Y37" s="1">
        <v>0</v>
      </c>
      <c r="Z37" s="1">
        <v>0</v>
      </c>
      <c r="AA37" s="1">
        <v>0</v>
      </c>
      <c r="AB37" s="1">
        <v>26</v>
      </c>
      <c r="AC37" s="1">
        <v>1</v>
      </c>
      <c r="AD37" s="1">
        <v>2</v>
      </c>
      <c r="AE37" s="1">
        <v>16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1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1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1</v>
      </c>
      <c r="BT37" s="1">
        <v>0</v>
      </c>
      <c r="BU37" s="1">
        <v>179</v>
      </c>
      <c r="BV37" s="1">
        <v>0</v>
      </c>
      <c r="BW37" s="1">
        <v>116</v>
      </c>
      <c r="BX37" s="1">
        <v>1</v>
      </c>
      <c r="BY37" s="19">
        <v>76</v>
      </c>
    </row>
    <row r="38" spans="4:77" x14ac:dyDescent="0.25">
      <c r="D38" s="72"/>
      <c r="E38" s="9" t="s">
        <v>163</v>
      </c>
      <c r="F38" s="10"/>
      <c r="G38" s="13">
        <v>223</v>
      </c>
      <c r="H38" s="11">
        <v>29</v>
      </c>
      <c r="I38" s="1">
        <v>17</v>
      </c>
      <c r="J38" s="1">
        <v>13</v>
      </c>
      <c r="K38" s="1">
        <v>15</v>
      </c>
      <c r="L38" s="1">
        <v>19</v>
      </c>
      <c r="M38" s="1">
        <v>19</v>
      </c>
      <c r="N38" s="1">
        <v>3</v>
      </c>
      <c r="O38" s="1">
        <v>5</v>
      </c>
      <c r="P38" s="1">
        <v>14</v>
      </c>
      <c r="Q38" s="1">
        <v>5</v>
      </c>
      <c r="R38" s="1">
        <v>3</v>
      </c>
      <c r="S38" s="1">
        <v>3</v>
      </c>
      <c r="T38" s="1">
        <v>5</v>
      </c>
      <c r="U38" s="1">
        <v>2</v>
      </c>
      <c r="V38" s="1">
        <v>2</v>
      </c>
      <c r="W38" s="1">
        <v>5</v>
      </c>
      <c r="X38" s="1">
        <v>8</v>
      </c>
      <c r="Y38" s="1">
        <v>3</v>
      </c>
      <c r="Z38" s="1">
        <v>3</v>
      </c>
      <c r="AA38" s="1">
        <v>2</v>
      </c>
      <c r="AB38" s="1">
        <v>36</v>
      </c>
      <c r="AC38" s="1">
        <v>4</v>
      </c>
      <c r="AD38" s="1">
        <v>8</v>
      </c>
      <c r="AE38" s="1">
        <v>8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1</v>
      </c>
      <c r="AS38" s="1">
        <v>1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1</v>
      </c>
      <c r="BG38" s="1">
        <v>0</v>
      </c>
      <c r="BH38" s="1">
        <v>1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1</v>
      </c>
      <c r="BU38" s="1">
        <v>237</v>
      </c>
      <c r="BV38" s="1">
        <v>0</v>
      </c>
      <c r="BW38" s="1">
        <v>131</v>
      </c>
      <c r="BX38" s="1">
        <v>4</v>
      </c>
      <c r="BY38" s="19">
        <v>88</v>
      </c>
    </row>
    <row r="39" spans="4:77" x14ac:dyDescent="0.25">
      <c r="D39" s="72"/>
      <c r="E39" s="9" t="s">
        <v>164</v>
      </c>
      <c r="F39" s="10"/>
      <c r="G39" s="13">
        <v>299</v>
      </c>
      <c r="H39" s="11">
        <v>26</v>
      </c>
      <c r="I39" s="1">
        <v>30</v>
      </c>
      <c r="J39" s="1">
        <v>5</v>
      </c>
      <c r="K39" s="1">
        <v>22</v>
      </c>
      <c r="L39" s="1">
        <v>25</v>
      </c>
      <c r="M39" s="1">
        <v>20</v>
      </c>
      <c r="N39" s="1">
        <v>5</v>
      </c>
      <c r="O39" s="1">
        <v>11</v>
      </c>
      <c r="P39" s="1">
        <v>10</v>
      </c>
      <c r="Q39" s="1">
        <v>4</v>
      </c>
      <c r="R39" s="1">
        <v>1</v>
      </c>
      <c r="S39" s="1">
        <v>3</v>
      </c>
      <c r="T39" s="1">
        <v>5</v>
      </c>
      <c r="U39" s="1">
        <v>5</v>
      </c>
      <c r="V39" s="1">
        <v>0</v>
      </c>
      <c r="W39" s="1">
        <v>8</v>
      </c>
      <c r="X39" s="1">
        <v>10</v>
      </c>
      <c r="Y39" s="1">
        <v>0</v>
      </c>
      <c r="Z39" s="1">
        <v>2</v>
      </c>
      <c r="AA39" s="1">
        <v>2</v>
      </c>
      <c r="AB39" s="1">
        <v>41</v>
      </c>
      <c r="AC39" s="1">
        <v>3</v>
      </c>
      <c r="AD39" s="1">
        <v>7</v>
      </c>
      <c r="AE39" s="1">
        <v>6</v>
      </c>
      <c r="AF39" s="1">
        <v>0</v>
      </c>
      <c r="AG39" s="1">
        <v>0</v>
      </c>
      <c r="AH39" s="1">
        <v>0</v>
      </c>
      <c r="AI39" s="1">
        <v>0</v>
      </c>
      <c r="AJ39" s="1">
        <v>1</v>
      </c>
      <c r="AK39" s="1">
        <v>0</v>
      </c>
      <c r="AL39" s="1">
        <v>0</v>
      </c>
      <c r="AM39" s="1">
        <v>0</v>
      </c>
      <c r="AN39" s="1">
        <v>0</v>
      </c>
      <c r="AO39" s="1">
        <v>1</v>
      </c>
      <c r="AP39" s="1">
        <v>0</v>
      </c>
      <c r="AQ39" s="1">
        <v>0</v>
      </c>
      <c r="AR39" s="1">
        <v>1</v>
      </c>
      <c r="AS39" s="1">
        <v>2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1</v>
      </c>
      <c r="BP39" s="1">
        <v>0</v>
      </c>
      <c r="BQ39" s="1">
        <v>0</v>
      </c>
      <c r="BR39" s="1">
        <v>0</v>
      </c>
      <c r="BS39" s="1">
        <v>1</v>
      </c>
      <c r="BT39" s="1">
        <v>0</v>
      </c>
      <c r="BU39" s="1">
        <v>259</v>
      </c>
      <c r="BV39" s="1">
        <v>0</v>
      </c>
      <c r="BW39" s="1">
        <v>183</v>
      </c>
      <c r="BX39" s="1">
        <v>3</v>
      </c>
      <c r="BY39" s="19">
        <v>113</v>
      </c>
    </row>
    <row r="40" spans="4:77" x14ac:dyDescent="0.25">
      <c r="D40" s="72"/>
      <c r="E40" s="9" t="s">
        <v>165</v>
      </c>
      <c r="F40" s="10"/>
      <c r="G40" s="13">
        <v>267</v>
      </c>
      <c r="H40" s="11">
        <v>24</v>
      </c>
      <c r="I40" s="1">
        <v>23</v>
      </c>
      <c r="J40" s="1">
        <v>8</v>
      </c>
      <c r="K40" s="1">
        <v>12</v>
      </c>
      <c r="L40" s="1">
        <v>12</v>
      </c>
      <c r="M40" s="1">
        <v>16</v>
      </c>
      <c r="N40" s="1">
        <v>4</v>
      </c>
      <c r="O40" s="1">
        <v>7</v>
      </c>
      <c r="P40" s="1">
        <v>6</v>
      </c>
      <c r="Q40" s="1">
        <v>1</v>
      </c>
      <c r="R40" s="1">
        <v>4</v>
      </c>
      <c r="S40" s="1">
        <v>1</v>
      </c>
      <c r="T40" s="1">
        <v>4</v>
      </c>
      <c r="U40" s="1">
        <v>2</v>
      </c>
      <c r="V40" s="1">
        <v>0</v>
      </c>
      <c r="W40" s="1">
        <v>5</v>
      </c>
      <c r="X40" s="1">
        <v>9</v>
      </c>
      <c r="Y40" s="1">
        <v>0</v>
      </c>
      <c r="Z40" s="1">
        <v>2</v>
      </c>
      <c r="AA40" s="1">
        <v>3</v>
      </c>
      <c r="AB40" s="1">
        <v>34</v>
      </c>
      <c r="AC40" s="1">
        <v>4</v>
      </c>
      <c r="AD40" s="1">
        <v>19</v>
      </c>
      <c r="AE40" s="1">
        <v>0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1</v>
      </c>
      <c r="AR40" s="1">
        <v>0</v>
      </c>
      <c r="AS40" s="1">
        <v>2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1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1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1</v>
      </c>
      <c r="BS40" s="1">
        <v>1</v>
      </c>
      <c r="BT40" s="1">
        <v>0</v>
      </c>
      <c r="BU40" s="1">
        <v>208</v>
      </c>
      <c r="BV40" s="1">
        <v>0</v>
      </c>
      <c r="BW40" s="1">
        <v>178</v>
      </c>
      <c r="BX40" s="1">
        <v>1</v>
      </c>
      <c r="BY40" s="19">
        <v>88</v>
      </c>
    </row>
    <row r="41" spans="4:77" x14ac:dyDescent="0.25">
      <c r="D41" s="72"/>
      <c r="E41" s="9" t="s">
        <v>166</v>
      </c>
      <c r="F41" s="10"/>
      <c r="G41" s="13">
        <v>241</v>
      </c>
      <c r="H41" s="11">
        <v>22</v>
      </c>
      <c r="I41" s="1">
        <v>22</v>
      </c>
      <c r="J41" s="1">
        <v>6</v>
      </c>
      <c r="K41" s="1">
        <v>6</v>
      </c>
      <c r="L41" s="1">
        <v>8</v>
      </c>
      <c r="M41" s="1">
        <v>5</v>
      </c>
      <c r="N41" s="1">
        <v>2</v>
      </c>
      <c r="O41" s="1">
        <v>1</v>
      </c>
      <c r="P41" s="1">
        <v>1</v>
      </c>
      <c r="Q41" s="1">
        <v>0</v>
      </c>
      <c r="R41" s="1">
        <v>1</v>
      </c>
      <c r="S41" s="1">
        <v>6</v>
      </c>
      <c r="T41" s="1">
        <v>4</v>
      </c>
      <c r="U41" s="1">
        <v>3</v>
      </c>
      <c r="V41" s="1">
        <v>0</v>
      </c>
      <c r="W41" s="1">
        <v>6</v>
      </c>
      <c r="X41" s="1">
        <v>14</v>
      </c>
      <c r="Y41" s="1">
        <v>0</v>
      </c>
      <c r="Z41" s="1">
        <v>1</v>
      </c>
      <c r="AA41" s="1">
        <v>6</v>
      </c>
      <c r="AB41" s="1">
        <v>15</v>
      </c>
      <c r="AC41" s="1">
        <v>4</v>
      </c>
      <c r="AD41" s="1">
        <v>4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1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1</v>
      </c>
      <c r="AT41" s="1">
        <v>0</v>
      </c>
      <c r="AU41" s="1">
        <v>0</v>
      </c>
      <c r="AV41" s="1">
        <v>0</v>
      </c>
      <c r="AW41" s="1">
        <v>1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1</v>
      </c>
      <c r="BU41" s="1">
        <v>142</v>
      </c>
      <c r="BV41" s="1">
        <v>0</v>
      </c>
      <c r="BW41" s="1">
        <v>179</v>
      </c>
      <c r="BX41" s="1">
        <v>4</v>
      </c>
      <c r="BY41" s="19">
        <v>58</v>
      </c>
    </row>
    <row r="42" spans="4:77" x14ac:dyDescent="0.25">
      <c r="D42" s="72"/>
      <c r="E42" s="9" t="s">
        <v>167</v>
      </c>
      <c r="F42" s="10"/>
      <c r="G42" s="13">
        <v>239</v>
      </c>
      <c r="H42" s="11">
        <v>6</v>
      </c>
      <c r="I42" s="1">
        <v>13</v>
      </c>
      <c r="J42" s="1">
        <v>1</v>
      </c>
      <c r="K42" s="1">
        <v>5</v>
      </c>
      <c r="L42" s="1">
        <v>4</v>
      </c>
      <c r="M42" s="1">
        <v>2</v>
      </c>
      <c r="N42" s="1">
        <v>3</v>
      </c>
      <c r="O42" s="1">
        <v>1</v>
      </c>
      <c r="P42" s="1">
        <v>0</v>
      </c>
      <c r="Q42" s="1">
        <v>1</v>
      </c>
      <c r="R42" s="1">
        <v>0</v>
      </c>
      <c r="S42" s="1">
        <v>1</v>
      </c>
      <c r="T42" s="1">
        <v>5</v>
      </c>
      <c r="U42" s="1">
        <v>2</v>
      </c>
      <c r="V42" s="1">
        <v>0</v>
      </c>
      <c r="W42" s="1">
        <v>2</v>
      </c>
      <c r="X42" s="1">
        <v>10</v>
      </c>
      <c r="Y42" s="1">
        <v>0</v>
      </c>
      <c r="Z42" s="1">
        <v>4</v>
      </c>
      <c r="AA42" s="1">
        <v>1</v>
      </c>
      <c r="AB42" s="1">
        <v>10</v>
      </c>
      <c r="AC42" s="1">
        <v>0</v>
      </c>
      <c r="AD42" s="1">
        <v>2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1</v>
      </c>
      <c r="BP42" s="1">
        <v>0</v>
      </c>
      <c r="BQ42" s="1">
        <v>0</v>
      </c>
      <c r="BR42" s="1">
        <v>0</v>
      </c>
      <c r="BS42" s="1">
        <v>1</v>
      </c>
      <c r="BT42" s="1">
        <v>0</v>
      </c>
      <c r="BU42" s="1">
        <v>75</v>
      </c>
      <c r="BV42" s="1">
        <v>0</v>
      </c>
      <c r="BW42" s="1">
        <v>211</v>
      </c>
      <c r="BX42" s="1">
        <v>1</v>
      </c>
      <c r="BY42" s="19">
        <v>27</v>
      </c>
    </row>
    <row r="43" spans="4:77" x14ac:dyDescent="0.25">
      <c r="D43" s="72"/>
      <c r="E43" s="9" t="s">
        <v>173</v>
      </c>
      <c r="F43" s="10"/>
      <c r="G43" s="13">
        <v>1497</v>
      </c>
      <c r="H43" s="11">
        <v>32</v>
      </c>
      <c r="I43" s="1">
        <v>18</v>
      </c>
      <c r="J43" s="1">
        <v>6</v>
      </c>
      <c r="K43" s="1">
        <v>13</v>
      </c>
      <c r="L43" s="1">
        <v>12</v>
      </c>
      <c r="M43" s="1">
        <v>18</v>
      </c>
      <c r="N43" s="1">
        <v>8</v>
      </c>
      <c r="O43" s="1">
        <v>11</v>
      </c>
      <c r="P43" s="1">
        <v>8</v>
      </c>
      <c r="Q43" s="1">
        <v>8</v>
      </c>
      <c r="R43" s="1">
        <v>14</v>
      </c>
      <c r="S43" s="1">
        <v>7</v>
      </c>
      <c r="T43" s="1">
        <v>10</v>
      </c>
      <c r="U43" s="1">
        <v>11</v>
      </c>
      <c r="V43" s="1">
        <v>5</v>
      </c>
      <c r="W43" s="1">
        <v>10</v>
      </c>
      <c r="X43" s="1">
        <v>8</v>
      </c>
      <c r="Y43" s="1">
        <v>2</v>
      </c>
      <c r="Z43" s="1">
        <v>24</v>
      </c>
      <c r="AA43" s="1">
        <v>4</v>
      </c>
      <c r="AB43" s="1">
        <v>36</v>
      </c>
      <c r="AC43" s="1">
        <v>2</v>
      </c>
      <c r="AD43" s="1">
        <v>4</v>
      </c>
      <c r="AE43" s="1">
        <v>8</v>
      </c>
      <c r="AF43" s="1">
        <v>1</v>
      </c>
      <c r="AG43" s="1">
        <v>0</v>
      </c>
      <c r="AH43" s="1">
        <v>0</v>
      </c>
      <c r="AI43" s="1">
        <v>1</v>
      </c>
      <c r="AJ43" s="1">
        <v>1</v>
      </c>
      <c r="AK43" s="1">
        <v>1</v>
      </c>
      <c r="AL43" s="1">
        <v>0</v>
      </c>
      <c r="AM43" s="1">
        <v>1</v>
      </c>
      <c r="AN43" s="1">
        <v>0</v>
      </c>
      <c r="AO43" s="1">
        <v>0</v>
      </c>
      <c r="AP43" s="1">
        <v>0</v>
      </c>
      <c r="AQ43" s="1">
        <v>0</v>
      </c>
      <c r="AR43" s="1">
        <v>2</v>
      </c>
      <c r="AS43" s="1">
        <v>2</v>
      </c>
      <c r="AT43" s="1">
        <v>0</v>
      </c>
      <c r="AU43" s="1">
        <v>2</v>
      </c>
      <c r="AV43" s="1">
        <v>0</v>
      </c>
      <c r="AW43" s="1">
        <v>2</v>
      </c>
      <c r="AX43" s="1">
        <v>1</v>
      </c>
      <c r="AY43" s="1">
        <v>0</v>
      </c>
      <c r="AZ43" s="1">
        <v>1</v>
      </c>
      <c r="BA43" s="1">
        <v>0</v>
      </c>
      <c r="BB43" s="1">
        <v>2</v>
      </c>
      <c r="BC43" s="1">
        <v>1</v>
      </c>
      <c r="BD43" s="1">
        <v>0</v>
      </c>
      <c r="BE43" s="1">
        <v>2</v>
      </c>
      <c r="BF43" s="1">
        <v>0</v>
      </c>
      <c r="BG43" s="1">
        <v>1</v>
      </c>
      <c r="BH43" s="1">
        <v>0</v>
      </c>
      <c r="BI43" s="1">
        <v>0</v>
      </c>
      <c r="BJ43" s="1">
        <v>2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1</v>
      </c>
      <c r="BT43" s="1">
        <v>0</v>
      </c>
      <c r="BU43" s="1">
        <v>303</v>
      </c>
      <c r="BV43" s="1">
        <v>1</v>
      </c>
      <c r="BW43" s="1">
        <v>1309</v>
      </c>
      <c r="BX43" s="1">
        <v>15</v>
      </c>
      <c r="BY43" s="19">
        <v>172</v>
      </c>
    </row>
    <row r="44" spans="4:77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1</v>
      </c>
      <c r="Q44" s="1">
        <v>1</v>
      </c>
      <c r="R44" s="1">
        <v>1</v>
      </c>
      <c r="S44" s="1">
        <v>0</v>
      </c>
      <c r="T44" s="1">
        <v>1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5</v>
      </c>
      <c r="BV44" s="1">
        <v>0</v>
      </c>
      <c r="BW44" s="1">
        <v>30</v>
      </c>
      <c r="BX44" s="1">
        <v>0</v>
      </c>
      <c r="BY44" s="19">
        <v>4</v>
      </c>
    </row>
    <row r="45" spans="4:77" x14ac:dyDescent="0.25">
      <c r="D45" s="72"/>
      <c r="E45" s="9" t="s">
        <v>162</v>
      </c>
      <c r="F45" s="10"/>
      <c r="G45" s="13">
        <v>181</v>
      </c>
      <c r="H45" s="11">
        <v>6</v>
      </c>
      <c r="I45" s="1">
        <v>1</v>
      </c>
      <c r="J45" s="1">
        <v>1</v>
      </c>
      <c r="K45" s="1">
        <v>3</v>
      </c>
      <c r="L45" s="1">
        <v>2</v>
      </c>
      <c r="M45" s="1">
        <v>3</v>
      </c>
      <c r="N45" s="1">
        <v>1</v>
      </c>
      <c r="O45" s="1">
        <v>2</v>
      </c>
      <c r="P45" s="1">
        <v>2</v>
      </c>
      <c r="Q45" s="1">
        <v>1</v>
      </c>
      <c r="R45" s="1">
        <v>3</v>
      </c>
      <c r="S45" s="1">
        <v>2</v>
      </c>
      <c r="T45" s="1">
        <v>2</v>
      </c>
      <c r="U45" s="1">
        <v>2</v>
      </c>
      <c r="V45" s="1">
        <v>1</v>
      </c>
      <c r="W45" s="1">
        <v>2</v>
      </c>
      <c r="X45" s="1">
        <v>1</v>
      </c>
      <c r="Y45" s="1">
        <v>0</v>
      </c>
      <c r="Z45" s="1">
        <v>2</v>
      </c>
      <c r="AA45" s="1">
        <v>0</v>
      </c>
      <c r="AB45" s="1">
        <v>9</v>
      </c>
      <c r="AC45" s="1">
        <v>0</v>
      </c>
      <c r="AD45" s="1">
        <v>1</v>
      </c>
      <c r="AE45" s="1">
        <v>6</v>
      </c>
      <c r="AF45" s="1">
        <v>1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1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1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56</v>
      </c>
      <c r="BV45" s="1">
        <v>1</v>
      </c>
      <c r="BW45" s="1">
        <v>151</v>
      </c>
      <c r="BX45" s="1">
        <v>1</v>
      </c>
      <c r="BY45" s="19">
        <v>28</v>
      </c>
    </row>
    <row r="46" spans="4:77" x14ac:dyDescent="0.25">
      <c r="D46" s="72"/>
      <c r="E46" s="9" t="s">
        <v>163</v>
      </c>
      <c r="F46" s="10"/>
      <c r="G46" s="13">
        <v>214</v>
      </c>
      <c r="H46" s="11">
        <v>6</v>
      </c>
      <c r="I46" s="1">
        <v>3</v>
      </c>
      <c r="J46" s="1">
        <v>2</v>
      </c>
      <c r="K46" s="1">
        <v>4</v>
      </c>
      <c r="L46" s="1">
        <v>4</v>
      </c>
      <c r="M46" s="1">
        <v>7</v>
      </c>
      <c r="N46" s="1">
        <v>3</v>
      </c>
      <c r="O46" s="1">
        <v>4</v>
      </c>
      <c r="P46" s="1">
        <v>2</v>
      </c>
      <c r="Q46" s="1">
        <v>0</v>
      </c>
      <c r="R46" s="1">
        <v>2</v>
      </c>
      <c r="S46" s="1">
        <v>0</v>
      </c>
      <c r="T46" s="1">
        <v>3</v>
      </c>
      <c r="U46" s="1">
        <v>3</v>
      </c>
      <c r="V46" s="1">
        <v>2</v>
      </c>
      <c r="W46" s="1">
        <v>2</v>
      </c>
      <c r="X46" s="1">
        <v>1</v>
      </c>
      <c r="Y46" s="1">
        <v>1</v>
      </c>
      <c r="Z46" s="1">
        <v>10</v>
      </c>
      <c r="AA46" s="1">
        <v>1</v>
      </c>
      <c r="AB46" s="1">
        <v>9</v>
      </c>
      <c r="AC46" s="1">
        <v>1</v>
      </c>
      <c r="AD46" s="1">
        <v>0</v>
      </c>
      <c r="AE46" s="1">
        <v>1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1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72</v>
      </c>
      <c r="BV46" s="1">
        <v>0</v>
      </c>
      <c r="BW46" s="1">
        <v>177</v>
      </c>
      <c r="BX46" s="1">
        <v>3</v>
      </c>
      <c r="BY46" s="19">
        <v>34</v>
      </c>
    </row>
    <row r="47" spans="4:77" x14ac:dyDescent="0.25">
      <c r="D47" s="72"/>
      <c r="E47" s="9" t="s">
        <v>164</v>
      </c>
      <c r="F47" s="10"/>
      <c r="G47" s="13">
        <v>283</v>
      </c>
      <c r="H47" s="11">
        <v>10</v>
      </c>
      <c r="I47" s="1">
        <v>3</v>
      </c>
      <c r="J47" s="1">
        <v>2</v>
      </c>
      <c r="K47" s="1">
        <v>2</v>
      </c>
      <c r="L47" s="1">
        <v>3</v>
      </c>
      <c r="M47" s="1">
        <v>3</v>
      </c>
      <c r="N47" s="1">
        <v>1</v>
      </c>
      <c r="O47" s="1">
        <v>0</v>
      </c>
      <c r="P47" s="1">
        <v>1</v>
      </c>
      <c r="Q47" s="1">
        <v>3</v>
      </c>
      <c r="R47" s="1">
        <v>2</v>
      </c>
      <c r="S47" s="1">
        <v>1</v>
      </c>
      <c r="T47" s="1">
        <v>0</v>
      </c>
      <c r="U47" s="1">
        <v>1</v>
      </c>
      <c r="V47" s="1">
        <v>1</v>
      </c>
      <c r="W47" s="1">
        <v>1</v>
      </c>
      <c r="X47" s="1">
        <v>1</v>
      </c>
      <c r="Y47" s="1">
        <v>1</v>
      </c>
      <c r="Z47" s="1">
        <v>4</v>
      </c>
      <c r="AA47" s="1">
        <v>1</v>
      </c>
      <c r="AB47" s="1">
        <v>9</v>
      </c>
      <c r="AC47" s="1">
        <v>0</v>
      </c>
      <c r="AD47" s="1">
        <v>2</v>
      </c>
      <c r="AE47" s="1">
        <v>1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0</v>
      </c>
      <c r="AL47" s="1">
        <v>0</v>
      </c>
      <c r="AM47" s="1">
        <v>1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1</v>
      </c>
      <c r="AT47" s="1">
        <v>0</v>
      </c>
      <c r="AU47" s="1">
        <v>1</v>
      </c>
      <c r="AV47" s="1">
        <v>0</v>
      </c>
      <c r="AW47" s="1">
        <v>1</v>
      </c>
      <c r="AX47" s="1">
        <v>1</v>
      </c>
      <c r="AY47" s="1">
        <v>0</v>
      </c>
      <c r="AZ47" s="1">
        <v>0</v>
      </c>
      <c r="BA47" s="1">
        <v>0</v>
      </c>
      <c r="BB47" s="1">
        <v>2</v>
      </c>
      <c r="BC47" s="1">
        <v>1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1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63</v>
      </c>
      <c r="BV47" s="1">
        <v>0</v>
      </c>
      <c r="BW47" s="1">
        <v>239</v>
      </c>
      <c r="BX47" s="1">
        <v>2</v>
      </c>
      <c r="BY47" s="19">
        <v>42</v>
      </c>
    </row>
    <row r="48" spans="4:77" x14ac:dyDescent="0.25">
      <c r="D48" s="72"/>
      <c r="E48" s="9" t="s">
        <v>165</v>
      </c>
      <c r="F48" s="10"/>
      <c r="G48" s="13">
        <v>262</v>
      </c>
      <c r="H48" s="11">
        <v>9</v>
      </c>
      <c r="I48" s="1">
        <v>7</v>
      </c>
      <c r="J48" s="1">
        <v>0</v>
      </c>
      <c r="K48" s="1">
        <v>2</v>
      </c>
      <c r="L48" s="1">
        <v>2</v>
      </c>
      <c r="M48" s="1">
        <v>3</v>
      </c>
      <c r="N48" s="1">
        <v>2</v>
      </c>
      <c r="O48" s="1">
        <v>4</v>
      </c>
      <c r="P48" s="1">
        <v>2</v>
      </c>
      <c r="Q48" s="1">
        <v>2</v>
      </c>
      <c r="R48" s="1">
        <v>2</v>
      </c>
      <c r="S48" s="1">
        <v>4</v>
      </c>
      <c r="T48" s="1">
        <v>3</v>
      </c>
      <c r="U48" s="1">
        <v>3</v>
      </c>
      <c r="V48" s="1">
        <v>1</v>
      </c>
      <c r="W48" s="1">
        <v>3</v>
      </c>
      <c r="X48" s="1">
        <v>2</v>
      </c>
      <c r="Y48" s="1">
        <v>0</v>
      </c>
      <c r="Z48" s="1">
        <v>4</v>
      </c>
      <c r="AA48" s="1">
        <v>0</v>
      </c>
      <c r="AB48" s="1">
        <v>7</v>
      </c>
      <c r="AC48" s="1">
        <v>0</v>
      </c>
      <c r="AD48" s="1">
        <v>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</v>
      </c>
      <c r="AS48" s="1">
        <v>1</v>
      </c>
      <c r="AT48" s="1">
        <v>0</v>
      </c>
      <c r="AU48" s="1">
        <v>1</v>
      </c>
      <c r="AV48" s="1">
        <v>0</v>
      </c>
      <c r="AW48" s="1">
        <v>0</v>
      </c>
      <c r="AX48" s="1">
        <v>0</v>
      </c>
      <c r="AY48" s="1">
        <v>0</v>
      </c>
      <c r="AZ48" s="1">
        <v>1</v>
      </c>
      <c r="BA48" s="1">
        <v>0</v>
      </c>
      <c r="BB48" s="1">
        <v>0</v>
      </c>
      <c r="BC48" s="1">
        <v>0</v>
      </c>
      <c r="BD48" s="1">
        <v>0</v>
      </c>
      <c r="BE48" s="1">
        <v>1</v>
      </c>
      <c r="BF48" s="1">
        <v>0</v>
      </c>
      <c r="BG48" s="1">
        <v>1</v>
      </c>
      <c r="BH48" s="1">
        <v>0</v>
      </c>
      <c r="BI48" s="1">
        <v>0</v>
      </c>
      <c r="BJ48" s="1">
        <v>1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71</v>
      </c>
      <c r="BV48" s="1">
        <v>0</v>
      </c>
      <c r="BW48" s="1">
        <v>218</v>
      </c>
      <c r="BX48" s="1">
        <v>2</v>
      </c>
      <c r="BY48" s="19">
        <v>42</v>
      </c>
    </row>
    <row r="49" spans="4:77" x14ac:dyDescent="0.25">
      <c r="D49" s="72"/>
      <c r="E49" s="9" t="s">
        <v>166</v>
      </c>
      <c r="F49" s="10"/>
      <c r="G49" s="13">
        <v>248</v>
      </c>
      <c r="H49" s="11">
        <v>1</v>
      </c>
      <c r="I49" s="1">
        <v>3</v>
      </c>
      <c r="J49" s="1">
        <v>1</v>
      </c>
      <c r="K49" s="1">
        <v>1</v>
      </c>
      <c r="L49" s="1">
        <v>0</v>
      </c>
      <c r="M49" s="1">
        <v>1</v>
      </c>
      <c r="N49" s="1">
        <v>0</v>
      </c>
      <c r="O49" s="1">
        <v>0</v>
      </c>
      <c r="P49" s="1">
        <v>0</v>
      </c>
      <c r="Q49" s="1">
        <v>0</v>
      </c>
      <c r="R49" s="1">
        <v>3</v>
      </c>
      <c r="S49" s="1">
        <v>0</v>
      </c>
      <c r="T49" s="1">
        <v>0</v>
      </c>
      <c r="U49" s="1">
        <v>1</v>
      </c>
      <c r="V49" s="1">
        <v>0</v>
      </c>
      <c r="W49" s="1">
        <v>0</v>
      </c>
      <c r="X49" s="1">
        <v>0</v>
      </c>
      <c r="Y49" s="1">
        <v>0</v>
      </c>
      <c r="Z49" s="1">
        <v>3</v>
      </c>
      <c r="AA49" s="1">
        <v>1</v>
      </c>
      <c r="AB49" s="1">
        <v>2</v>
      </c>
      <c r="AC49" s="1">
        <v>1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1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1</v>
      </c>
      <c r="BT49" s="1">
        <v>0</v>
      </c>
      <c r="BU49" s="1">
        <v>20</v>
      </c>
      <c r="BV49" s="1">
        <v>0</v>
      </c>
      <c r="BW49" s="1">
        <v>231</v>
      </c>
      <c r="BX49" s="1">
        <v>4</v>
      </c>
      <c r="BY49" s="19">
        <v>13</v>
      </c>
    </row>
    <row r="50" spans="4:77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1</v>
      </c>
      <c r="J50" s="1">
        <v>0</v>
      </c>
      <c r="K50" s="1">
        <v>1</v>
      </c>
      <c r="L50" s="1">
        <v>1</v>
      </c>
      <c r="M50" s="1">
        <v>1</v>
      </c>
      <c r="N50" s="1">
        <v>0</v>
      </c>
      <c r="O50" s="1">
        <v>1</v>
      </c>
      <c r="P50" s="1">
        <v>0</v>
      </c>
      <c r="Q50" s="1">
        <v>1</v>
      </c>
      <c r="R50" s="1">
        <v>1</v>
      </c>
      <c r="S50" s="1">
        <v>0</v>
      </c>
      <c r="T50" s="1">
        <v>1</v>
      </c>
      <c r="U50" s="1">
        <v>1</v>
      </c>
      <c r="V50" s="1">
        <v>0</v>
      </c>
      <c r="W50" s="1">
        <v>2</v>
      </c>
      <c r="X50" s="1">
        <v>3</v>
      </c>
      <c r="Y50" s="1">
        <v>0</v>
      </c>
      <c r="Z50" s="1">
        <v>1</v>
      </c>
      <c r="AA50" s="1">
        <v>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16</v>
      </c>
      <c r="BV50" s="1">
        <v>0</v>
      </c>
      <c r="BW50" s="1">
        <v>263</v>
      </c>
      <c r="BX50" s="1">
        <v>3</v>
      </c>
      <c r="BY50" s="19">
        <v>9</v>
      </c>
    </row>
    <row r="51" spans="4:77" x14ac:dyDescent="0.25">
      <c r="D51" s="71" t="s">
        <v>174</v>
      </c>
      <c r="E51" s="12" t="s">
        <v>175</v>
      </c>
      <c r="F51" s="7"/>
      <c r="G51" s="14">
        <v>347</v>
      </c>
      <c r="H51" s="8">
        <v>27</v>
      </c>
      <c r="I51" s="2">
        <v>31</v>
      </c>
      <c r="J51" s="2">
        <v>10</v>
      </c>
      <c r="K51" s="2">
        <v>13</v>
      </c>
      <c r="L51" s="2">
        <v>17</v>
      </c>
      <c r="M51" s="2">
        <v>16</v>
      </c>
      <c r="N51" s="2">
        <v>5</v>
      </c>
      <c r="O51" s="2">
        <v>4</v>
      </c>
      <c r="P51" s="2">
        <v>7</v>
      </c>
      <c r="Q51" s="2">
        <v>2</v>
      </c>
      <c r="R51" s="2">
        <v>4</v>
      </c>
      <c r="S51" s="2">
        <v>6</v>
      </c>
      <c r="T51" s="2">
        <v>10</v>
      </c>
      <c r="U51" s="2">
        <v>3</v>
      </c>
      <c r="V51" s="2">
        <v>1</v>
      </c>
      <c r="W51" s="2">
        <v>4</v>
      </c>
      <c r="X51" s="2">
        <v>11</v>
      </c>
      <c r="Y51" s="2">
        <v>1</v>
      </c>
      <c r="Z51" s="2">
        <v>6</v>
      </c>
      <c r="AA51" s="2">
        <v>6</v>
      </c>
      <c r="AB51" s="2">
        <v>39</v>
      </c>
      <c r="AC51" s="2">
        <v>3</v>
      </c>
      <c r="AD51" s="2">
        <v>12</v>
      </c>
      <c r="AE51" s="2">
        <v>2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1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</v>
      </c>
      <c r="AT51" s="2">
        <v>0</v>
      </c>
      <c r="AU51" s="2">
        <v>0</v>
      </c>
      <c r="AV51" s="2">
        <v>0</v>
      </c>
      <c r="AW51" s="2">
        <v>1</v>
      </c>
      <c r="AX51" s="2">
        <v>0</v>
      </c>
      <c r="AY51" s="2">
        <v>0</v>
      </c>
      <c r="AZ51" s="2">
        <v>0</v>
      </c>
      <c r="BA51" s="2">
        <v>0</v>
      </c>
      <c r="BB51" s="2">
        <v>1</v>
      </c>
      <c r="BC51" s="2">
        <v>1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1</v>
      </c>
      <c r="BS51" s="2">
        <v>1</v>
      </c>
      <c r="BT51" s="2">
        <v>1</v>
      </c>
      <c r="BU51" s="2">
        <v>248</v>
      </c>
      <c r="BV51" s="2">
        <v>0</v>
      </c>
      <c r="BW51" s="2">
        <v>246</v>
      </c>
      <c r="BX51" s="2">
        <v>3</v>
      </c>
      <c r="BY51" s="20">
        <v>98</v>
      </c>
    </row>
    <row r="52" spans="4:77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0</v>
      </c>
      <c r="K52" s="1">
        <v>1</v>
      </c>
      <c r="L52" s="1">
        <v>1</v>
      </c>
      <c r="M52" s="1">
        <v>1</v>
      </c>
      <c r="N52" s="1">
        <v>0</v>
      </c>
      <c r="O52" s="1">
        <v>0</v>
      </c>
      <c r="P52" s="1">
        <v>1</v>
      </c>
      <c r="Q52" s="1">
        <v>0</v>
      </c>
      <c r="R52" s="1">
        <v>0</v>
      </c>
      <c r="S52" s="1">
        <v>0</v>
      </c>
      <c r="T52" s="1">
        <v>1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1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6</v>
      </c>
      <c r="BV52" s="1">
        <v>0</v>
      </c>
      <c r="BW52" s="1">
        <v>27</v>
      </c>
      <c r="BX52" s="1">
        <v>0</v>
      </c>
      <c r="BY52" s="19">
        <v>2</v>
      </c>
    </row>
    <row r="53" spans="4:77" x14ac:dyDescent="0.25">
      <c r="D53" s="72"/>
      <c r="E53" s="9" t="s">
        <v>177</v>
      </c>
      <c r="F53" s="10"/>
      <c r="G53" s="13">
        <v>216</v>
      </c>
      <c r="H53" s="11">
        <v>22</v>
      </c>
      <c r="I53" s="1">
        <v>19</v>
      </c>
      <c r="J53" s="1">
        <v>9</v>
      </c>
      <c r="K53" s="1">
        <v>8</v>
      </c>
      <c r="L53" s="1">
        <v>9</v>
      </c>
      <c r="M53" s="1">
        <v>9</v>
      </c>
      <c r="N53" s="1">
        <v>2</v>
      </c>
      <c r="O53" s="1">
        <v>3</v>
      </c>
      <c r="P53" s="1">
        <v>3</v>
      </c>
      <c r="Q53" s="1">
        <v>2</v>
      </c>
      <c r="R53" s="1">
        <v>3</v>
      </c>
      <c r="S53" s="1">
        <v>4</v>
      </c>
      <c r="T53" s="1">
        <v>6</v>
      </c>
      <c r="U53" s="1">
        <v>2</v>
      </c>
      <c r="V53" s="1">
        <v>1</v>
      </c>
      <c r="W53" s="1">
        <v>1</v>
      </c>
      <c r="X53" s="1">
        <v>8</v>
      </c>
      <c r="Y53" s="1">
        <v>1</v>
      </c>
      <c r="Z53" s="1">
        <v>3</v>
      </c>
      <c r="AA53" s="1">
        <v>5</v>
      </c>
      <c r="AB53" s="1">
        <v>31</v>
      </c>
      <c r="AC53" s="1">
        <v>2</v>
      </c>
      <c r="AD53" s="1">
        <v>7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1</v>
      </c>
      <c r="BC53" s="1">
        <v>1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1</v>
      </c>
      <c r="BT53" s="1">
        <v>0</v>
      </c>
      <c r="BU53" s="1">
        <v>165</v>
      </c>
      <c r="BV53" s="1">
        <v>0</v>
      </c>
      <c r="BW53" s="1">
        <v>147</v>
      </c>
      <c r="BX53" s="1">
        <v>3</v>
      </c>
      <c r="BY53" s="19">
        <v>66</v>
      </c>
    </row>
    <row r="54" spans="4:77" x14ac:dyDescent="0.25">
      <c r="D54" s="72"/>
      <c r="E54" s="9" t="s">
        <v>178</v>
      </c>
      <c r="F54" s="10"/>
      <c r="G54" s="13">
        <v>68</v>
      </c>
      <c r="H54" s="11">
        <v>3</v>
      </c>
      <c r="I54" s="1">
        <v>11</v>
      </c>
      <c r="J54" s="1">
        <v>1</v>
      </c>
      <c r="K54" s="1">
        <v>3</v>
      </c>
      <c r="L54" s="1">
        <v>7</v>
      </c>
      <c r="M54" s="1">
        <v>6</v>
      </c>
      <c r="N54" s="1">
        <v>3</v>
      </c>
      <c r="O54" s="1">
        <v>1</v>
      </c>
      <c r="P54" s="1">
        <v>3</v>
      </c>
      <c r="Q54" s="1">
        <v>0</v>
      </c>
      <c r="R54" s="1">
        <v>1</v>
      </c>
      <c r="S54" s="1">
        <v>2</v>
      </c>
      <c r="T54" s="1">
        <v>2</v>
      </c>
      <c r="U54" s="1">
        <v>1</v>
      </c>
      <c r="V54" s="1">
        <v>0</v>
      </c>
      <c r="W54" s="1">
        <v>3</v>
      </c>
      <c r="X54" s="1">
        <v>3</v>
      </c>
      <c r="Y54" s="1">
        <v>0</v>
      </c>
      <c r="Z54" s="1">
        <v>3</v>
      </c>
      <c r="AA54" s="1">
        <v>1</v>
      </c>
      <c r="AB54" s="1">
        <v>5</v>
      </c>
      <c r="AC54" s="1">
        <v>1</v>
      </c>
      <c r="AD54" s="1">
        <v>5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1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1</v>
      </c>
      <c r="BS54" s="1">
        <v>0</v>
      </c>
      <c r="BT54" s="1">
        <v>1</v>
      </c>
      <c r="BU54" s="1">
        <v>69</v>
      </c>
      <c r="BV54" s="1">
        <v>0</v>
      </c>
      <c r="BW54" s="1">
        <v>43</v>
      </c>
      <c r="BX54" s="1">
        <v>0</v>
      </c>
      <c r="BY54" s="19">
        <v>25</v>
      </c>
    </row>
    <row r="55" spans="4:77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1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1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2</v>
      </c>
      <c r="AC55" s="1">
        <v>0</v>
      </c>
      <c r="AD55" s="1">
        <v>0</v>
      </c>
      <c r="AE55" s="1">
        <v>1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8</v>
      </c>
      <c r="BV55" s="1">
        <v>0</v>
      </c>
      <c r="BW55" s="1">
        <v>29</v>
      </c>
      <c r="BX55" s="1">
        <v>0</v>
      </c>
      <c r="BY55" s="19">
        <v>5</v>
      </c>
    </row>
    <row r="56" spans="4:77" x14ac:dyDescent="0.25">
      <c r="D56" s="72"/>
      <c r="E56" s="9" t="s">
        <v>180</v>
      </c>
      <c r="F56" s="10"/>
      <c r="G56" s="13">
        <v>1224</v>
      </c>
      <c r="H56" s="11">
        <v>106</v>
      </c>
      <c r="I56" s="1">
        <v>79</v>
      </c>
      <c r="J56" s="1">
        <v>28</v>
      </c>
      <c r="K56" s="1">
        <v>60</v>
      </c>
      <c r="L56" s="1">
        <v>63</v>
      </c>
      <c r="M56" s="1">
        <v>66</v>
      </c>
      <c r="N56" s="1">
        <v>16</v>
      </c>
      <c r="O56" s="1">
        <v>29</v>
      </c>
      <c r="P56" s="1">
        <v>35</v>
      </c>
      <c r="Q56" s="1">
        <v>15</v>
      </c>
      <c r="R56" s="1">
        <v>13</v>
      </c>
      <c r="S56" s="1">
        <v>15</v>
      </c>
      <c r="T56" s="1">
        <v>14</v>
      </c>
      <c r="U56" s="1">
        <v>14</v>
      </c>
      <c r="V56" s="1">
        <v>6</v>
      </c>
      <c r="W56" s="1">
        <v>22</v>
      </c>
      <c r="X56" s="1">
        <v>38</v>
      </c>
      <c r="Y56" s="1">
        <v>4</v>
      </c>
      <c r="Z56" s="1">
        <v>17</v>
      </c>
      <c r="AA56" s="1">
        <v>9</v>
      </c>
      <c r="AB56" s="1">
        <v>119</v>
      </c>
      <c r="AC56" s="1">
        <v>14</v>
      </c>
      <c r="AD56" s="1">
        <v>25</v>
      </c>
      <c r="AE56" s="1">
        <v>23</v>
      </c>
      <c r="AF56" s="1">
        <v>0</v>
      </c>
      <c r="AG56" s="1">
        <v>0</v>
      </c>
      <c r="AH56" s="1">
        <v>1</v>
      </c>
      <c r="AI56" s="1">
        <v>0</v>
      </c>
      <c r="AJ56" s="1">
        <v>2</v>
      </c>
      <c r="AK56" s="1">
        <v>0</v>
      </c>
      <c r="AL56" s="1">
        <v>0</v>
      </c>
      <c r="AM56" s="1">
        <v>0</v>
      </c>
      <c r="AN56" s="1">
        <v>0</v>
      </c>
      <c r="AO56" s="1">
        <v>1</v>
      </c>
      <c r="AP56" s="1">
        <v>0</v>
      </c>
      <c r="AQ56" s="1">
        <v>1</v>
      </c>
      <c r="AR56" s="1">
        <v>2</v>
      </c>
      <c r="AS56" s="1">
        <v>3</v>
      </c>
      <c r="AT56" s="1">
        <v>0</v>
      </c>
      <c r="AU56" s="1">
        <v>2</v>
      </c>
      <c r="AV56" s="1">
        <v>1</v>
      </c>
      <c r="AW56" s="1">
        <v>0</v>
      </c>
      <c r="AX56" s="1">
        <v>0</v>
      </c>
      <c r="AY56" s="1">
        <v>1</v>
      </c>
      <c r="AZ56" s="1">
        <v>0</v>
      </c>
      <c r="BA56" s="1">
        <v>0</v>
      </c>
      <c r="BB56" s="1">
        <v>1</v>
      </c>
      <c r="BC56" s="1">
        <v>1</v>
      </c>
      <c r="BD56" s="1">
        <v>0</v>
      </c>
      <c r="BE56" s="1">
        <v>0</v>
      </c>
      <c r="BF56" s="1">
        <v>1</v>
      </c>
      <c r="BG56" s="1">
        <v>1</v>
      </c>
      <c r="BH56" s="1">
        <v>1</v>
      </c>
      <c r="BI56" s="1">
        <v>1</v>
      </c>
      <c r="BJ56" s="1">
        <v>0</v>
      </c>
      <c r="BK56" s="1">
        <v>1</v>
      </c>
      <c r="BL56" s="1">
        <v>0</v>
      </c>
      <c r="BM56" s="1">
        <v>0</v>
      </c>
      <c r="BN56" s="1">
        <v>0</v>
      </c>
      <c r="BO56" s="1">
        <v>1</v>
      </c>
      <c r="BP56" s="1">
        <v>0</v>
      </c>
      <c r="BQ56" s="1">
        <v>0</v>
      </c>
      <c r="BR56" s="1">
        <v>0</v>
      </c>
      <c r="BS56" s="1">
        <v>1</v>
      </c>
      <c r="BT56" s="1">
        <v>1</v>
      </c>
      <c r="BU56" s="1">
        <v>854</v>
      </c>
      <c r="BV56" s="1">
        <v>1</v>
      </c>
      <c r="BW56" s="1">
        <v>850</v>
      </c>
      <c r="BX56" s="1">
        <v>14</v>
      </c>
      <c r="BY56" s="19">
        <v>359</v>
      </c>
    </row>
    <row r="57" spans="4:77" x14ac:dyDescent="0.25">
      <c r="D57" s="72"/>
      <c r="E57" s="9" t="s">
        <v>181</v>
      </c>
      <c r="F57" s="10"/>
      <c r="G57" s="13">
        <v>107</v>
      </c>
      <c r="H57" s="11">
        <v>12</v>
      </c>
      <c r="I57" s="1">
        <v>15</v>
      </c>
      <c r="J57" s="1">
        <v>5</v>
      </c>
      <c r="K57" s="1">
        <v>9</v>
      </c>
      <c r="L57" s="1">
        <v>10</v>
      </c>
      <c r="M57" s="1">
        <v>11</v>
      </c>
      <c r="N57" s="1">
        <v>5</v>
      </c>
      <c r="O57" s="1">
        <v>4</v>
      </c>
      <c r="P57" s="1">
        <v>2</v>
      </c>
      <c r="Q57" s="1">
        <v>1</v>
      </c>
      <c r="R57" s="1">
        <v>1</v>
      </c>
      <c r="S57" s="1">
        <v>4</v>
      </c>
      <c r="T57" s="1">
        <v>1</v>
      </c>
      <c r="U57" s="1">
        <v>1</v>
      </c>
      <c r="V57" s="1">
        <v>0</v>
      </c>
      <c r="W57" s="1">
        <v>4</v>
      </c>
      <c r="X57" s="1">
        <v>9</v>
      </c>
      <c r="Y57" s="1">
        <v>0</v>
      </c>
      <c r="Z57" s="1">
        <v>3</v>
      </c>
      <c r="AA57" s="1">
        <v>2</v>
      </c>
      <c r="AB57" s="1">
        <v>9</v>
      </c>
      <c r="AC57" s="1">
        <v>3</v>
      </c>
      <c r="AD57" s="1">
        <v>3</v>
      </c>
      <c r="AE57" s="1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1</v>
      </c>
      <c r="BT57" s="1">
        <v>0</v>
      </c>
      <c r="BU57" s="1">
        <v>117</v>
      </c>
      <c r="BV57" s="1">
        <v>0</v>
      </c>
      <c r="BW57" s="1">
        <v>61</v>
      </c>
      <c r="BX57" s="1">
        <v>2</v>
      </c>
      <c r="BY57" s="19">
        <v>44</v>
      </c>
    </row>
    <row r="58" spans="4:77" x14ac:dyDescent="0.25">
      <c r="D58" s="72"/>
      <c r="E58" s="9" t="s">
        <v>182</v>
      </c>
      <c r="F58" s="10"/>
      <c r="G58" s="13">
        <v>230</v>
      </c>
      <c r="H58" s="11">
        <v>24</v>
      </c>
      <c r="I58" s="1">
        <v>19</v>
      </c>
      <c r="J58" s="1">
        <v>5</v>
      </c>
      <c r="K58" s="1">
        <v>12</v>
      </c>
      <c r="L58" s="1">
        <v>9</v>
      </c>
      <c r="M58" s="1">
        <v>12</v>
      </c>
      <c r="N58" s="1">
        <v>1</v>
      </c>
      <c r="O58" s="1">
        <v>9</v>
      </c>
      <c r="P58" s="1">
        <v>7</v>
      </c>
      <c r="Q58" s="1">
        <v>4</v>
      </c>
      <c r="R58" s="1">
        <v>4</v>
      </c>
      <c r="S58" s="1">
        <v>1</v>
      </c>
      <c r="T58" s="1">
        <v>3</v>
      </c>
      <c r="U58" s="1">
        <v>6</v>
      </c>
      <c r="V58" s="1">
        <v>2</v>
      </c>
      <c r="W58" s="1">
        <v>6</v>
      </c>
      <c r="X58" s="1">
        <v>6</v>
      </c>
      <c r="Y58" s="1">
        <v>1</v>
      </c>
      <c r="Z58" s="1">
        <v>4</v>
      </c>
      <c r="AA58" s="1">
        <v>3</v>
      </c>
      <c r="AB58" s="1">
        <v>22</v>
      </c>
      <c r="AC58" s="1">
        <v>3</v>
      </c>
      <c r="AD58" s="1">
        <v>6</v>
      </c>
      <c r="AE58" s="1">
        <v>4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U58" s="1">
        <v>1</v>
      </c>
      <c r="AV58" s="1">
        <v>1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1</v>
      </c>
      <c r="BI58" s="1">
        <v>0</v>
      </c>
      <c r="BJ58" s="1">
        <v>0</v>
      </c>
      <c r="BK58" s="1">
        <v>1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1</v>
      </c>
      <c r="BU58" s="1">
        <v>179</v>
      </c>
      <c r="BV58" s="1">
        <v>0</v>
      </c>
      <c r="BW58" s="1">
        <v>157</v>
      </c>
      <c r="BX58" s="1">
        <v>1</v>
      </c>
      <c r="BY58" s="19">
        <v>72</v>
      </c>
    </row>
    <row r="59" spans="4:77" x14ac:dyDescent="0.25">
      <c r="D59" s="72"/>
      <c r="E59" s="9" t="s">
        <v>183</v>
      </c>
      <c r="F59" s="10"/>
      <c r="G59" s="13">
        <v>366</v>
      </c>
      <c r="H59" s="11">
        <v>31</v>
      </c>
      <c r="I59" s="1">
        <v>18</v>
      </c>
      <c r="J59" s="1">
        <v>8</v>
      </c>
      <c r="K59" s="1">
        <v>20</v>
      </c>
      <c r="L59" s="1">
        <v>22</v>
      </c>
      <c r="M59" s="1">
        <v>19</v>
      </c>
      <c r="N59" s="1">
        <v>4</v>
      </c>
      <c r="O59" s="1">
        <v>12</v>
      </c>
      <c r="P59" s="1">
        <v>11</v>
      </c>
      <c r="Q59" s="1">
        <v>4</v>
      </c>
      <c r="R59" s="1">
        <v>3</v>
      </c>
      <c r="S59" s="1">
        <v>3</v>
      </c>
      <c r="T59" s="1">
        <v>4</v>
      </c>
      <c r="U59" s="1">
        <v>3</v>
      </c>
      <c r="V59" s="1">
        <v>1</v>
      </c>
      <c r="W59" s="1">
        <v>6</v>
      </c>
      <c r="X59" s="1">
        <v>10</v>
      </c>
      <c r="Y59" s="1">
        <v>2</v>
      </c>
      <c r="Z59" s="1">
        <v>5</v>
      </c>
      <c r="AA59" s="1">
        <v>1</v>
      </c>
      <c r="AB59" s="1">
        <v>30</v>
      </c>
      <c r="AC59" s="1">
        <v>3</v>
      </c>
      <c r="AD59" s="1">
        <v>5</v>
      </c>
      <c r="AE59" s="1">
        <v>5</v>
      </c>
      <c r="AF59" s="1">
        <v>0</v>
      </c>
      <c r="AG59" s="1">
        <v>0</v>
      </c>
      <c r="AH59" s="1">
        <v>1</v>
      </c>
      <c r="AI59" s="1">
        <v>0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1</v>
      </c>
      <c r="AS59" s="1">
        <v>1</v>
      </c>
      <c r="AT59" s="1">
        <v>0</v>
      </c>
      <c r="AU59" s="1">
        <v>1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235</v>
      </c>
      <c r="BV59" s="1">
        <v>1</v>
      </c>
      <c r="BW59" s="1">
        <v>260</v>
      </c>
      <c r="BX59" s="1">
        <v>6</v>
      </c>
      <c r="BY59" s="19">
        <v>99</v>
      </c>
    </row>
    <row r="60" spans="4:77" x14ac:dyDescent="0.25">
      <c r="D60" s="72"/>
      <c r="E60" s="9" t="s">
        <v>184</v>
      </c>
      <c r="F60" s="10"/>
      <c r="G60" s="13">
        <v>341</v>
      </c>
      <c r="H60" s="11">
        <v>28</v>
      </c>
      <c r="I60" s="1">
        <v>22</v>
      </c>
      <c r="J60" s="1">
        <v>6</v>
      </c>
      <c r="K60" s="1">
        <v>12</v>
      </c>
      <c r="L60" s="1">
        <v>13</v>
      </c>
      <c r="M60" s="1">
        <v>17</v>
      </c>
      <c r="N60" s="1">
        <v>4</v>
      </c>
      <c r="O60" s="1">
        <v>1</v>
      </c>
      <c r="P60" s="1">
        <v>10</v>
      </c>
      <c r="Q60" s="1">
        <v>4</v>
      </c>
      <c r="R60" s="1">
        <v>2</v>
      </c>
      <c r="S60" s="1">
        <v>5</v>
      </c>
      <c r="T60" s="1">
        <v>4</v>
      </c>
      <c r="U60" s="1">
        <v>3</v>
      </c>
      <c r="V60" s="1">
        <v>1</v>
      </c>
      <c r="W60" s="1">
        <v>4</v>
      </c>
      <c r="X60" s="1">
        <v>10</v>
      </c>
      <c r="Y60" s="1">
        <v>0</v>
      </c>
      <c r="Z60" s="1">
        <v>2</v>
      </c>
      <c r="AA60" s="1">
        <v>1</v>
      </c>
      <c r="AB60" s="1">
        <v>42</v>
      </c>
      <c r="AC60" s="1">
        <v>1</v>
      </c>
      <c r="AD60" s="1">
        <v>7</v>
      </c>
      <c r="AE60" s="1">
        <v>9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0</v>
      </c>
      <c r="BA60" s="1">
        <v>0</v>
      </c>
      <c r="BB60" s="1">
        <v>0</v>
      </c>
      <c r="BC60" s="1">
        <v>1</v>
      </c>
      <c r="BD60" s="1">
        <v>0</v>
      </c>
      <c r="BE60" s="1">
        <v>0</v>
      </c>
      <c r="BF60" s="1">
        <v>1</v>
      </c>
      <c r="BG60" s="1">
        <v>1</v>
      </c>
      <c r="BH60" s="1">
        <v>0</v>
      </c>
      <c r="BI60" s="1">
        <v>1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215</v>
      </c>
      <c r="BV60" s="1">
        <v>0</v>
      </c>
      <c r="BW60" s="1">
        <v>230</v>
      </c>
      <c r="BX60" s="1">
        <v>4</v>
      </c>
      <c r="BY60" s="19">
        <v>107</v>
      </c>
    </row>
    <row r="61" spans="4:77" x14ac:dyDescent="0.25">
      <c r="D61" s="72"/>
      <c r="E61" s="9" t="s">
        <v>185</v>
      </c>
      <c r="F61" s="10"/>
      <c r="G61" s="13">
        <v>180</v>
      </c>
      <c r="H61" s="11">
        <v>11</v>
      </c>
      <c r="I61" s="1">
        <v>5</v>
      </c>
      <c r="J61" s="1">
        <v>4</v>
      </c>
      <c r="K61" s="1">
        <v>7</v>
      </c>
      <c r="L61" s="1">
        <v>9</v>
      </c>
      <c r="M61" s="1">
        <v>7</v>
      </c>
      <c r="N61" s="1">
        <v>2</v>
      </c>
      <c r="O61" s="1">
        <v>3</v>
      </c>
      <c r="P61" s="1">
        <v>5</v>
      </c>
      <c r="Q61" s="1">
        <v>2</v>
      </c>
      <c r="R61" s="1">
        <v>3</v>
      </c>
      <c r="S61" s="1">
        <v>2</v>
      </c>
      <c r="T61" s="1">
        <v>2</v>
      </c>
      <c r="U61" s="1">
        <v>1</v>
      </c>
      <c r="V61" s="1">
        <v>2</v>
      </c>
      <c r="W61" s="1">
        <v>2</v>
      </c>
      <c r="X61" s="1">
        <v>3</v>
      </c>
      <c r="Y61" s="1">
        <v>1</v>
      </c>
      <c r="Z61" s="1">
        <v>3</v>
      </c>
      <c r="AA61" s="1">
        <v>2</v>
      </c>
      <c r="AB61" s="1">
        <v>16</v>
      </c>
      <c r="AC61" s="1">
        <v>4</v>
      </c>
      <c r="AD61" s="1">
        <v>4</v>
      </c>
      <c r="AE61" s="1">
        <v>4</v>
      </c>
      <c r="AF61" s="1">
        <v>0</v>
      </c>
      <c r="AG61" s="1">
        <v>0</v>
      </c>
      <c r="AH61" s="1">
        <v>0</v>
      </c>
      <c r="AI61" s="1">
        <v>0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1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1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1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108</v>
      </c>
      <c r="BV61" s="1">
        <v>0</v>
      </c>
      <c r="BW61" s="1">
        <v>142</v>
      </c>
      <c r="BX61" s="1">
        <v>1</v>
      </c>
      <c r="BY61" s="19">
        <v>37</v>
      </c>
    </row>
    <row r="62" spans="4:77" x14ac:dyDescent="0.25">
      <c r="D62" s="72"/>
      <c r="E62" s="9" t="s">
        <v>186</v>
      </c>
      <c r="F62" s="10"/>
      <c r="G62" s="13">
        <v>1429</v>
      </c>
      <c r="H62" s="11">
        <v>35</v>
      </c>
      <c r="I62" s="1">
        <v>31</v>
      </c>
      <c r="J62" s="1">
        <v>10</v>
      </c>
      <c r="K62" s="1">
        <v>14</v>
      </c>
      <c r="L62" s="1">
        <v>22</v>
      </c>
      <c r="M62" s="1">
        <v>21</v>
      </c>
      <c r="N62" s="1">
        <v>12</v>
      </c>
      <c r="O62" s="1">
        <v>10</v>
      </c>
      <c r="P62" s="1">
        <v>8</v>
      </c>
      <c r="Q62" s="1">
        <v>8</v>
      </c>
      <c r="R62" s="1">
        <v>11</v>
      </c>
      <c r="S62" s="1">
        <v>5</v>
      </c>
      <c r="T62" s="1">
        <v>13</v>
      </c>
      <c r="U62" s="1">
        <v>10</v>
      </c>
      <c r="V62" s="1">
        <v>2</v>
      </c>
      <c r="W62" s="1">
        <v>12</v>
      </c>
      <c r="X62" s="1">
        <v>12</v>
      </c>
      <c r="Y62" s="1">
        <v>1</v>
      </c>
      <c r="Z62" s="1">
        <v>14</v>
      </c>
      <c r="AA62" s="1">
        <v>3</v>
      </c>
      <c r="AB62" s="1">
        <v>44</v>
      </c>
      <c r="AC62" s="1">
        <v>3</v>
      </c>
      <c r="AD62" s="1">
        <v>10</v>
      </c>
      <c r="AE62" s="1">
        <v>18</v>
      </c>
      <c r="AF62" s="1">
        <v>1</v>
      </c>
      <c r="AG62" s="1">
        <v>0</v>
      </c>
      <c r="AH62" s="1">
        <v>0</v>
      </c>
      <c r="AI62" s="1">
        <v>1</v>
      </c>
      <c r="AJ62" s="1">
        <v>0</v>
      </c>
      <c r="AK62" s="1">
        <v>1</v>
      </c>
      <c r="AL62" s="1">
        <v>0</v>
      </c>
      <c r="AM62" s="1">
        <v>1</v>
      </c>
      <c r="AN62" s="1">
        <v>0</v>
      </c>
      <c r="AO62" s="1">
        <v>1</v>
      </c>
      <c r="AP62" s="1">
        <v>0</v>
      </c>
      <c r="AQ62" s="1">
        <v>0</v>
      </c>
      <c r="AR62" s="1">
        <v>2</v>
      </c>
      <c r="AS62" s="1">
        <v>4</v>
      </c>
      <c r="AT62" s="1">
        <v>0</v>
      </c>
      <c r="AU62" s="1">
        <v>0</v>
      </c>
      <c r="AV62" s="1">
        <v>0</v>
      </c>
      <c r="AW62" s="1">
        <v>2</v>
      </c>
      <c r="AX62" s="1">
        <v>1</v>
      </c>
      <c r="AY62" s="1">
        <v>0</v>
      </c>
      <c r="AZ62" s="1">
        <v>1</v>
      </c>
      <c r="BA62" s="1">
        <v>0</v>
      </c>
      <c r="BB62" s="1">
        <v>0</v>
      </c>
      <c r="BC62" s="1">
        <v>0</v>
      </c>
      <c r="BD62" s="1">
        <v>0</v>
      </c>
      <c r="BE62" s="1">
        <v>2</v>
      </c>
      <c r="BF62" s="1">
        <v>0</v>
      </c>
      <c r="BG62" s="1">
        <v>0</v>
      </c>
      <c r="BH62" s="1">
        <v>0</v>
      </c>
      <c r="BI62" s="1">
        <v>0</v>
      </c>
      <c r="BJ62" s="1">
        <v>2</v>
      </c>
      <c r="BK62" s="1">
        <v>0</v>
      </c>
      <c r="BL62" s="1">
        <v>0</v>
      </c>
      <c r="BM62" s="1">
        <v>0</v>
      </c>
      <c r="BN62" s="1">
        <v>0</v>
      </c>
      <c r="BO62" s="1">
        <v>1</v>
      </c>
      <c r="BP62" s="1">
        <v>0</v>
      </c>
      <c r="BQ62" s="1">
        <v>0</v>
      </c>
      <c r="BR62" s="1">
        <v>0</v>
      </c>
      <c r="BS62" s="1">
        <v>4</v>
      </c>
      <c r="BT62" s="1">
        <v>0</v>
      </c>
      <c r="BU62" s="1">
        <v>353</v>
      </c>
      <c r="BV62" s="1">
        <v>0</v>
      </c>
      <c r="BW62" s="1">
        <v>1234</v>
      </c>
      <c r="BX62" s="1">
        <v>12</v>
      </c>
      <c r="BY62" s="19">
        <v>183</v>
      </c>
    </row>
    <row r="63" spans="4:77" x14ac:dyDescent="0.25">
      <c r="D63" s="72"/>
      <c r="E63" s="9" t="s">
        <v>187</v>
      </c>
      <c r="F63" s="10"/>
      <c r="G63" s="13">
        <v>401</v>
      </c>
      <c r="H63" s="11">
        <v>8</v>
      </c>
      <c r="I63" s="1">
        <v>8</v>
      </c>
      <c r="J63" s="1">
        <v>1</v>
      </c>
      <c r="K63" s="1">
        <v>1</v>
      </c>
      <c r="L63" s="1">
        <v>5</v>
      </c>
      <c r="M63" s="1">
        <v>4</v>
      </c>
      <c r="N63" s="1">
        <v>1</v>
      </c>
      <c r="O63" s="1">
        <v>2</v>
      </c>
      <c r="P63" s="1">
        <v>0</v>
      </c>
      <c r="Q63" s="1">
        <v>2</v>
      </c>
      <c r="R63" s="1">
        <v>3</v>
      </c>
      <c r="S63" s="1">
        <v>3</v>
      </c>
      <c r="T63" s="1">
        <v>1</v>
      </c>
      <c r="U63" s="1">
        <v>2</v>
      </c>
      <c r="V63" s="1">
        <v>1</v>
      </c>
      <c r="W63" s="1">
        <v>2</v>
      </c>
      <c r="X63" s="1">
        <v>2</v>
      </c>
      <c r="Y63" s="1">
        <v>0</v>
      </c>
      <c r="Z63" s="1">
        <v>2</v>
      </c>
      <c r="AA63" s="1">
        <v>0</v>
      </c>
      <c r="AB63" s="1">
        <v>17</v>
      </c>
      <c r="AC63" s="1">
        <v>0</v>
      </c>
      <c r="AD63" s="1">
        <v>3</v>
      </c>
      <c r="AE63" s="1">
        <v>3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1</v>
      </c>
      <c r="AS63" s="1">
        <v>1</v>
      </c>
      <c r="AT63" s="1">
        <v>0</v>
      </c>
      <c r="AU63" s="1">
        <v>0</v>
      </c>
      <c r="AV63" s="1">
        <v>0</v>
      </c>
      <c r="AW63" s="1">
        <v>1</v>
      </c>
      <c r="AX63" s="1">
        <v>1</v>
      </c>
      <c r="AY63" s="1">
        <v>0</v>
      </c>
      <c r="AZ63" s="1">
        <v>1</v>
      </c>
      <c r="BA63" s="1">
        <v>0</v>
      </c>
      <c r="BB63" s="1">
        <v>0</v>
      </c>
      <c r="BC63" s="1">
        <v>0</v>
      </c>
      <c r="BD63" s="1">
        <v>0</v>
      </c>
      <c r="BE63" s="1">
        <v>1</v>
      </c>
      <c r="BF63" s="1">
        <v>0</v>
      </c>
      <c r="BG63" s="1">
        <v>0</v>
      </c>
      <c r="BH63" s="1">
        <v>0</v>
      </c>
      <c r="BI63" s="1">
        <v>0</v>
      </c>
      <c r="BJ63" s="1">
        <v>1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2</v>
      </c>
      <c r="BT63" s="1">
        <v>0</v>
      </c>
      <c r="BU63" s="1">
        <v>80</v>
      </c>
      <c r="BV63" s="1">
        <v>0</v>
      </c>
      <c r="BW63" s="1">
        <v>340</v>
      </c>
      <c r="BX63" s="1">
        <v>7</v>
      </c>
      <c r="BY63" s="19">
        <v>54</v>
      </c>
    </row>
    <row r="64" spans="4:77" x14ac:dyDescent="0.25">
      <c r="D64" s="72"/>
      <c r="E64" s="9" t="s">
        <v>188</v>
      </c>
      <c r="F64" s="10"/>
      <c r="G64" s="13">
        <v>491</v>
      </c>
      <c r="H64" s="11">
        <v>6</v>
      </c>
      <c r="I64" s="1">
        <v>6</v>
      </c>
      <c r="J64" s="1">
        <v>2</v>
      </c>
      <c r="K64" s="1">
        <v>3</v>
      </c>
      <c r="L64" s="1">
        <v>2</v>
      </c>
      <c r="M64" s="1">
        <v>3</v>
      </c>
      <c r="N64" s="1">
        <v>1</v>
      </c>
      <c r="O64" s="1">
        <v>2</v>
      </c>
      <c r="P64" s="1">
        <v>3</v>
      </c>
      <c r="Q64" s="1">
        <v>1</v>
      </c>
      <c r="R64" s="1">
        <v>2</v>
      </c>
      <c r="S64" s="1">
        <v>0</v>
      </c>
      <c r="T64" s="1">
        <v>3</v>
      </c>
      <c r="U64" s="1">
        <v>3</v>
      </c>
      <c r="V64" s="1">
        <v>1</v>
      </c>
      <c r="W64" s="1">
        <v>4</v>
      </c>
      <c r="X64" s="1">
        <v>2</v>
      </c>
      <c r="Y64" s="1">
        <v>1</v>
      </c>
      <c r="Z64" s="1">
        <v>6</v>
      </c>
      <c r="AA64" s="1">
        <v>0</v>
      </c>
      <c r="AB64" s="1">
        <v>7</v>
      </c>
      <c r="AC64" s="1">
        <v>0</v>
      </c>
      <c r="AD64" s="1">
        <v>2</v>
      </c>
      <c r="AE64" s="1">
        <v>1</v>
      </c>
      <c r="AF64" s="1">
        <v>0</v>
      </c>
      <c r="AG64" s="1">
        <v>0</v>
      </c>
      <c r="AH64" s="1">
        <v>0</v>
      </c>
      <c r="AI64" s="1">
        <v>1</v>
      </c>
      <c r="AJ64" s="1">
        <v>0</v>
      </c>
      <c r="AK64" s="1">
        <v>1</v>
      </c>
      <c r="AL64" s="1">
        <v>0</v>
      </c>
      <c r="AM64" s="1">
        <v>1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1</v>
      </c>
      <c r="AT64" s="1">
        <v>0</v>
      </c>
      <c r="AU64" s="1">
        <v>0</v>
      </c>
      <c r="AV64" s="1">
        <v>0</v>
      </c>
      <c r="AW64" s="1">
        <v>1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1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67</v>
      </c>
      <c r="BV64" s="1">
        <v>0</v>
      </c>
      <c r="BW64" s="1">
        <v>451</v>
      </c>
      <c r="BX64" s="1">
        <v>3</v>
      </c>
      <c r="BY64" s="19">
        <v>37</v>
      </c>
    </row>
    <row r="65" spans="4:77" x14ac:dyDescent="0.25">
      <c r="D65" s="72"/>
      <c r="E65" s="9" t="s">
        <v>189</v>
      </c>
      <c r="F65" s="10"/>
      <c r="G65" s="13">
        <v>152</v>
      </c>
      <c r="H65" s="11">
        <v>8</v>
      </c>
      <c r="I65" s="1">
        <v>4</v>
      </c>
      <c r="J65" s="1">
        <v>5</v>
      </c>
      <c r="K65" s="1">
        <v>5</v>
      </c>
      <c r="L65" s="1">
        <v>7</v>
      </c>
      <c r="M65" s="1">
        <v>6</v>
      </c>
      <c r="N65" s="1">
        <v>6</v>
      </c>
      <c r="O65" s="1">
        <v>3</v>
      </c>
      <c r="P65" s="1">
        <v>5</v>
      </c>
      <c r="Q65" s="1">
        <v>4</v>
      </c>
      <c r="R65" s="1">
        <v>6</v>
      </c>
      <c r="S65" s="1">
        <v>1</v>
      </c>
      <c r="T65" s="1">
        <v>4</v>
      </c>
      <c r="U65" s="1">
        <v>1</v>
      </c>
      <c r="V65" s="1">
        <v>0</v>
      </c>
      <c r="W65" s="1">
        <v>1</v>
      </c>
      <c r="X65" s="1">
        <v>0</v>
      </c>
      <c r="Y65" s="1">
        <v>0</v>
      </c>
      <c r="Z65" s="1">
        <v>0</v>
      </c>
      <c r="AA65" s="1">
        <v>0</v>
      </c>
      <c r="AB65" s="1">
        <v>8</v>
      </c>
      <c r="AC65" s="1">
        <v>0</v>
      </c>
      <c r="AD65" s="1">
        <v>1</v>
      </c>
      <c r="AE65" s="1">
        <v>13</v>
      </c>
      <c r="AF65" s="1">
        <v>1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92</v>
      </c>
      <c r="BV65" s="1">
        <v>0</v>
      </c>
      <c r="BW65" s="1">
        <v>103</v>
      </c>
      <c r="BX65" s="1">
        <v>0</v>
      </c>
      <c r="BY65" s="19">
        <v>49</v>
      </c>
    </row>
    <row r="66" spans="4:77" x14ac:dyDescent="0.25">
      <c r="D66" s="72"/>
      <c r="E66" s="9" t="s">
        <v>190</v>
      </c>
      <c r="F66" s="10"/>
      <c r="G66" s="13">
        <v>372</v>
      </c>
      <c r="H66" s="11">
        <v>13</v>
      </c>
      <c r="I66" s="1">
        <v>13</v>
      </c>
      <c r="J66" s="1">
        <v>2</v>
      </c>
      <c r="K66" s="1">
        <v>5</v>
      </c>
      <c r="L66" s="1">
        <v>8</v>
      </c>
      <c r="M66" s="1">
        <v>8</v>
      </c>
      <c r="N66" s="1">
        <v>4</v>
      </c>
      <c r="O66" s="1">
        <v>3</v>
      </c>
      <c r="P66" s="1">
        <v>0</v>
      </c>
      <c r="Q66" s="1">
        <v>1</v>
      </c>
      <c r="R66" s="1">
        <v>0</v>
      </c>
      <c r="S66" s="1">
        <v>1</v>
      </c>
      <c r="T66" s="1">
        <v>5</v>
      </c>
      <c r="U66" s="1">
        <v>4</v>
      </c>
      <c r="V66" s="1">
        <v>0</v>
      </c>
      <c r="W66" s="1">
        <v>5</v>
      </c>
      <c r="X66" s="1">
        <v>8</v>
      </c>
      <c r="Y66" s="1">
        <v>0</v>
      </c>
      <c r="Z66" s="1">
        <v>6</v>
      </c>
      <c r="AA66" s="1">
        <v>3</v>
      </c>
      <c r="AB66" s="1">
        <v>11</v>
      </c>
      <c r="AC66" s="1">
        <v>3</v>
      </c>
      <c r="AD66" s="1">
        <v>4</v>
      </c>
      <c r="AE66" s="1">
        <v>1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2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1</v>
      </c>
      <c r="BP66" s="1">
        <v>0</v>
      </c>
      <c r="BQ66" s="1">
        <v>0</v>
      </c>
      <c r="BR66" s="1">
        <v>0</v>
      </c>
      <c r="BS66" s="1">
        <v>1</v>
      </c>
      <c r="BT66" s="1">
        <v>0</v>
      </c>
      <c r="BU66" s="1">
        <v>112</v>
      </c>
      <c r="BV66" s="1">
        <v>0</v>
      </c>
      <c r="BW66" s="1">
        <v>329</v>
      </c>
      <c r="BX66" s="1">
        <v>2</v>
      </c>
      <c r="BY66" s="19">
        <v>41</v>
      </c>
    </row>
    <row r="67" spans="4:77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1</v>
      </c>
      <c r="BT67" s="6">
        <v>0</v>
      </c>
      <c r="BU67" s="6">
        <v>2</v>
      </c>
      <c r="BV67" s="6">
        <v>0</v>
      </c>
      <c r="BW67" s="6">
        <v>11</v>
      </c>
      <c r="BX67" s="6">
        <v>0</v>
      </c>
      <c r="BY67" s="46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&amp;CN(74)</oddFooter>
  </headerFooter>
  <rowBreaks count="1" manualBreakCount="1">
    <brk id="67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HYPERLINK("#'目次'!B81", "[75]")</f>
        <v>[75]</v>
      </c>
      <c r="C4" s="23" t="s">
        <v>642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338</v>
      </c>
      <c r="I8" s="4" t="s">
        <v>339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127</v>
      </c>
      <c r="I10" s="3">
        <v>2872</v>
      </c>
      <c r="J10" s="45">
        <v>1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7</v>
      </c>
      <c r="I11" s="2">
        <v>113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7</v>
      </c>
      <c r="I12" s="1">
        <v>213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33</v>
      </c>
      <c r="I13" s="1">
        <v>1017</v>
      </c>
      <c r="J13" s="19">
        <v>0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28</v>
      </c>
      <c r="I14" s="1">
        <v>512</v>
      </c>
      <c r="J14" s="19">
        <v>0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18</v>
      </c>
      <c r="I15" s="1">
        <v>462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13</v>
      </c>
      <c r="I16" s="1">
        <v>166</v>
      </c>
      <c r="J16" s="19">
        <v>1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5</v>
      </c>
      <c r="I17" s="1">
        <v>85</v>
      </c>
      <c r="J17" s="19">
        <v>0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16</v>
      </c>
      <c r="I18" s="1">
        <v>304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31</v>
      </c>
      <c r="I19" s="2">
        <v>869</v>
      </c>
      <c r="J19" s="20">
        <v>0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8</v>
      </c>
      <c r="I20" s="1">
        <v>212</v>
      </c>
      <c r="J20" s="19">
        <v>0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23</v>
      </c>
      <c r="I21" s="1">
        <v>657</v>
      </c>
      <c r="J21" s="19">
        <v>0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84</v>
      </c>
      <c r="I22" s="1">
        <v>1775</v>
      </c>
      <c r="J22" s="19">
        <v>1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58</v>
      </c>
      <c r="I23" s="1">
        <v>1162</v>
      </c>
      <c r="J23" s="19">
        <v>0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26</v>
      </c>
      <c r="I24" s="1">
        <v>613</v>
      </c>
      <c r="J24" s="19">
        <v>1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12</v>
      </c>
      <c r="I25" s="1">
        <v>228</v>
      </c>
      <c r="J25" s="19">
        <v>0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7</v>
      </c>
      <c r="I26" s="2">
        <v>68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13</v>
      </c>
      <c r="I27" s="1">
        <v>361</v>
      </c>
      <c r="J27" s="19">
        <v>0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18</v>
      </c>
      <c r="I28" s="1">
        <v>419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24</v>
      </c>
      <c r="I29" s="1">
        <v>558</v>
      </c>
      <c r="J29" s="19">
        <v>0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18</v>
      </c>
      <c r="I30" s="1">
        <v>511</v>
      </c>
      <c r="J30" s="19">
        <v>0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19</v>
      </c>
      <c r="I31" s="1">
        <v>470</v>
      </c>
      <c r="J31" s="19">
        <v>0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28</v>
      </c>
      <c r="I32" s="1">
        <v>485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83</v>
      </c>
      <c r="I33" s="2">
        <v>1419</v>
      </c>
      <c r="J33" s="20">
        <v>1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44</v>
      </c>
      <c r="I34" s="1">
        <v>1453</v>
      </c>
      <c r="J34" s="19">
        <v>0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83</v>
      </c>
      <c r="I35" s="2">
        <v>1419</v>
      </c>
      <c r="J35" s="20">
        <v>1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5</v>
      </c>
      <c r="I36" s="1">
        <v>36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10</v>
      </c>
      <c r="I37" s="1">
        <v>183</v>
      </c>
      <c r="J37" s="19">
        <v>0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10</v>
      </c>
      <c r="I38" s="1">
        <v>213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18</v>
      </c>
      <c r="I39" s="1">
        <v>281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13</v>
      </c>
      <c r="I40" s="1">
        <v>254</v>
      </c>
      <c r="J40" s="19">
        <v>0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11</v>
      </c>
      <c r="I41" s="1">
        <v>230</v>
      </c>
      <c r="J41" s="19">
        <v>0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16</v>
      </c>
      <c r="I42" s="1">
        <v>222</v>
      </c>
      <c r="J42" s="19">
        <v>1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44</v>
      </c>
      <c r="I43" s="1">
        <v>1453</v>
      </c>
      <c r="J43" s="19">
        <v>0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32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3</v>
      </c>
      <c r="I45" s="1">
        <v>178</v>
      </c>
      <c r="J45" s="19">
        <v>0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8</v>
      </c>
      <c r="I46" s="1">
        <v>206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6</v>
      </c>
      <c r="I47" s="1">
        <v>277</v>
      </c>
      <c r="J47" s="19">
        <v>0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5</v>
      </c>
      <c r="I48" s="1">
        <v>257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8</v>
      </c>
      <c r="I49" s="1">
        <v>240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12</v>
      </c>
      <c r="I50" s="1">
        <v>263</v>
      </c>
      <c r="J50" s="19">
        <v>0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17</v>
      </c>
      <c r="I51" s="2">
        <v>330</v>
      </c>
      <c r="J51" s="20">
        <v>0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27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10</v>
      </c>
      <c r="I53" s="1">
        <v>206</v>
      </c>
      <c r="J53" s="19">
        <v>0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4</v>
      </c>
      <c r="I54" s="1">
        <v>64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33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57</v>
      </c>
      <c r="I56" s="1">
        <v>1167</v>
      </c>
      <c r="J56" s="19">
        <v>0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7</v>
      </c>
      <c r="I57" s="1">
        <v>100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12</v>
      </c>
      <c r="I58" s="1">
        <v>218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22</v>
      </c>
      <c r="I59" s="1">
        <v>344</v>
      </c>
      <c r="J59" s="19">
        <v>0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11</v>
      </c>
      <c r="I60" s="1">
        <v>330</v>
      </c>
      <c r="J60" s="19">
        <v>0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5</v>
      </c>
      <c r="I61" s="1">
        <v>175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53</v>
      </c>
      <c r="I62" s="1">
        <v>1375</v>
      </c>
      <c r="J62" s="19">
        <v>1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11</v>
      </c>
      <c r="I63" s="1">
        <v>390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15</v>
      </c>
      <c r="I64" s="1">
        <v>476</v>
      </c>
      <c r="J64" s="19">
        <v>0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9</v>
      </c>
      <c r="I65" s="1">
        <v>143</v>
      </c>
      <c r="J65" s="19">
        <v>0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14</v>
      </c>
      <c r="I66" s="1">
        <v>357</v>
      </c>
      <c r="J66" s="19">
        <v>1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4</v>
      </c>
      <c r="I67" s="6">
        <v>9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&amp;CN(75)</oddFooter>
  </headerFooter>
  <rowBreaks count="1" manualBreakCount="1">
    <brk id="67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B4:T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0" width="8.59765625" style="23" customWidth="1"/>
    <col min="21" max="16384" width="8.8984375" style="23"/>
  </cols>
  <sheetData>
    <row r="4" spans="2:20" x14ac:dyDescent="0.25">
      <c r="B4" s="33" t="str">
        <f xml:space="preserve"> HYPERLINK("#'目次'!B82", "[76]")</f>
        <v>[76]</v>
      </c>
      <c r="C4" s="23" t="s">
        <v>644</v>
      </c>
    </row>
    <row r="5" spans="2:20" x14ac:dyDescent="0.25">
      <c r="C5" s="23" t="s">
        <v>645</v>
      </c>
    </row>
    <row r="7" spans="2:20" x14ac:dyDescent="0.25">
      <c r="C7" s="23" t="s">
        <v>10</v>
      </c>
    </row>
    <row r="8" spans="2:20" ht="50.4" x14ac:dyDescent="0.25">
      <c r="D8" s="74"/>
      <c r="E8" s="75"/>
      <c r="F8" s="75"/>
      <c r="G8" s="39" t="s">
        <v>11</v>
      </c>
      <c r="H8" s="26" t="s">
        <v>646</v>
      </c>
      <c r="I8" s="4" t="s">
        <v>647</v>
      </c>
      <c r="J8" s="4" t="s">
        <v>648</v>
      </c>
      <c r="K8" s="4" t="s">
        <v>649</v>
      </c>
      <c r="L8" s="4" t="s">
        <v>650</v>
      </c>
      <c r="M8" s="4" t="s">
        <v>651</v>
      </c>
      <c r="N8" s="4" t="s">
        <v>652</v>
      </c>
      <c r="O8" s="4" t="s">
        <v>653</v>
      </c>
      <c r="P8" s="4" t="s">
        <v>654</v>
      </c>
      <c r="Q8" s="4" t="s">
        <v>655</v>
      </c>
      <c r="R8" s="4" t="s">
        <v>656</v>
      </c>
      <c r="S8" s="4" t="s">
        <v>140</v>
      </c>
      <c r="T8" s="37" t="s">
        <v>142</v>
      </c>
    </row>
    <row r="9" spans="2:20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8"/>
    </row>
    <row r="10" spans="2:20" x14ac:dyDescent="0.25">
      <c r="D10" s="27"/>
      <c r="E10" s="28" t="s">
        <v>11</v>
      </c>
      <c r="F10" s="36"/>
      <c r="G10" s="31">
        <v>127</v>
      </c>
      <c r="H10" s="3">
        <v>49</v>
      </c>
      <c r="I10" s="3">
        <v>32</v>
      </c>
      <c r="J10" s="3">
        <v>51</v>
      </c>
      <c r="K10" s="3">
        <v>12</v>
      </c>
      <c r="L10" s="3">
        <v>1</v>
      </c>
      <c r="M10" s="3">
        <v>17</v>
      </c>
      <c r="N10" s="3">
        <v>42</v>
      </c>
      <c r="O10" s="3">
        <v>0</v>
      </c>
      <c r="P10" s="3">
        <v>2</v>
      </c>
      <c r="Q10" s="3">
        <v>8</v>
      </c>
      <c r="R10" s="3">
        <v>0</v>
      </c>
      <c r="S10" s="3">
        <v>214</v>
      </c>
      <c r="T10" s="45">
        <v>0</v>
      </c>
    </row>
    <row r="11" spans="2:20" x14ac:dyDescent="0.25">
      <c r="D11" s="71" t="s">
        <v>143</v>
      </c>
      <c r="E11" s="12" t="s">
        <v>144</v>
      </c>
      <c r="F11" s="7"/>
      <c r="G11" s="14">
        <v>7</v>
      </c>
      <c r="H11" s="8">
        <v>4</v>
      </c>
      <c r="I11" s="2">
        <v>2</v>
      </c>
      <c r="J11" s="2">
        <v>2</v>
      </c>
      <c r="K11" s="2">
        <v>1</v>
      </c>
      <c r="L11" s="2">
        <v>1</v>
      </c>
      <c r="M11" s="2">
        <v>1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</v>
      </c>
      <c r="T11" s="20">
        <v>0</v>
      </c>
    </row>
    <row r="12" spans="2:20" x14ac:dyDescent="0.25">
      <c r="D12" s="72"/>
      <c r="E12" s="9" t="s">
        <v>145</v>
      </c>
      <c r="F12" s="10"/>
      <c r="G12" s="13">
        <v>7</v>
      </c>
      <c r="H12" s="11">
        <v>4</v>
      </c>
      <c r="I12" s="1">
        <v>3</v>
      </c>
      <c r="J12" s="1">
        <v>2</v>
      </c>
      <c r="K12" s="1">
        <v>0</v>
      </c>
      <c r="L12" s="1">
        <v>0</v>
      </c>
      <c r="M12" s="1">
        <v>1</v>
      </c>
      <c r="N12" s="1">
        <v>3</v>
      </c>
      <c r="O12" s="1">
        <v>0</v>
      </c>
      <c r="P12" s="1">
        <v>0</v>
      </c>
      <c r="Q12" s="1">
        <v>0</v>
      </c>
      <c r="R12" s="1">
        <v>0</v>
      </c>
      <c r="S12" s="1">
        <v>13</v>
      </c>
      <c r="T12" s="19">
        <v>0</v>
      </c>
    </row>
    <row r="13" spans="2:20" x14ac:dyDescent="0.25">
      <c r="D13" s="72"/>
      <c r="E13" s="9" t="s">
        <v>146</v>
      </c>
      <c r="F13" s="10"/>
      <c r="G13" s="13">
        <v>33</v>
      </c>
      <c r="H13" s="11">
        <v>13</v>
      </c>
      <c r="I13" s="1">
        <v>11</v>
      </c>
      <c r="J13" s="1">
        <v>9</v>
      </c>
      <c r="K13" s="1">
        <v>7</v>
      </c>
      <c r="L13" s="1">
        <v>0</v>
      </c>
      <c r="M13" s="1">
        <v>3</v>
      </c>
      <c r="N13" s="1">
        <v>5</v>
      </c>
      <c r="O13" s="1">
        <v>0</v>
      </c>
      <c r="P13" s="1">
        <v>0</v>
      </c>
      <c r="Q13" s="1">
        <v>3</v>
      </c>
      <c r="R13" s="1">
        <v>0</v>
      </c>
      <c r="S13" s="1">
        <v>51</v>
      </c>
      <c r="T13" s="19">
        <v>0</v>
      </c>
    </row>
    <row r="14" spans="2:20" x14ac:dyDescent="0.25">
      <c r="D14" s="72"/>
      <c r="E14" s="9" t="s">
        <v>147</v>
      </c>
      <c r="F14" s="10"/>
      <c r="G14" s="13">
        <v>28</v>
      </c>
      <c r="H14" s="11">
        <v>9</v>
      </c>
      <c r="I14" s="1">
        <v>4</v>
      </c>
      <c r="J14" s="1">
        <v>13</v>
      </c>
      <c r="K14" s="1">
        <v>3</v>
      </c>
      <c r="L14" s="1">
        <v>0</v>
      </c>
      <c r="M14" s="1">
        <v>4</v>
      </c>
      <c r="N14" s="1">
        <v>17</v>
      </c>
      <c r="O14" s="1">
        <v>0</v>
      </c>
      <c r="P14" s="1">
        <v>0</v>
      </c>
      <c r="Q14" s="1">
        <v>1</v>
      </c>
      <c r="R14" s="1">
        <v>0</v>
      </c>
      <c r="S14" s="1">
        <v>51</v>
      </c>
      <c r="T14" s="19">
        <v>0</v>
      </c>
    </row>
    <row r="15" spans="2:20" x14ac:dyDescent="0.25">
      <c r="D15" s="72"/>
      <c r="E15" s="9" t="s">
        <v>148</v>
      </c>
      <c r="F15" s="10"/>
      <c r="G15" s="13">
        <v>18</v>
      </c>
      <c r="H15" s="11">
        <v>4</v>
      </c>
      <c r="I15" s="1">
        <v>3</v>
      </c>
      <c r="J15" s="1">
        <v>10</v>
      </c>
      <c r="K15" s="1">
        <v>0</v>
      </c>
      <c r="L15" s="1">
        <v>0</v>
      </c>
      <c r="M15" s="1">
        <v>1</v>
      </c>
      <c r="N15" s="1">
        <v>6</v>
      </c>
      <c r="O15" s="1">
        <v>0</v>
      </c>
      <c r="P15" s="1">
        <v>1</v>
      </c>
      <c r="Q15" s="1">
        <v>1</v>
      </c>
      <c r="R15" s="1">
        <v>0</v>
      </c>
      <c r="S15" s="1">
        <v>26</v>
      </c>
      <c r="T15" s="19">
        <v>0</v>
      </c>
    </row>
    <row r="16" spans="2:20" x14ac:dyDescent="0.25">
      <c r="D16" s="72"/>
      <c r="E16" s="9" t="s">
        <v>149</v>
      </c>
      <c r="F16" s="10"/>
      <c r="G16" s="13">
        <v>13</v>
      </c>
      <c r="H16" s="11">
        <v>5</v>
      </c>
      <c r="I16" s="1">
        <v>1</v>
      </c>
      <c r="J16" s="1">
        <v>7</v>
      </c>
      <c r="K16" s="1">
        <v>0</v>
      </c>
      <c r="L16" s="1">
        <v>0</v>
      </c>
      <c r="M16" s="1">
        <v>3</v>
      </c>
      <c r="N16" s="1">
        <v>4</v>
      </c>
      <c r="O16" s="1">
        <v>0</v>
      </c>
      <c r="P16" s="1">
        <v>0</v>
      </c>
      <c r="Q16" s="1">
        <v>2</v>
      </c>
      <c r="R16" s="1">
        <v>0</v>
      </c>
      <c r="S16" s="1">
        <v>22</v>
      </c>
      <c r="T16" s="19">
        <v>0</v>
      </c>
    </row>
    <row r="17" spans="4:20" x14ac:dyDescent="0.25">
      <c r="D17" s="72"/>
      <c r="E17" s="9" t="s">
        <v>150</v>
      </c>
      <c r="F17" s="10"/>
      <c r="G17" s="13">
        <v>5</v>
      </c>
      <c r="H17" s="11">
        <v>2</v>
      </c>
      <c r="I17" s="1">
        <v>3</v>
      </c>
      <c r="J17" s="1">
        <v>1</v>
      </c>
      <c r="K17" s="1">
        <v>0</v>
      </c>
      <c r="L17" s="1">
        <v>0</v>
      </c>
      <c r="M17" s="1">
        <v>0</v>
      </c>
      <c r="N17" s="1">
        <v>1</v>
      </c>
      <c r="O17" s="1">
        <v>0</v>
      </c>
      <c r="P17" s="1">
        <v>0</v>
      </c>
      <c r="Q17" s="1">
        <v>0</v>
      </c>
      <c r="R17" s="1">
        <v>0</v>
      </c>
      <c r="S17" s="1">
        <v>7</v>
      </c>
      <c r="T17" s="19">
        <v>0</v>
      </c>
    </row>
    <row r="18" spans="4:20" x14ac:dyDescent="0.25">
      <c r="D18" s="72"/>
      <c r="E18" s="9" t="s">
        <v>151</v>
      </c>
      <c r="F18" s="10"/>
      <c r="G18" s="13">
        <v>16</v>
      </c>
      <c r="H18" s="11">
        <v>8</v>
      </c>
      <c r="I18" s="1">
        <v>5</v>
      </c>
      <c r="J18" s="1">
        <v>7</v>
      </c>
      <c r="K18" s="1">
        <v>1</v>
      </c>
      <c r="L18" s="1">
        <v>0</v>
      </c>
      <c r="M18" s="1">
        <v>4</v>
      </c>
      <c r="N18" s="1">
        <v>6</v>
      </c>
      <c r="O18" s="1">
        <v>0</v>
      </c>
      <c r="P18" s="1">
        <v>1</v>
      </c>
      <c r="Q18" s="1">
        <v>1</v>
      </c>
      <c r="R18" s="1">
        <v>0</v>
      </c>
      <c r="S18" s="1">
        <v>33</v>
      </c>
      <c r="T18" s="19">
        <v>0</v>
      </c>
    </row>
    <row r="19" spans="4:20" x14ac:dyDescent="0.25">
      <c r="D19" s="71" t="s">
        <v>152</v>
      </c>
      <c r="E19" s="12" t="s">
        <v>153</v>
      </c>
      <c r="F19" s="7"/>
      <c r="G19" s="14">
        <v>31</v>
      </c>
      <c r="H19" s="8">
        <v>15</v>
      </c>
      <c r="I19" s="2">
        <v>5</v>
      </c>
      <c r="J19" s="2">
        <v>11</v>
      </c>
      <c r="K19" s="2">
        <v>3</v>
      </c>
      <c r="L19" s="2">
        <v>0</v>
      </c>
      <c r="M19" s="2">
        <v>3</v>
      </c>
      <c r="N19" s="2">
        <v>8</v>
      </c>
      <c r="O19" s="2">
        <v>0</v>
      </c>
      <c r="P19" s="2">
        <v>0</v>
      </c>
      <c r="Q19" s="2">
        <v>4</v>
      </c>
      <c r="R19" s="2">
        <v>0</v>
      </c>
      <c r="S19" s="2">
        <v>49</v>
      </c>
      <c r="T19" s="20">
        <v>0</v>
      </c>
    </row>
    <row r="20" spans="4:20" x14ac:dyDescent="0.25">
      <c r="D20" s="72"/>
      <c r="E20" s="9" t="s">
        <v>154</v>
      </c>
      <c r="F20" s="10"/>
      <c r="G20" s="13">
        <v>8</v>
      </c>
      <c r="H20" s="11">
        <v>4</v>
      </c>
      <c r="I20" s="1">
        <v>0</v>
      </c>
      <c r="J20" s="1">
        <v>2</v>
      </c>
      <c r="K20" s="1">
        <v>2</v>
      </c>
      <c r="L20" s="1">
        <v>0</v>
      </c>
      <c r="M20" s="1">
        <v>0</v>
      </c>
      <c r="N20" s="1">
        <v>1</v>
      </c>
      <c r="O20" s="1">
        <v>0</v>
      </c>
      <c r="P20" s="1">
        <v>0</v>
      </c>
      <c r="Q20" s="1">
        <v>1</v>
      </c>
      <c r="R20" s="1">
        <v>0</v>
      </c>
      <c r="S20" s="1">
        <v>10</v>
      </c>
      <c r="T20" s="19">
        <v>0</v>
      </c>
    </row>
    <row r="21" spans="4:20" x14ac:dyDescent="0.25">
      <c r="D21" s="72"/>
      <c r="E21" s="9" t="s">
        <v>155</v>
      </c>
      <c r="F21" s="10"/>
      <c r="G21" s="13">
        <v>23</v>
      </c>
      <c r="H21" s="11">
        <v>11</v>
      </c>
      <c r="I21" s="1">
        <v>5</v>
      </c>
      <c r="J21" s="1">
        <v>9</v>
      </c>
      <c r="K21" s="1">
        <v>1</v>
      </c>
      <c r="L21" s="1">
        <v>0</v>
      </c>
      <c r="M21" s="1">
        <v>3</v>
      </c>
      <c r="N21" s="1">
        <v>7</v>
      </c>
      <c r="O21" s="1">
        <v>0</v>
      </c>
      <c r="P21" s="1">
        <v>0</v>
      </c>
      <c r="Q21" s="1">
        <v>3</v>
      </c>
      <c r="R21" s="1">
        <v>0</v>
      </c>
      <c r="S21" s="1">
        <v>39</v>
      </c>
      <c r="T21" s="19">
        <v>0</v>
      </c>
    </row>
    <row r="22" spans="4:20" x14ac:dyDescent="0.25">
      <c r="D22" s="72"/>
      <c r="E22" s="9" t="s">
        <v>156</v>
      </c>
      <c r="F22" s="10"/>
      <c r="G22" s="13">
        <v>84</v>
      </c>
      <c r="H22" s="11">
        <v>28</v>
      </c>
      <c r="I22" s="1">
        <v>24</v>
      </c>
      <c r="J22" s="1">
        <v>36</v>
      </c>
      <c r="K22" s="1">
        <v>8</v>
      </c>
      <c r="L22" s="1">
        <v>1</v>
      </c>
      <c r="M22" s="1">
        <v>11</v>
      </c>
      <c r="N22" s="1">
        <v>29</v>
      </c>
      <c r="O22" s="1">
        <v>0</v>
      </c>
      <c r="P22" s="1">
        <v>2</v>
      </c>
      <c r="Q22" s="1">
        <v>4</v>
      </c>
      <c r="R22" s="1">
        <v>0</v>
      </c>
      <c r="S22" s="1">
        <v>143</v>
      </c>
      <c r="T22" s="19">
        <v>0</v>
      </c>
    </row>
    <row r="23" spans="4:20" x14ac:dyDescent="0.25">
      <c r="D23" s="72"/>
      <c r="E23" s="9" t="s">
        <v>157</v>
      </c>
      <c r="F23" s="10"/>
      <c r="G23" s="13">
        <v>58</v>
      </c>
      <c r="H23" s="11">
        <v>17</v>
      </c>
      <c r="I23" s="1">
        <v>18</v>
      </c>
      <c r="J23" s="1">
        <v>28</v>
      </c>
      <c r="K23" s="1">
        <v>8</v>
      </c>
      <c r="L23" s="1">
        <v>1</v>
      </c>
      <c r="M23" s="1">
        <v>7</v>
      </c>
      <c r="N23" s="1">
        <v>19</v>
      </c>
      <c r="O23" s="1">
        <v>0</v>
      </c>
      <c r="P23" s="1">
        <v>1</v>
      </c>
      <c r="Q23" s="1">
        <v>0</v>
      </c>
      <c r="R23" s="1">
        <v>0</v>
      </c>
      <c r="S23" s="1">
        <v>99</v>
      </c>
      <c r="T23" s="19">
        <v>0</v>
      </c>
    </row>
    <row r="24" spans="4:20" x14ac:dyDescent="0.25">
      <c r="D24" s="72"/>
      <c r="E24" s="9" t="s">
        <v>158</v>
      </c>
      <c r="F24" s="10"/>
      <c r="G24" s="13">
        <v>26</v>
      </c>
      <c r="H24" s="11">
        <v>11</v>
      </c>
      <c r="I24" s="1">
        <v>6</v>
      </c>
      <c r="J24" s="1">
        <v>8</v>
      </c>
      <c r="K24" s="1">
        <v>0</v>
      </c>
      <c r="L24" s="1">
        <v>0</v>
      </c>
      <c r="M24" s="1">
        <v>4</v>
      </c>
      <c r="N24" s="1">
        <v>10</v>
      </c>
      <c r="O24" s="1">
        <v>0</v>
      </c>
      <c r="P24" s="1">
        <v>1</v>
      </c>
      <c r="Q24" s="1">
        <v>4</v>
      </c>
      <c r="R24" s="1">
        <v>0</v>
      </c>
      <c r="S24" s="1">
        <v>44</v>
      </c>
      <c r="T24" s="19">
        <v>0</v>
      </c>
    </row>
    <row r="25" spans="4:20" x14ac:dyDescent="0.25">
      <c r="D25" s="72"/>
      <c r="E25" s="9" t="s">
        <v>159</v>
      </c>
      <c r="F25" s="10"/>
      <c r="G25" s="13">
        <v>12</v>
      </c>
      <c r="H25" s="11">
        <v>6</v>
      </c>
      <c r="I25" s="1">
        <v>3</v>
      </c>
      <c r="J25" s="1">
        <v>4</v>
      </c>
      <c r="K25" s="1">
        <v>1</v>
      </c>
      <c r="L25" s="1">
        <v>0</v>
      </c>
      <c r="M25" s="1">
        <v>3</v>
      </c>
      <c r="N25" s="1">
        <v>5</v>
      </c>
      <c r="O25" s="1">
        <v>0</v>
      </c>
      <c r="P25" s="1">
        <v>0</v>
      </c>
      <c r="Q25" s="1">
        <v>0</v>
      </c>
      <c r="R25" s="1">
        <v>0</v>
      </c>
      <c r="S25" s="1">
        <v>22</v>
      </c>
      <c r="T25" s="19">
        <v>0</v>
      </c>
    </row>
    <row r="26" spans="4:20" x14ac:dyDescent="0.25">
      <c r="D26" s="71" t="s">
        <v>160</v>
      </c>
      <c r="E26" s="12" t="s">
        <v>161</v>
      </c>
      <c r="F26" s="7"/>
      <c r="G26" s="14">
        <v>7</v>
      </c>
      <c r="H26" s="8">
        <v>4</v>
      </c>
      <c r="I26" s="2">
        <v>2</v>
      </c>
      <c r="J26" s="2">
        <v>1</v>
      </c>
      <c r="K26" s="2">
        <v>0</v>
      </c>
      <c r="L26" s="2">
        <v>0</v>
      </c>
      <c r="M26" s="2">
        <v>0</v>
      </c>
      <c r="N26" s="2">
        <v>1</v>
      </c>
      <c r="O26" s="2">
        <v>0</v>
      </c>
      <c r="P26" s="2">
        <v>0</v>
      </c>
      <c r="Q26" s="2">
        <v>1</v>
      </c>
      <c r="R26" s="2">
        <v>0</v>
      </c>
      <c r="S26" s="2">
        <v>9</v>
      </c>
      <c r="T26" s="20">
        <v>0</v>
      </c>
    </row>
    <row r="27" spans="4:20" x14ac:dyDescent="0.25">
      <c r="D27" s="72"/>
      <c r="E27" s="9" t="s">
        <v>162</v>
      </c>
      <c r="F27" s="10"/>
      <c r="G27" s="13">
        <v>13</v>
      </c>
      <c r="H27" s="11">
        <v>7</v>
      </c>
      <c r="I27" s="1">
        <v>3</v>
      </c>
      <c r="J27" s="1">
        <v>3</v>
      </c>
      <c r="K27" s="1">
        <v>1</v>
      </c>
      <c r="L27" s="1">
        <v>0</v>
      </c>
      <c r="M27" s="1">
        <v>1</v>
      </c>
      <c r="N27" s="1">
        <v>6</v>
      </c>
      <c r="O27" s="1">
        <v>0</v>
      </c>
      <c r="P27" s="1">
        <v>0</v>
      </c>
      <c r="Q27" s="1">
        <v>1</v>
      </c>
      <c r="R27" s="1">
        <v>0</v>
      </c>
      <c r="S27" s="1">
        <v>22</v>
      </c>
      <c r="T27" s="19">
        <v>0</v>
      </c>
    </row>
    <row r="28" spans="4:20" x14ac:dyDescent="0.25">
      <c r="D28" s="72"/>
      <c r="E28" s="9" t="s">
        <v>163</v>
      </c>
      <c r="F28" s="10"/>
      <c r="G28" s="13">
        <v>18</v>
      </c>
      <c r="H28" s="11">
        <v>5</v>
      </c>
      <c r="I28" s="1">
        <v>5</v>
      </c>
      <c r="J28" s="1">
        <v>9</v>
      </c>
      <c r="K28" s="1">
        <v>2</v>
      </c>
      <c r="L28" s="1">
        <v>0</v>
      </c>
      <c r="M28" s="1">
        <v>2</v>
      </c>
      <c r="N28" s="1">
        <v>5</v>
      </c>
      <c r="O28" s="1">
        <v>0</v>
      </c>
      <c r="P28" s="1">
        <v>1</v>
      </c>
      <c r="Q28" s="1">
        <v>1</v>
      </c>
      <c r="R28" s="1">
        <v>0</v>
      </c>
      <c r="S28" s="1">
        <v>30</v>
      </c>
      <c r="T28" s="19">
        <v>0</v>
      </c>
    </row>
    <row r="29" spans="4:20" x14ac:dyDescent="0.25">
      <c r="D29" s="72"/>
      <c r="E29" s="9" t="s">
        <v>164</v>
      </c>
      <c r="F29" s="10"/>
      <c r="G29" s="13">
        <v>24</v>
      </c>
      <c r="H29" s="11">
        <v>10</v>
      </c>
      <c r="I29" s="1">
        <v>7</v>
      </c>
      <c r="J29" s="1">
        <v>12</v>
      </c>
      <c r="K29" s="1">
        <v>3</v>
      </c>
      <c r="L29" s="1">
        <v>0</v>
      </c>
      <c r="M29" s="1">
        <v>4</v>
      </c>
      <c r="N29" s="1">
        <v>7</v>
      </c>
      <c r="O29" s="1">
        <v>0</v>
      </c>
      <c r="P29" s="1">
        <v>1</v>
      </c>
      <c r="Q29" s="1">
        <v>2</v>
      </c>
      <c r="R29" s="1">
        <v>0</v>
      </c>
      <c r="S29" s="1">
        <v>46</v>
      </c>
      <c r="T29" s="19">
        <v>0</v>
      </c>
    </row>
    <row r="30" spans="4:20" x14ac:dyDescent="0.25">
      <c r="D30" s="72"/>
      <c r="E30" s="9" t="s">
        <v>165</v>
      </c>
      <c r="F30" s="10"/>
      <c r="G30" s="13">
        <v>18</v>
      </c>
      <c r="H30" s="11">
        <v>7</v>
      </c>
      <c r="I30" s="1">
        <v>6</v>
      </c>
      <c r="J30" s="1">
        <v>9</v>
      </c>
      <c r="K30" s="1">
        <v>2</v>
      </c>
      <c r="L30" s="1">
        <v>0</v>
      </c>
      <c r="M30" s="1">
        <v>3</v>
      </c>
      <c r="N30" s="1">
        <v>5</v>
      </c>
      <c r="O30" s="1">
        <v>0</v>
      </c>
      <c r="P30" s="1">
        <v>0</v>
      </c>
      <c r="Q30" s="1">
        <v>0</v>
      </c>
      <c r="R30" s="1">
        <v>0</v>
      </c>
      <c r="S30" s="1">
        <v>32</v>
      </c>
      <c r="T30" s="19">
        <v>0</v>
      </c>
    </row>
    <row r="31" spans="4:20" x14ac:dyDescent="0.25">
      <c r="D31" s="72"/>
      <c r="E31" s="9" t="s">
        <v>166</v>
      </c>
      <c r="F31" s="10"/>
      <c r="G31" s="13">
        <v>19</v>
      </c>
      <c r="H31" s="11">
        <v>6</v>
      </c>
      <c r="I31" s="1">
        <v>3</v>
      </c>
      <c r="J31" s="1">
        <v>7</v>
      </c>
      <c r="K31" s="1">
        <v>1</v>
      </c>
      <c r="L31" s="1">
        <v>1</v>
      </c>
      <c r="M31" s="1">
        <v>4</v>
      </c>
      <c r="N31" s="1">
        <v>6</v>
      </c>
      <c r="O31" s="1">
        <v>0</v>
      </c>
      <c r="P31" s="1">
        <v>0</v>
      </c>
      <c r="Q31" s="1">
        <v>1</v>
      </c>
      <c r="R31" s="1">
        <v>0</v>
      </c>
      <c r="S31" s="1">
        <v>29</v>
      </c>
      <c r="T31" s="19">
        <v>0</v>
      </c>
    </row>
    <row r="32" spans="4:20" x14ac:dyDescent="0.25">
      <c r="D32" s="72"/>
      <c r="E32" s="9" t="s">
        <v>167</v>
      </c>
      <c r="F32" s="10"/>
      <c r="G32" s="13">
        <v>28</v>
      </c>
      <c r="H32" s="11">
        <v>10</v>
      </c>
      <c r="I32" s="1">
        <v>6</v>
      </c>
      <c r="J32" s="1">
        <v>10</v>
      </c>
      <c r="K32" s="1">
        <v>3</v>
      </c>
      <c r="L32" s="1">
        <v>0</v>
      </c>
      <c r="M32" s="1">
        <v>3</v>
      </c>
      <c r="N32" s="1">
        <v>12</v>
      </c>
      <c r="O32" s="1">
        <v>0</v>
      </c>
      <c r="P32" s="1">
        <v>0</v>
      </c>
      <c r="Q32" s="1">
        <v>2</v>
      </c>
      <c r="R32" s="1">
        <v>0</v>
      </c>
      <c r="S32" s="1">
        <v>46</v>
      </c>
      <c r="T32" s="19">
        <v>0</v>
      </c>
    </row>
    <row r="33" spans="4:20" x14ac:dyDescent="0.25">
      <c r="D33" s="71" t="s">
        <v>168</v>
      </c>
      <c r="E33" s="12" t="s">
        <v>169</v>
      </c>
      <c r="F33" s="7"/>
      <c r="G33" s="14">
        <v>83</v>
      </c>
      <c r="H33" s="8">
        <v>39</v>
      </c>
      <c r="I33" s="2">
        <v>27</v>
      </c>
      <c r="J33" s="2">
        <v>32</v>
      </c>
      <c r="K33" s="2">
        <v>6</v>
      </c>
      <c r="L33" s="2">
        <v>0</v>
      </c>
      <c r="M33" s="2">
        <v>17</v>
      </c>
      <c r="N33" s="2">
        <v>25</v>
      </c>
      <c r="O33" s="2">
        <v>0</v>
      </c>
      <c r="P33" s="2">
        <v>2</v>
      </c>
      <c r="Q33" s="2">
        <v>5</v>
      </c>
      <c r="R33" s="2">
        <v>0</v>
      </c>
      <c r="S33" s="2">
        <v>153</v>
      </c>
      <c r="T33" s="20">
        <v>0</v>
      </c>
    </row>
    <row r="34" spans="4:20" x14ac:dyDescent="0.25">
      <c r="D34" s="72"/>
      <c r="E34" s="9" t="s">
        <v>170</v>
      </c>
      <c r="F34" s="10"/>
      <c r="G34" s="13">
        <v>44</v>
      </c>
      <c r="H34" s="11">
        <v>10</v>
      </c>
      <c r="I34" s="1">
        <v>5</v>
      </c>
      <c r="J34" s="1">
        <v>19</v>
      </c>
      <c r="K34" s="1">
        <v>6</v>
      </c>
      <c r="L34" s="1">
        <v>1</v>
      </c>
      <c r="M34" s="1">
        <v>0</v>
      </c>
      <c r="N34" s="1">
        <v>17</v>
      </c>
      <c r="O34" s="1">
        <v>0</v>
      </c>
      <c r="P34" s="1">
        <v>0</v>
      </c>
      <c r="Q34" s="1">
        <v>3</v>
      </c>
      <c r="R34" s="1">
        <v>0</v>
      </c>
      <c r="S34" s="1">
        <v>61</v>
      </c>
      <c r="T34" s="19">
        <v>0</v>
      </c>
    </row>
    <row r="35" spans="4:20" x14ac:dyDescent="0.25">
      <c r="D35" s="71" t="s">
        <v>171</v>
      </c>
      <c r="E35" s="12" t="s">
        <v>172</v>
      </c>
      <c r="F35" s="7"/>
      <c r="G35" s="14">
        <v>83</v>
      </c>
      <c r="H35" s="8">
        <v>39</v>
      </c>
      <c r="I35" s="2">
        <v>27</v>
      </c>
      <c r="J35" s="2">
        <v>32</v>
      </c>
      <c r="K35" s="2">
        <v>6</v>
      </c>
      <c r="L35" s="2">
        <v>0</v>
      </c>
      <c r="M35" s="2">
        <v>17</v>
      </c>
      <c r="N35" s="2">
        <v>25</v>
      </c>
      <c r="O35" s="2">
        <v>0</v>
      </c>
      <c r="P35" s="2">
        <v>2</v>
      </c>
      <c r="Q35" s="2">
        <v>5</v>
      </c>
      <c r="R35" s="2">
        <v>0</v>
      </c>
      <c r="S35" s="2">
        <v>153</v>
      </c>
      <c r="T35" s="20">
        <v>0</v>
      </c>
    </row>
    <row r="36" spans="4:20" x14ac:dyDescent="0.25">
      <c r="D36" s="72"/>
      <c r="E36" s="9" t="s">
        <v>161</v>
      </c>
      <c r="F36" s="10"/>
      <c r="G36" s="13">
        <v>5</v>
      </c>
      <c r="H36" s="11">
        <v>3</v>
      </c>
      <c r="I36" s="1">
        <v>1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5</v>
      </c>
      <c r="T36" s="19">
        <v>0</v>
      </c>
    </row>
    <row r="37" spans="4:20" x14ac:dyDescent="0.25">
      <c r="D37" s="72"/>
      <c r="E37" s="9" t="s">
        <v>162</v>
      </c>
      <c r="F37" s="10"/>
      <c r="G37" s="13">
        <v>10</v>
      </c>
      <c r="H37" s="11">
        <v>6</v>
      </c>
      <c r="I37" s="1">
        <v>3</v>
      </c>
      <c r="J37" s="1">
        <v>3</v>
      </c>
      <c r="K37" s="1">
        <v>1</v>
      </c>
      <c r="L37" s="1">
        <v>0</v>
      </c>
      <c r="M37" s="1">
        <v>1</v>
      </c>
      <c r="N37" s="1">
        <v>4</v>
      </c>
      <c r="O37" s="1">
        <v>0</v>
      </c>
      <c r="P37" s="1">
        <v>0</v>
      </c>
      <c r="Q37" s="1">
        <v>1</v>
      </c>
      <c r="R37" s="1">
        <v>0</v>
      </c>
      <c r="S37" s="1">
        <v>19</v>
      </c>
      <c r="T37" s="19">
        <v>0</v>
      </c>
    </row>
    <row r="38" spans="4:20" x14ac:dyDescent="0.25">
      <c r="D38" s="72"/>
      <c r="E38" s="9" t="s">
        <v>163</v>
      </c>
      <c r="F38" s="10"/>
      <c r="G38" s="13">
        <v>10</v>
      </c>
      <c r="H38" s="11">
        <v>4</v>
      </c>
      <c r="I38" s="1">
        <v>5</v>
      </c>
      <c r="J38" s="1">
        <v>4</v>
      </c>
      <c r="K38" s="1">
        <v>1</v>
      </c>
      <c r="L38" s="1">
        <v>0</v>
      </c>
      <c r="M38" s="1">
        <v>2</v>
      </c>
      <c r="N38" s="1">
        <v>2</v>
      </c>
      <c r="O38" s="1">
        <v>0</v>
      </c>
      <c r="P38" s="1">
        <v>1</v>
      </c>
      <c r="Q38" s="1">
        <v>1</v>
      </c>
      <c r="R38" s="1">
        <v>0</v>
      </c>
      <c r="S38" s="1">
        <v>20</v>
      </c>
      <c r="T38" s="19">
        <v>0</v>
      </c>
    </row>
    <row r="39" spans="4:20" x14ac:dyDescent="0.25">
      <c r="D39" s="72"/>
      <c r="E39" s="9" t="s">
        <v>164</v>
      </c>
      <c r="F39" s="10"/>
      <c r="G39" s="13">
        <v>18</v>
      </c>
      <c r="H39" s="11">
        <v>9</v>
      </c>
      <c r="I39" s="1">
        <v>7</v>
      </c>
      <c r="J39" s="1">
        <v>8</v>
      </c>
      <c r="K39" s="1">
        <v>2</v>
      </c>
      <c r="L39" s="1">
        <v>0</v>
      </c>
      <c r="M39" s="1">
        <v>4</v>
      </c>
      <c r="N39" s="1">
        <v>4</v>
      </c>
      <c r="O39" s="1">
        <v>0</v>
      </c>
      <c r="P39" s="1">
        <v>1</v>
      </c>
      <c r="Q39" s="1">
        <v>1</v>
      </c>
      <c r="R39" s="1">
        <v>0</v>
      </c>
      <c r="S39" s="1">
        <v>36</v>
      </c>
      <c r="T39" s="19">
        <v>0</v>
      </c>
    </row>
    <row r="40" spans="4:20" x14ac:dyDescent="0.25">
      <c r="D40" s="72"/>
      <c r="E40" s="9" t="s">
        <v>165</v>
      </c>
      <c r="F40" s="10"/>
      <c r="G40" s="13">
        <v>13</v>
      </c>
      <c r="H40" s="11">
        <v>6</v>
      </c>
      <c r="I40" s="1">
        <v>4</v>
      </c>
      <c r="J40" s="1">
        <v>6</v>
      </c>
      <c r="K40" s="1">
        <v>0</v>
      </c>
      <c r="L40" s="1">
        <v>0</v>
      </c>
      <c r="M40" s="1">
        <v>3</v>
      </c>
      <c r="N40" s="1">
        <v>5</v>
      </c>
      <c r="O40" s="1">
        <v>0</v>
      </c>
      <c r="P40" s="1">
        <v>0</v>
      </c>
      <c r="Q40" s="1">
        <v>0</v>
      </c>
      <c r="R40" s="1">
        <v>0</v>
      </c>
      <c r="S40" s="1">
        <v>24</v>
      </c>
      <c r="T40" s="19">
        <v>0</v>
      </c>
    </row>
    <row r="41" spans="4:20" x14ac:dyDescent="0.25">
      <c r="D41" s="72"/>
      <c r="E41" s="9" t="s">
        <v>166</v>
      </c>
      <c r="F41" s="10"/>
      <c r="G41" s="13">
        <v>11</v>
      </c>
      <c r="H41" s="11">
        <v>4</v>
      </c>
      <c r="I41" s="1">
        <v>3</v>
      </c>
      <c r="J41" s="1">
        <v>4</v>
      </c>
      <c r="K41" s="1">
        <v>1</v>
      </c>
      <c r="L41" s="1">
        <v>0</v>
      </c>
      <c r="M41" s="1">
        <v>4</v>
      </c>
      <c r="N41" s="1">
        <v>3</v>
      </c>
      <c r="O41" s="1">
        <v>0</v>
      </c>
      <c r="P41" s="1">
        <v>0</v>
      </c>
      <c r="Q41" s="1">
        <v>1</v>
      </c>
      <c r="R41" s="1">
        <v>0</v>
      </c>
      <c r="S41" s="1">
        <v>20</v>
      </c>
      <c r="T41" s="19">
        <v>0</v>
      </c>
    </row>
    <row r="42" spans="4:20" x14ac:dyDescent="0.25">
      <c r="D42" s="72"/>
      <c r="E42" s="9" t="s">
        <v>167</v>
      </c>
      <c r="F42" s="10"/>
      <c r="G42" s="13">
        <v>16</v>
      </c>
      <c r="H42" s="11">
        <v>7</v>
      </c>
      <c r="I42" s="1">
        <v>4</v>
      </c>
      <c r="J42" s="1">
        <v>6</v>
      </c>
      <c r="K42" s="1">
        <v>1</v>
      </c>
      <c r="L42" s="1">
        <v>0</v>
      </c>
      <c r="M42" s="1">
        <v>3</v>
      </c>
      <c r="N42" s="1">
        <v>7</v>
      </c>
      <c r="O42" s="1">
        <v>0</v>
      </c>
      <c r="P42" s="1">
        <v>0</v>
      </c>
      <c r="Q42" s="1">
        <v>1</v>
      </c>
      <c r="R42" s="1">
        <v>0</v>
      </c>
      <c r="S42" s="1">
        <v>29</v>
      </c>
      <c r="T42" s="19">
        <v>0</v>
      </c>
    </row>
    <row r="43" spans="4:20" x14ac:dyDescent="0.25">
      <c r="D43" s="72"/>
      <c r="E43" s="9" t="s">
        <v>173</v>
      </c>
      <c r="F43" s="10"/>
      <c r="G43" s="13">
        <v>44</v>
      </c>
      <c r="H43" s="11">
        <v>10</v>
      </c>
      <c r="I43" s="1">
        <v>5</v>
      </c>
      <c r="J43" s="1">
        <v>19</v>
      </c>
      <c r="K43" s="1">
        <v>6</v>
      </c>
      <c r="L43" s="1">
        <v>1</v>
      </c>
      <c r="M43" s="1">
        <v>0</v>
      </c>
      <c r="N43" s="1">
        <v>17</v>
      </c>
      <c r="O43" s="1">
        <v>0</v>
      </c>
      <c r="P43" s="1">
        <v>0</v>
      </c>
      <c r="Q43" s="1">
        <v>3</v>
      </c>
      <c r="R43" s="1">
        <v>0</v>
      </c>
      <c r="S43" s="1">
        <v>61</v>
      </c>
      <c r="T43" s="19">
        <v>0</v>
      </c>
    </row>
    <row r="44" spans="4:20" x14ac:dyDescent="0.25">
      <c r="D44" s="72"/>
      <c r="E44" s="9" t="s">
        <v>161</v>
      </c>
      <c r="F44" s="10"/>
      <c r="G44" s="13">
        <v>2</v>
      </c>
      <c r="H44" s="11">
        <v>1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0</v>
      </c>
      <c r="Q44" s="1">
        <v>1</v>
      </c>
      <c r="R44" s="1">
        <v>0</v>
      </c>
      <c r="S44" s="1">
        <v>4</v>
      </c>
      <c r="T44" s="19">
        <v>0</v>
      </c>
    </row>
    <row r="45" spans="4:20" x14ac:dyDescent="0.25">
      <c r="D45" s="72"/>
      <c r="E45" s="9" t="s">
        <v>162</v>
      </c>
      <c r="F45" s="10"/>
      <c r="G45" s="13">
        <v>3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2</v>
      </c>
      <c r="O45" s="1">
        <v>0</v>
      </c>
      <c r="P45" s="1">
        <v>0</v>
      </c>
      <c r="Q45" s="1">
        <v>0</v>
      </c>
      <c r="R45" s="1">
        <v>0</v>
      </c>
      <c r="S45" s="1">
        <v>3</v>
      </c>
      <c r="T45" s="19">
        <v>0</v>
      </c>
    </row>
    <row r="46" spans="4:20" x14ac:dyDescent="0.25">
      <c r="D46" s="72"/>
      <c r="E46" s="9" t="s">
        <v>163</v>
      </c>
      <c r="F46" s="10"/>
      <c r="G46" s="13">
        <v>8</v>
      </c>
      <c r="H46" s="11">
        <v>1</v>
      </c>
      <c r="I46" s="1">
        <v>0</v>
      </c>
      <c r="J46" s="1">
        <v>5</v>
      </c>
      <c r="K46" s="1">
        <v>1</v>
      </c>
      <c r="L46" s="1">
        <v>0</v>
      </c>
      <c r="M46" s="1">
        <v>0</v>
      </c>
      <c r="N46" s="1">
        <v>3</v>
      </c>
      <c r="O46" s="1">
        <v>0</v>
      </c>
      <c r="P46" s="1">
        <v>0</v>
      </c>
      <c r="Q46" s="1">
        <v>0</v>
      </c>
      <c r="R46" s="1">
        <v>0</v>
      </c>
      <c r="S46" s="1">
        <v>10</v>
      </c>
      <c r="T46" s="19">
        <v>0</v>
      </c>
    </row>
    <row r="47" spans="4:20" x14ac:dyDescent="0.25">
      <c r="D47" s="72"/>
      <c r="E47" s="9" t="s">
        <v>164</v>
      </c>
      <c r="F47" s="10"/>
      <c r="G47" s="13">
        <v>6</v>
      </c>
      <c r="H47" s="11">
        <v>1</v>
      </c>
      <c r="I47" s="1">
        <v>0</v>
      </c>
      <c r="J47" s="1">
        <v>4</v>
      </c>
      <c r="K47" s="1">
        <v>1</v>
      </c>
      <c r="L47" s="1">
        <v>0</v>
      </c>
      <c r="M47" s="1">
        <v>0</v>
      </c>
      <c r="N47" s="1">
        <v>3</v>
      </c>
      <c r="O47" s="1">
        <v>0</v>
      </c>
      <c r="P47" s="1">
        <v>0</v>
      </c>
      <c r="Q47" s="1">
        <v>1</v>
      </c>
      <c r="R47" s="1">
        <v>0</v>
      </c>
      <c r="S47" s="1">
        <v>10</v>
      </c>
      <c r="T47" s="19">
        <v>0</v>
      </c>
    </row>
    <row r="48" spans="4:20" x14ac:dyDescent="0.25">
      <c r="D48" s="72"/>
      <c r="E48" s="9" t="s">
        <v>165</v>
      </c>
      <c r="F48" s="10"/>
      <c r="G48" s="13">
        <v>5</v>
      </c>
      <c r="H48" s="11">
        <v>1</v>
      </c>
      <c r="I48" s="1">
        <v>2</v>
      </c>
      <c r="J48" s="1">
        <v>3</v>
      </c>
      <c r="K48" s="1">
        <v>2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8</v>
      </c>
      <c r="T48" s="19">
        <v>0</v>
      </c>
    </row>
    <row r="49" spans="4:20" x14ac:dyDescent="0.25">
      <c r="D49" s="72"/>
      <c r="E49" s="9" t="s">
        <v>166</v>
      </c>
      <c r="F49" s="10"/>
      <c r="G49" s="13">
        <v>8</v>
      </c>
      <c r="H49" s="11">
        <v>2</v>
      </c>
      <c r="I49" s="1">
        <v>0</v>
      </c>
      <c r="J49" s="1">
        <v>3</v>
      </c>
      <c r="K49" s="1">
        <v>0</v>
      </c>
      <c r="L49" s="1">
        <v>1</v>
      </c>
      <c r="M49" s="1">
        <v>0</v>
      </c>
      <c r="N49" s="1">
        <v>3</v>
      </c>
      <c r="O49" s="1">
        <v>0</v>
      </c>
      <c r="P49" s="1">
        <v>0</v>
      </c>
      <c r="Q49" s="1">
        <v>0</v>
      </c>
      <c r="R49" s="1">
        <v>0</v>
      </c>
      <c r="S49" s="1">
        <v>9</v>
      </c>
      <c r="T49" s="19">
        <v>0</v>
      </c>
    </row>
    <row r="50" spans="4:20" x14ac:dyDescent="0.25">
      <c r="D50" s="72"/>
      <c r="E50" s="9" t="s">
        <v>167</v>
      </c>
      <c r="F50" s="10"/>
      <c r="G50" s="13">
        <v>12</v>
      </c>
      <c r="H50" s="11">
        <v>3</v>
      </c>
      <c r="I50" s="1">
        <v>2</v>
      </c>
      <c r="J50" s="1">
        <v>4</v>
      </c>
      <c r="K50" s="1">
        <v>2</v>
      </c>
      <c r="L50" s="1">
        <v>0</v>
      </c>
      <c r="M50" s="1">
        <v>0</v>
      </c>
      <c r="N50" s="1">
        <v>5</v>
      </c>
      <c r="O50" s="1">
        <v>0</v>
      </c>
      <c r="P50" s="1">
        <v>0</v>
      </c>
      <c r="Q50" s="1">
        <v>1</v>
      </c>
      <c r="R50" s="1">
        <v>0</v>
      </c>
      <c r="S50" s="1">
        <v>17</v>
      </c>
      <c r="T50" s="19">
        <v>0</v>
      </c>
    </row>
    <row r="51" spans="4:20" x14ac:dyDescent="0.25">
      <c r="D51" s="71" t="s">
        <v>174</v>
      </c>
      <c r="E51" s="12" t="s">
        <v>175</v>
      </c>
      <c r="F51" s="7"/>
      <c r="G51" s="14">
        <v>17</v>
      </c>
      <c r="H51" s="8">
        <v>5</v>
      </c>
      <c r="I51" s="2">
        <v>5</v>
      </c>
      <c r="J51" s="2">
        <v>8</v>
      </c>
      <c r="K51" s="2">
        <v>1</v>
      </c>
      <c r="L51" s="2">
        <v>0</v>
      </c>
      <c r="M51" s="2">
        <v>3</v>
      </c>
      <c r="N51" s="2">
        <v>6</v>
      </c>
      <c r="O51" s="2">
        <v>0</v>
      </c>
      <c r="P51" s="2">
        <v>0</v>
      </c>
      <c r="Q51" s="2">
        <v>1</v>
      </c>
      <c r="R51" s="2">
        <v>0</v>
      </c>
      <c r="S51" s="2">
        <v>29</v>
      </c>
      <c r="T51" s="20">
        <v>0</v>
      </c>
    </row>
    <row r="52" spans="4:20" x14ac:dyDescent="0.25">
      <c r="D52" s="72"/>
      <c r="E52" s="9" t="s">
        <v>176</v>
      </c>
      <c r="F52" s="10"/>
      <c r="G52" s="13">
        <v>2</v>
      </c>
      <c r="H52" s="11">
        <v>1</v>
      </c>
      <c r="I52" s="1">
        <v>1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2</v>
      </c>
      <c r="T52" s="19">
        <v>0</v>
      </c>
    </row>
    <row r="53" spans="4:20" x14ac:dyDescent="0.25">
      <c r="D53" s="72"/>
      <c r="E53" s="9" t="s">
        <v>177</v>
      </c>
      <c r="F53" s="10"/>
      <c r="G53" s="13">
        <v>10</v>
      </c>
      <c r="H53" s="11">
        <v>3</v>
      </c>
      <c r="I53" s="1">
        <v>4</v>
      </c>
      <c r="J53" s="1">
        <v>5</v>
      </c>
      <c r="K53" s="1">
        <v>1</v>
      </c>
      <c r="L53" s="1">
        <v>0</v>
      </c>
      <c r="M53" s="1">
        <v>2</v>
      </c>
      <c r="N53" s="1">
        <v>6</v>
      </c>
      <c r="O53" s="1">
        <v>0</v>
      </c>
      <c r="P53" s="1">
        <v>0</v>
      </c>
      <c r="Q53" s="1">
        <v>1</v>
      </c>
      <c r="R53" s="1">
        <v>0</v>
      </c>
      <c r="S53" s="1">
        <v>22</v>
      </c>
      <c r="T53" s="19">
        <v>0</v>
      </c>
    </row>
    <row r="54" spans="4:20" x14ac:dyDescent="0.25">
      <c r="D54" s="72"/>
      <c r="E54" s="9" t="s">
        <v>178</v>
      </c>
      <c r="F54" s="10"/>
      <c r="G54" s="13">
        <v>4</v>
      </c>
      <c r="H54" s="11">
        <v>1</v>
      </c>
      <c r="I54" s="1">
        <v>0</v>
      </c>
      <c r="J54" s="1">
        <v>3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4</v>
      </c>
      <c r="T54" s="19">
        <v>0</v>
      </c>
    </row>
    <row r="55" spans="4:20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1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1</v>
      </c>
      <c r="T55" s="19">
        <v>0</v>
      </c>
    </row>
    <row r="56" spans="4:20" x14ac:dyDescent="0.25">
      <c r="D56" s="72"/>
      <c r="E56" s="9" t="s">
        <v>180</v>
      </c>
      <c r="F56" s="10"/>
      <c r="G56" s="13">
        <v>57</v>
      </c>
      <c r="H56" s="11">
        <v>20</v>
      </c>
      <c r="I56" s="1">
        <v>19</v>
      </c>
      <c r="J56" s="1">
        <v>21</v>
      </c>
      <c r="K56" s="1">
        <v>3</v>
      </c>
      <c r="L56" s="1">
        <v>0</v>
      </c>
      <c r="M56" s="1">
        <v>12</v>
      </c>
      <c r="N56" s="1">
        <v>17</v>
      </c>
      <c r="O56" s="1">
        <v>0</v>
      </c>
      <c r="P56" s="1">
        <v>2</v>
      </c>
      <c r="Q56" s="1">
        <v>3</v>
      </c>
      <c r="R56" s="1">
        <v>0</v>
      </c>
      <c r="S56" s="1">
        <v>97</v>
      </c>
      <c r="T56" s="19">
        <v>0</v>
      </c>
    </row>
    <row r="57" spans="4:20" x14ac:dyDescent="0.25">
      <c r="D57" s="72"/>
      <c r="E57" s="9" t="s">
        <v>181</v>
      </c>
      <c r="F57" s="10"/>
      <c r="G57" s="13">
        <v>7</v>
      </c>
      <c r="H57" s="11">
        <v>4</v>
      </c>
      <c r="I57" s="1">
        <v>2</v>
      </c>
      <c r="J57" s="1">
        <v>2</v>
      </c>
      <c r="K57" s="1">
        <v>0</v>
      </c>
      <c r="L57" s="1">
        <v>0</v>
      </c>
      <c r="M57" s="1">
        <v>2</v>
      </c>
      <c r="N57" s="1">
        <v>1</v>
      </c>
      <c r="O57" s="1">
        <v>0</v>
      </c>
      <c r="P57" s="1">
        <v>0</v>
      </c>
      <c r="Q57" s="1">
        <v>0</v>
      </c>
      <c r="R57" s="1">
        <v>0</v>
      </c>
      <c r="S57" s="1">
        <v>11</v>
      </c>
      <c r="T57" s="19">
        <v>0</v>
      </c>
    </row>
    <row r="58" spans="4:20" x14ac:dyDescent="0.25">
      <c r="D58" s="72"/>
      <c r="E58" s="9" t="s">
        <v>182</v>
      </c>
      <c r="F58" s="10"/>
      <c r="G58" s="13">
        <v>12</v>
      </c>
      <c r="H58" s="11">
        <v>3</v>
      </c>
      <c r="I58" s="1">
        <v>3</v>
      </c>
      <c r="J58" s="1">
        <v>4</v>
      </c>
      <c r="K58" s="1">
        <v>0</v>
      </c>
      <c r="L58" s="1">
        <v>0</v>
      </c>
      <c r="M58" s="1">
        <v>2</v>
      </c>
      <c r="N58" s="1">
        <v>5</v>
      </c>
      <c r="O58" s="1">
        <v>0</v>
      </c>
      <c r="P58" s="1">
        <v>2</v>
      </c>
      <c r="Q58" s="1">
        <v>0</v>
      </c>
      <c r="R58" s="1">
        <v>0</v>
      </c>
      <c r="S58" s="1">
        <v>19</v>
      </c>
      <c r="T58" s="19">
        <v>0</v>
      </c>
    </row>
    <row r="59" spans="4:20" x14ac:dyDescent="0.25">
      <c r="D59" s="72"/>
      <c r="E59" s="9" t="s">
        <v>183</v>
      </c>
      <c r="F59" s="10"/>
      <c r="G59" s="13">
        <v>22</v>
      </c>
      <c r="H59" s="11">
        <v>7</v>
      </c>
      <c r="I59" s="1">
        <v>9</v>
      </c>
      <c r="J59" s="1">
        <v>7</v>
      </c>
      <c r="K59" s="1">
        <v>2</v>
      </c>
      <c r="L59" s="1">
        <v>0</v>
      </c>
      <c r="M59" s="1">
        <v>2</v>
      </c>
      <c r="N59" s="1">
        <v>6</v>
      </c>
      <c r="O59" s="1">
        <v>0</v>
      </c>
      <c r="P59" s="1">
        <v>0</v>
      </c>
      <c r="Q59" s="1">
        <v>2</v>
      </c>
      <c r="R59" s="1">
        <v>0</v>
      </c>
      <c r="S59" s="1">
        <v>35</v>
      </c>
      <c r="T59" s="19">
        <v>0</v>
      </c>
    </row>
    <row r="60" spans="4:20" x14ac:dyDescent="0.25">
      <c r="D60" s="72"/>
      <c r="E60" s="9" t="s">
        <v>184</v>
      </c>
      <c r="F60" s="10"/>
      <c r="G60" s="13">
        <v>11</v>
      </c>
      <c r="H60" s="11">
        <v>5</v>
      </c>
      <c r="I60" s="1">
        <v>5</v>
      </c>
      <c r="J60" s="1">
        <v>5</v>
      </c>
      <c r="K60" s="1">
        <v>1</v>
      </c>
      <c r="L60" s="1">
        <v>0</v>
      </c>
      <c r="M60" s="1">
        <v>5</v>
      </c>
      <c r="N60" s="1">
        <v>2</v>
      </c>
      <c r="O60" s="1">
        <v>0</v>
      </c>
      <c r="P60" s="1">
        <v>0</v>
      </c>
      <c r="Q60" s="1">
        <v>0</v>
      </c>
      <c r="R60" s="1">
        <v>0</v>
      </c>
      <c r="S60" s="1">
        <v>23</v>
      </c>
      <c r="T60" s="19">
        <v>0</v>
      </c>
    </row>
    <row r="61" spans="4:20" x14ac:dyDescent="0.25">
      <c r="D61" s="72"/>
      <c r="E61" s="9" t="s">
        <v>185</v>
      </c>
      <c r="F61" s="10"/>
      <c r="G61" s="13">
        <v>5</v>
      </c>
      <c r="H61" s="11">
        <v>1</v>
      </c>
      <c r="I61" s="1">
        <v>0</v>
      </c>
      <c r="J61" s="1">
        <v>3</v>
      </c>
      <c r="K61" s="1">
        <v>0</v>
      </c>
      <c r="L61" s="1">
        <v>0</v>
      </c>
      <c r="M61" s="1">
        <v>1</v>
      </c>
      <c r="N61" s="1">
        <v>3</v>
      </c>
      <c r="O61" s="1">
        <v>0</v>
      </c>
      <c r="P61" s="1">
        <v>0</v>
      </c>
      <c r="Q61" s="1">
        <v>1</v>
      </c>
      <c r="R61" s="1">
        <v>0</v>
      </c>
      <c r="S61" s="1">
        <v>9</v>
      </c>
      <c r="T61" s="19">
        <v>0</v>
      </c>
    </row>
    <row r="62" spans="4:20" x14ac:dyDescent="0.25">
      <c r="D62" s="72"/>
      <c r="E62" s="9" t="s">
        <v>186</v>
      </c>
      <c r="F62" s="10"/>
      <c r="G62" s="13">
        <v>53</v>
      </c>
      <c r="H62" s="11">
        <v>24</v>
      </c>
      <c r="I62" s="1">
        <v>8</v>
      </c>
      <c r="J62" s="1">
        <v>22</v>
      </c>
      <c r="K62" s="1">
        <v>8</v>
      </c>
      <c r="L62" s="1">
        <v>1</v>
      </c>
      <c r="M62" s="1">
        <v>2</v>
      </c>
      <c r="N62" s="1">
        <v>19</v>
      </c>
      <c r="O62" s="1">
        <v>0</v>
      </c>
      <c r="P62" s="1">
        <v>0</v>
      </c>
      <c r="Q62" s="1">
        <v>4</v>
      </c>
      <c r="R62" s="1">
        <v>0</v>
      </c>
      <c r="S62" s="1">
        <v>88</v>
      </c>
      <c r="T62" s="19">
        <v>0</v>
      </c>
    </row>
    <row r="63" spans="4:20" x14ac:dyDescent="0.25">
      <c r="D63" s="72"/>
      <c r="E63" s="9" t="s">
        <v>187</v>
      </c>
      <c r="F63" s="10"/>
      <c r="G63" s="13">
        <v>11</v>
      </c>
      <c r="H63" s="11">
        <v>0</v>
      </c>
      <c r="I63" s="1">
        <v>0</v>
      </c>
      <c r="J63" s="1">
        <v>4</v>
      </c>
      <c r="K63" s="1">
        <v>2</v>
      </c>
      <c r="L63" s="1">
        <v>1</v>
      </c>
      <c r="M63" s="1">
        <v>0</v>
      </c>
      <c r="N63" s="1">
        <v>5</v>
      </c>
      <c r="O63" s="1">
        <v>0</v>
      </c>
      <c r="P63" s="1">
        <v>0</v>
      </c>
      <c r="Q63" s="1">
        <v>2</v>
      </c>
      <c r="R63" s="1">
        <v>0</v>
      </c>
      <c r="S63" s="1">
        <v>14</v>
      </c>
      <c r="T63" s="19">
        <v>0</v>
      </c>
    </row>
    <row r="64" spans="4:20" x14ac:dyDescent="0.25">
      <c r="D64" s="72"/>
      <c r="E64" s="9" t="s">
        <v>188</v>
      </c>
      <c r="F64" s="10"/>
      <c r="G64" s="13">
        <v>15</v>
      </c>
      <c r="H64" s="11">
        <v>4</v>
      </c>
      <c r="I64" s="1">
        <v>1</v>
      </c>
      <c r="J64" s="1">
        <v>8</v>
      </c>
      <c r="K64" s="1">
        <v>3</v>
      </c>
      <c r="L64" s="1">
        <v>0</v>
      </c>
      <c r="M64" s="1">
        <v>0</v>
      </c>
      <c r="N64" s="1">
        <v>4</v>
      </c>
      <c r="O64" s="1">
        <v>0</v>
      </c>
      <c r="P64" s="1">
        <v>0</v>
      </c>
      <c r="Q64" s="1">
        <v>1</v>
      </c>
      <c r="R64" s="1">
        <v>0</v>
      </c>
      <c r="S64" s="1">
        <v>21</v>
      </c>
      <c r="T64" s="19">
        <v>0</v>
      </c>
    </row>
    <row r="65" spans="4:20" x14ac:dyDescent="0.25">
      <c r="D65" s="72"/>
      <c r="E65" s="9" t="s">
        <v>189</v>
      </c>
      <c r="F65" s="10"/>
      <c r="G65" s="13">
        <v>9</v>
      </c>
      <c r="H65" s="11">
        <v>6</v>
      </c>
      <c r="I65" s="1">
        <v>3</v>
      </c>
      <c r="J65" s="1">
        <v>4</v>
      </c>
      <c r="K65" s="1">
        <v>1</v>
      </c>
      <c r="L65" s="1">
        <v>0</v>
      </c>
      <c r="M65" s="1">
        <v>0</v>
      </c>
      <c r="N65" s="1">
        <v>2</v>
      </c>
      <c r="O65" s="1">
        <v>0</v>
      </c>
      <c r="P65" s="1">
        <v>0</v>
      </c>
      <c r="Q65" s="1">
        <v>1</v>
      </c>
      <c r="R65" s="1">
        <v>0</v>
      </c>
      <c r="S65" s="1">
        <v>17</v>
      </c>
      <c r="T65" s="19">
        <v>0</v>
      </c>
    </row>
    <row r="66" spans="4:20" x14ac:dyDescent="0.25">
      <c r="D66" s="72"/>
      <c r="E66" s="9" t="s">
        <v>190</v>
      </c>
      <c r="F66" s="10"/>
      <c r="G66" s="13">
        <v>14</v>
      </c>
      <c r="H66" s="11">
        <v>10</v>
      </c>
      <c r="I66" s="1">
        <v>3</v>
      </c>
      <c r="J66" s="1">
        <v>5</v>
      </c>
      <c r="K66" s="1">
        <v>2</v>
      </c>
      <c r="L66" s="1">
        <v>0</v>
      </c>
      <c r="M66" s="1">
        <v>2</v>
      </c>
      <c r="N66" s="1">
        <v>7</v>
      </c>
      <c r="O66" s="1">
        <v>0</v>
      </c>
      <c r="P66" s="1">
        <v>0</v>
      </c>
      <c r="Q66" s="1">
        <v>0</v>
      </c>
      <c r="R66" s="1">
        <v>0</v>
      </c>
      <c r="S66" s="1">
        <v>29</v>
      </c>
      <c r="T66" s="19">
        <v>0</v>
      </c>
    </row>
    <row r="67" spans="4:20" x14ac:dyDescent="0.25">
      <c r="D67" s="73"/>
      <c r="E67" s="29" t="s">
        <v>139</v>
      </c>
      <c r="F67" s="35"/>
      <c r="G67" s="34">
        <v>4</v>
      </c>
      <c r="H67" s="30">
        <v>4</v>
      </c>
      <c r="I67" s="6">
        <v>1</v>
      </c>
      <c r="J67" s="6">
        <v>1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7</v>
      </c>
      <c r="T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&amp;CN(76)</oddFooter>
  </headerFooter>
  <rowBreaks count="1" manualBreakCount="1">
    <brk id="67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HYPERLINK("#'目次'!B83", "[77]")</f>
        <v>[77]</v>
      </c>
      <c r="C4" s="23" t="s">
        <v>659</v>
      </c>
    </row>
    <row r="5" spans="2:15" x14ac:dyDescent="0.25">
      <c r="C5" s="23" t="s">
        <v>660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49</v>
      </c>
      <c r="H10" s="3">
        <v>12</v>
      </c>
      <c r="I10" s="3">
        <v>3</v>
      </c>
      <c r="J10" s="3">
        <v>8</v>
      </c>
      <c r="K10" s="3">
        <v>7</v>
      </c>
      <c r="L10" s="3">
        <v>19</v>
      </c>
      <c r="M10" s="3">
        <v>0</v>
      </c>
      <c r="N10" s="41">
        <v>33.76</v>
      </c>
      <c r="O10" s="42">
        <v>43.85</v>
      </c>
    </row>
    <row r="11" spans="2:15" x14ac:dyDescent="0.25">
      <c r="D11" s="71" t="s">
        <v>143</v>
      </c>
      <c r="E11" s="12" t="s">
        <v>144</v>
      </c>
      <c r="F11" s="7"/>
      <c r="G11" s="14">
        <v>4</v>
      </c>
      <c r="H11" s="8">
        <v>2</v>
      </c>
      <c r="I11" s="2">
        <v>1</v>
      </c>
      <c r="J11" s="2">
        <v>0</v>
      </c>
      <c r="K11" s="2">
        <v>1</v>
      </c>
      <c r="L11" s="2">
        <v>0</v>
      </c>
      <c r="M11" s="2">
        <v>0</v>
      </c>
      <c r="N11" s="22">
        <v>7</v>
      </c>
      <c r="O11" s="21">
        <v>8.83</v>
      </c>
    </row>
    <row r="12" spans="2:15" x14ac:dyDescent="0.25">
      <c r="D12" s="72"/>
      <c r="E12" s="9" t="s">
        <v>145</v>
      </c>
      <c r="F12" s="10"/>
      <c r="G12" s="13">
        <v>4</v>
      </c>
      <c r="H12" s="11">
        <v>1</v>
      </c>
      <c r="I12" s="1">
        <v>0</v>
      </c>
      <c r="J12" s="1">
        <v>1</v>
      </c>
      <c r="K12" s="1">
        <v>0</v>
      </c>
      <c r="L12" s="1">
        <v>2</v>
      </c>
      <c r="M12" s="1">
        <v>0</v>
      </c>
      <c r="N12" s="18">
        <v>43</v>
      </c>
      <c r="O12" s="17">
        <v>45.85</v>
      </c>
    </row>
    <row r="13" spans="2:15" x14ac:dyDescent="0.25">
      <c r="D13" s="72"/>
      <c r="E13" s="9" t="s">
        <v>146</v>
      </c>
      <c r="F13" s="10"/>
      <c r="G13" s="13">
        <v>13</v>
      </c>
      <c r="H13" s="11">
        <v>5</v>
      </c>
      <c r="I13" s="1">
        <v>0</v>
      </c>
      <c r="J13" s="1">
        <v>4</v>
      </c>
      <c r="K13" s="1">
        <v>1</v>
      </c>
      <c r="L13" s="1">
        <v>3</v>
      </c>
      <c r="M13" s="1">
        <v>0</v>
      </c>
      <c r="N13" s="18">
        <v>33.85</v>
      </c>
      <c r="O13" s="17">
        <v>57.53</v>
      </c>
    </row>
    <row r="14" spans="2:15" x14ac:dyDescent="0.25">
      <c r="D14" s="72"/>
      <c r="E14" s="9" t="s">
        <v>147</v>
      </c>
      <c r="F14" s="10"/>
      <c r="G14" s="13">
        <v>9</v>
      </c>
      <c r="H14" s="11">
        <v>0</v>
      </c>
      <c r="I14" s="1">
        <v>0</v>
      </c>
      <c r="J14" s="1">
        <v>1</v>
      </c>
      <c r="K14" s="1">
        <v>3</v>
      </c>
      <c r="L14" s="1">
        <v>5</v>
      </c>
      <c r="M14" s="1">
        <v>0</v>
      </c>
      <c r="N14" s="18">
        <v>40.89</v>
      </c>
      <c r="O14" s="17">
        <v>27.64</v>
      </c>
    </row>
    <row r="15" spans="2:15" x14ac:dyDescent="0.25">
      <c r="D15" s="72"/>
      <c r="E15" s="9" t="s">
        <v>148</v>
      </c>
      <c r="F15" s="10"/>
      <c r="G15" s="13">
        <v>4</v>
      </c>
      <c r="H15" s="11">
        <v>1</v>
      </c>
      <c r="I15" s="1">
        <v>0</v>
      </c>
      <c r="J15" s="1">
        <v>0</v>
      </c>
      <c r="K15" s="1">
        <v>1</v>
      </c>
      <c r="L15" s="1">
        <v>2</v>
      </c>
      <c r="M15" s="1">
        <v>0</v>
      </c>
      <c r="N15" s="18">
        <v>34.25</v>
      </c>
      <c r="O15" s="17">
        <v>25.77</v>
      </c>
    </row>
    <row r="16" spans="2:15" x14ac:dyDescent="0.25">
      <c r="D16" s="72"/>
      <c r="E16" s="9" t="s">
        <v>149</v>
      </c>
      <c r="F16" s="10"/>
      <c r="G16" s="13">
        <v>5</v>
      </c>
      <c r="H16" s="11">
        <v>0</v>
      </c>
      <c r="I16" s="1">
        <v>1</v>
      </c>
      <c r="J16" s="1">
        <v>1</v>
      </c>
      <c r="K16" s="1">
        <v>0</v>
      </c>
      <c r="L16" s="1">
        <v>3</v>
      </c>
      <c r="M16" s="1">
        <v>0</v>
      </c>
      <c r="N16" s="18">
        <v>25</v>
      </c>
      <c r="O16" s="17">
        <v>18.03</v>
      </c>
    </row>
    <row r="17" spans="4:15" x14ac:dyDescent="0.25">
      <c r="D17" s="72"/>
      <c r="E17" s="9" t="s">
        <v>150</v>
      </c>
      <c r="F17" s="10"/>
      <c r="G17" s="13">
        <v>2</v>
      </c>
      <c r="H17" s="11">
        <v>1</v>
      </c>
      <c r="I17" s="1">
        <v>0</v>
      </c>
      <c r="J17" s="1">
        <v>0</v>
      </c>
      <c r="K17" s="1">
        <v>0</v>
      </c>
      <c r="L17" s="1">
        <v>1</v>
      </c>
      <c r="M17" s="1">
        <v>0</v>
      </c>
      <c r="N17" s="18">
        <v>24.5</v>
      </c>
      <c r="O17" s="17">
        <v>33.229999999999997</v>
      </c>
    </row>
    <row r="18" spans="4:15" x14ac:dyDescent="0.25">
      <c r="D18" s="72"/>
      <c r="E18" s="9" t="s">
        <v>151</v>
      </c>
      <c r="F18" s="10"/>
      <c r="G18" s="13">
        <v>8</v>
      </c>
      <c r="H18" s="11">
        <v>2</v>
      </c>
      <c r="I18" s="1">
        <v>1</v>
      </c>
      <c r="J18" s="1">
        <v>1</v>
      </c>
      <c r="K18" s="1">
        <v>1</v>
      </c>
      <c r="L18" s="1">
        <v>3</v>
      </c>
      <c r="M18" s="1">
        <v>0</v>
      </c>
      <c r="N18" s="18">
        <v>41.88</v>
      </c>
      <c r="O18" s="17">
        <v>66.319999999999993</v>
      </c>
    </row>
    <row r="19" spans="4:15" x14ac:dyDescent="0.25">
      <c r="D19" s="71" t="s">
        <v>152</v>
      </c>
      <c r="E19" s="12" t="s">
        <v>153</v>
      </c>
      <c r="F19" s="7"/>
      <c r="G19" s="14">
        <v>15</v>
      </c>
      <c r="H19" s="8">
        <v>4</v>
      </c>
      <c r="I19" s="2">
        <v>1</v>
      </c>
      <c r="J19" s="2">
        <v>2</v>
      </c>
      <c r="K19" s="2">
        <v>3</v>
      </c>
      <c r="L19" s="2">
        <v>5</v>
      </c>
      <c r="M19" s="2">
        <v>0</v>
      </c>
      <c r="N19" s="22">
        <v>26.07</v>
      </c>
      <c r="O19" s="21">
        <v>27.9</v>
      </c>
    </row>
    <row r="20" spans="4:15" x14ac:dyDescent="0.25">
      <c r="D20" s="72"/>
      <c r="E20" s="9" t="s">
        <v>154</v>
      </c>
      <c r="F20" s="10"/>
      <c r="G20" s="13">
        <v>4</v>
      </c>
      <c r="H20" s="11">
        <v>2</v>
      </c>
      <c r="I20" s="1">
        <v>0</v>
      </c>
      <c r="J20" s="1">
        <v>1</v>
      </c>
      <c r="K20" s="1">
        <v>0</v>
      </c>
      <c r="L20" s="1">
        <v>1</v>
      </c>
      <c r="M20" s="1">
        <v>0</v>
      </c>
      <c r="N20" s="18">
        <v>30.75</v>
      </c>
      <c r="O20" s="17">
        <v>46.46</v>
      </c>
    </row>
    <row r="21" spans="4:15" x14ac:dyDescent="0.25">
      <c r="D21" s="72"/>
      <c r="E21" s="9" t="s">
        <v>155</v>
      </c>
      <c r="F21" s="10"/>
      <c r="G21" s="13">
        <v>11</v>
      </c>
      <c r="H21" s="11">
        <v>2</v>
      </c>
      <c r="I21" s="1">
        <v>1</v>
      </c>
      <c r="J21" s="1">
        <v>1</v>
      </c>
      <c r="K21" s="1">
        <v>3</v>
      </c>
      <c r="L21" s="1">
        <v>4</v>
      </c>
      <c r="M21" s="1">
        <v>0</v>
      </c>
      <c r="N21" s="18">
        <v>24.36</v>
      </c>
      <c r="O21" s="17">
        <v>20.74</v>
      </c>
    </row>
    <row r="22" spans="4:15" x14ac:dyDescent="0.25">
      <c r="D22" s="72"/>
      <c r="E22" s="9" t="s">
        <v>156</v>
      </c>
      <c r="F22" s="10"/>
      <c r="G22" s="13">
        <v>28</v>
      </c>
      <c r="H22" s="11">
        <v>6</v>
      </c>
      <c r="I22" s="1">
        <v>1</v>
      </c>
      <c r="J22" s="1">
        <v>5</v>
      </c>
      <c r="K22" s="1">
        <v>2</v>
      </c>
      <c r="L22" s="1">
        <v>14</v>
      </c>
      <c r="M22" s="1">
        <v>0</v>
      </c>
      <c r="N22" s="18">
        <v>42.82</v>
      </c>
      <c r="O22" s="17">
        <v>52.56</v>
      </c>
    </row>
    <row r="23" spans="4:15" x14ac:dyDescent="0.25">
      <c r="D23" s="72"/>
      <c r="E23" s="9" t="s">
        <v>157</v>
      </c>
      <c r="F23" s="10"/>
      <c r="G23" s="13">
        <v>17</v>
      </c>
      <c r="H23" s="11">
        <v>4</v>
      </c>
      <c r="I23" s="1">
        <v>1</v>
      </c>
      <c r="J23" s="1">
        <v>3</v>
      </c>
      <c r="K23" s="1">
        <v>1</v>
      </c>
      <c r="L23" s="1">
        <v>8</v>
      </c>
      <c r="M23" s="1">
        <v>0</v>
      </c>
      <c r="N23" s="18">
        <v>43.12</v>
      </c>
      <c r="O23" s="17">
        <v>51.89</v>
      </c>
    </row>
    <row r="24" spans="4:15" x14ac:dyDescent="0.25">
      <c r="D24" s="72"/>
      <c r="E24" s="9" t="s">
        <v>158</v>
      </c>
      <c r="F24" s="10"/>
      <c r="G24" s="13">
        <v>11</v>
      </c>
      <c r="H24" s="11">
        <v>2</v>
      </c>
      <c r="I24" s="1">
        <v>0</v>
      </c>
      <c r="J24" s="1">
        <v>2</v>
      </c>
      <c r="K24" s="1">
        <v>1</v>
      </c>
      <c r="L24" s="1">
        <v>6</v>
      </c>
      <c r="M24" s="1">
        <v>0</v>
      </c>
      <c r="N24" s="18">
        <v>42.36</v>
      </c>
      <c r="O24" s="17">
        <v>56.13</v>
      </c>
    </row>
    <row r="25" spans="4:15" x14ac:dyDescent="0.25">
      <c r="D25" s="72"/>
      <c r="E25" s="9" t="s">
        <v>159</v>
      </c>
      <c r="F25" s="10"/>
      <c r="G25" s="13">
        <v>6</v>
      </c>
      <c r="H25" s="11">
        <v>2</v>
      </c>
      <c r="I25" s="1">
        <v>1</v>
      </c>
      <c r="J25" s="1">
        <v>1</v>
      </c>
      <c r="K25" s="1">
        <v>2</v>
      </c>
      <c r="L25" s="1">
        <v>0</v>
      </c>
      <c r="M25" s="1">
        <v>0</v>
      </c>
      <c r="N25" s="18">
        <v>10.67</v>
      </c>
      <c r="O25" s="17">
        <v>9.33</v>
      </c>
    </row>
    <row r="26" spans="4:15" x14ac:dyDescent="0.25">
      <c r="D26" s="71" t="s">
        <v>160</v>
      </c>
      <c r="E26" s="12" t="s">
        <v>161</v>
      </c>
      <c r="F26" s="7"/>
      <c r="G26" s="14">
        <v>4</v>
      </c>
      <c r="H26" s="8">
        <v>3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  <c r="N26" s="22">
        <v>9.5</v>
      </c>
      <c r="O26" s="21">
        <v>13.7</v>
      </c>
    </row>
    <row r="27" spans="4:15" x14ac:dyDescent="0.25">
      <c r="D27" s="72"/>
      <c r="E27" s="9" t="s">
        <v>162</v>
      </c>
      <c r="F27" s="10"/>
      <c r="G27" s="13">
        <v>7</v>
      </c>
      <c r="H27" s="11">
        <v>2</v>
      </c>
      <c r="I27" s="1">
        <v>1</v>
      </c>
      <c r="J27" s="1">
        <v>1</v>
      </c>
      <c r="K27" s="1">
        <v>1</v>
      </c>
      <c r="L27" s="1">
        <v>2</v>
      </c>
      <c r="M27" s="1">
        <v>0</v>
      </c>
      <c r="N27" s="18">
        <v>20</v>
      </c>
      <c r="O27" s="17">
        <v>22.13</v>
      </c>
    </row>
    <row r="28" spans="4:15" x14ac:dyDescent="0.25">
      <c r="D28" s="72"/>
      <c r="E28" s="9" t="s">
        <v>163</v>
      </c>
      <c r="F28" s="10"/>
      <c r="G28" s="13">
        <v>5</v>
      </c>
      <c r="H28" s="11">
        <v>1</v>
      </c>
      <c r="I28" s="1">
        <v>0</v>
      </c>
      <c r="J28" s="1">
        <v>0</v>
      </c>
      <c r="K28" s="1">
        <v>0</v>
      </c>
      <c r="L28" s="1">
        <v>4</v>
      </c>
      <c r="M28" s="1">
        <v>0</v>
      </c>
      <c r="N28" s="18">
        <v>110.4</v>
      </c>
      <c r="O28" s="17">
        <v>88.57</v>
      </c>
    </row>
    <row r="29" spans="4:15" x14ac:dyDescent="0.25">
      <c r="D29" s="72"/>
      <c r="E29" s="9" t="s">
        <v>164</v>
      </c>
      <c r="F29" s="10"/>
      <c r="G29" s="13">
        <v>10</v>
      </c>
      <c r="H29" s="11">
        <v>2</v>
      </c>
      <c r="I29" s="1">
        <v>0</v>
      </c>
      <c r="J29" s="1">
        <v>4</v>
      </c>
      <c r="K29" s="1">
        <v>2</v>
      </c>
      <c r="L29" s="1">
        <v>2</v>
      </c>
      <c r="M29" s="1">
        <v>0</v>
      </c>
      <c r="N29" s="18">
        <v>18.899999999999999</v>
      </c>
      <c r="O29" s="17">
        <v>17.8</v>
      </c>
    </row>
    <row r="30" spans="4:15" x14ac:dyDescent="0.25">
      <c r="D30" s="72"/>
      <c r="E30" s="9" t="s">
        <v>165</v>
      </c>
      <c r="F30" s="10"/>
      <c r="G30" s="13">
        <v>7</v>
      </c>
      <c r="H30" s="11">
        <v>1</v>
      </c>
      <c r="I30" s="1">
        <v>1</v>
      </c>
      <c r="J30" s="1">
        <v>1</v>
      </c>
      <c r="K30" s="1">
        <v>0</v>
      </c>
      <c r="L30" s="1">
        <v>4</v>
      </c>
      <c r="M30" s="1">
        <v>0</v>
      </c>
      <c r="N30" s="18">
        <v>36.57</v>
      </c>
      <c r="O30" s="17">
        <v>35.97</v>
      </c>
    </row>
    <row r="31" spans="4:15" x14ac:dyDescent="0.25">
      <c r="D31" s="72"/>
      <c r="E31" s="9" t="s">
        <v>166</v>
      </c>
      <c r="F31" s="10"/>
      <c r="G31" s="13">
        <v>6</v>
      </c>
      <c r="H31" s="11">
        <v>1</v>
      </c>
      <c r="I31" s="1">
        <v>1</v>
      </c>
      <c r="J31" s="1">
        <v>0</v>
      </c>
      <c r="K31" s="1">
        <v>2</v>
      </c>
      <c r="L31" s="1">
        <v>2</v>
      </c>
      <c r="M31" s="1">
        <v>0</v>
      </c>
      <c r="N31" s="18">
        <v>29.33</v>
      </c>
      <c r="O31" s="17">
        <v>34.51</v>
      </c>
    </row>
    <row r="32" spans="4:15" x14ac:dyDescent="0.25">
      <c r="D32" s="72"/>
      <c r="E32" s="9" t="s">
        <v>167</v>
      </c>
      <c r="F32" s="10"/>
      <c r="G32" s="13">
        <v>10</v>
      </c>
      <c r="H32" s="11">
        <v>2</v>
      </c>
      <c r="I32" s="1">
        <v>0</v>
      </c>
      <c r="J32" s="1">
        <v>2</v>
      </c>
      <c r="K32" s="1">
        <v>2</v>
      </c>
      <c r="L32" s="1">
        <v>4</v>
      </c>
      <c r="M32" s="1">
        <v>0</v>
      </c>
      <c r="N32" s="18">
        <v>30.3</v>
      </c>
      <c r="O32" s="17">
        <v>24.29</v>
      </c>
    </row>
    <row r="33" spans="4:15" x14ac:dyDescent="0.25">
      <c r="D33" s="71" t="s">
        <v>168</v>
      </c>
      <c r="E33" s="12" t="s">
        <v>169</v>
      </c>
      <c r="F33" s="7"/>
      <c r="G33" s="14">
        <v>39</v>
      </c>
      <c r="H33" s="8">
        <v>6</v>
      </c>
      <c r="I33" s="2">
        <v>3</v>
      </c>
      <c r="J33" s="2">
        <v>6</v>
      </c>
      <c r="K33" s="2">
        <v>7</v>
      </c>
      <c r="L33" s="2">
        <v>17</v>
      </c>
      <c r="M33" s="2">
        <v>0</v>
      </c>
      <c r="N33" s="22">
        <v>39.15</v>
      </c>
      <c r="O33" s="21">
        <v>46.88</v>
      </c>
    </row>
    <row r="34" spans="4:15" x14ac:dyDescent="0.25">
      <c r="D34" s="72"/>
      <c r="E34" s="9" t="s">
        <v>170</v>
      </c>
      <c r="F34" s="10"/>
      <c r="G34" s="13">
        <v>10</v>
      </c>
      <c r="H34" s="11">
        <v>6</v>
      </c>
      <c r="I34" s="1">
        <v>0</v>
      </c>
      <c r="J34" s="1">
        <v>2</v>
      </c>
      <c r="K34" s="1">
        <v>0</v>
      </c>
      <c r="L34" s="1">
        <v>2</v>
      </c>
      <c r="M34" s="1">
        <v>0</v>
      </c>
      <c r="N34" s="18">
        <v>12.7</v>
      </c>
      <c r="O34" s="17">
        <v>18.98</v>
      </c>
    </row>
    <row r="35" spans="4:15" x14ac:dyDescent="0.25">
      <c r="D35" s="71" t="s">
        <v>171</v>
      </c>
      <c r="E35" s="12" t="s">
        <v>172</v>
      </c>
      <c r="F35" s="7"/>
      <c r="G35" s="14">
        <v>39</v>
      </c>
      <c r="H35" s="8">
        <v>6</v>
      </c>
      <c r="I35" s="2">
        <v>3</v>
      </c>
      <c r="J35" s="2">
        <v>6</v>
      </c>
      <c r="K35" s="2">
        <v>7</v>
      </c>
      <c r="L35" s="2">
        <v>17</v>
      </c>
      <c r="M35" s="2">
        <v>0</v>
      </c>
      <c r="N35" s="22">
        <v>39.15</v>
      </c>
      <c r="O35" s="21">
        <v>46.88</v>
      </c>
    </row>
    <row r="36" spans="4:15" x14ac:dyDescent="0.25">
      <c r="D36" s="72"/>
      <c r="E36" s="9" t="s">
        <v>161</v>
      </c>
      <c r="F36" s="10"/>
      <c r="G36" s="13">
        <v>3</v>
      </c>
      <c r="H36" s="11">
        <v>2</v>
      </c>
      <c r="I36" s="1">
        <v>0</v>
      </c>
      <c r="J36" s="1">
        <v>0</v>
      </c>
      <c r="K36" s="1">
        <v>0</v>
      </c>
      <c r="L36" s="1">
        <v>1</v>
      </c>
      <c r="M36" s="1">
        <v>0</v>
      </c>
      <c r="N36" s="18">
        <v>12</v>
      </c>
      <c r="O36" s="17">
        <v>15.62</v>
      </c>
    </row>
    <row r="37" spans="4:15" x14ac:dyDescent="0.25">
      <c r="D37" s="72"/>
      <c r="E37" s="9" t="s">
        <v>162</v>
      </c>
      <c r="F37" s="10"/>
      <c r="G37" s="13">
        <v>6</v>
      </c>
      <c r="H37" s="11">
        <v>2</v>
      </c>
      <c r="I37" s="1">
        <v>1</v>
      </c>
      <c r="J37" s="1">
        <v>0</v>
      </c>
      <c r="K37" s="1">
        <v>1</v>
      </c>
      <c r="L37" s="1">
        <v>2</v>
      </c>
      <c r="M37" s="1">
        <v>0</v>
      </c>
      <c r="N37" s="18">
        <v>21.67</v>
      </c>
      <c r="O37" s="17">
        <v>23.75</v>
      </c>
    </row>
    <row r="38" spans="4:15" x14ac:dyDescent="0.25">
      <c r="D38" s="72"/>
      <c r="E38" s="9" t="s">
        <v>163</v>
      </c>
      <c r="F38" s="10"/>
      <c r="G38" s="13">
        <v>4</v>
      </c>
      <c r="H38" s="11">
        <v>0</v>
      </c>
      <c r="I38" s="1">
        <v>0</v>
      </c>
      <c r="J38" s="1">
        <v>0</v>
      </c>
      <c r="K38" s="1">
        <v>0</v>
      </c>
      <c r="L38" s="1">
        <v>4</v>
      </c>
      <c r="M38" s="1">
        <v>0</v>
      </c>
      <c r="N38" s="18">
        <v>137</v>
      </c>
      <c r="O38" s="17">
        <v>75.78</v>
      </c>
    </row>
    <row r="39" spans="4:15" x14ac:dyDescent="0.25">
      <c r="D39" s="72"/>
      <c r="E39" s="9" t="s">
        <v>164</v>
      </c>
      <c r="F39" s="10"/>
      <c r="G39" s="13">
        <v>9</v>
      </c>
      <c r="H39" s="11">
        <v>1</v>
      </c>
      <c r="I39" s="1">
        <v>0</v>
      </c>
      <c r="J39" s="1">
        <v>4</v>
      </c>
      <c r="K39" s="1">
        <v>2</v>
      </c>
      <c r="L39" s="1">
        <v>2</v>
      </c>
      <c r="M39" s="1">
        <v>0</v>
      </c>
      <c r="N39" s="18">
        <v>20.78</v>
      </c>
      <c r="O39" s="17">
        <v>17.8</v>
      </c>
    </row>
    <row r="40" spans="4:15" x14ac:dyDescent="0.25">
      <c r="D40" s="72"/>
      <c r="E40" s="9" t="s">
        <v>165</v>
      </c>
      <c r="F40" s="10"/>
      <c r="G40" s="13">
        <v>6</v>
      </c>
      <c r="H40" s="11">
        <v>0</v>
      </c>
      <c r="I40" s="1">
        <v>1</v>
      </c>
      <c r="J40" s="1">
        <v>1</v>
      </c>
      <c r="K40" s="1">
        <v>0</v>
      </c>
      <c r="L40" s="1">
        <v>4</v>
      </c>
      <c r="M40" s="1">
        <v>0</v>
      </c>
      <c r="N40" s="18">
        <v>42.5</v>
      </c>
      <c r="O40" s="17">
        <v>35.46</v>
      </c>
    </row>
    <row r="41" spans="4:15" x14ac:dyDescent="0.25">
      <c r="D41" s="72"/>
      <c r="E41" s="9" t="s">
        <v>166</v>
      </c>
      <c r="F41" s="10"/>
      <c r="G41" s="13">
        <v>4</v>
      </c>
      <c r="H41" s="11">
        <v>0</v>
      </c>
      <c r="I41" s="1">
        <v>1</v>
      </c>
      <c r="J41" s="1">
        <v>0</v>
      </c>
      <c r="K41" s="1">
        <v>2</v>
      </c>
      <c r="L41" s="1">
        <v>1</v>
      </c>
      <c r="M41" s="1">
        <v>0</v>
      </c>
      <c r="N41" s="18">
        <v>36.25</v>
      </c>
      <c r="O41" s="17">
        <v>40.659999999999997</v>
      </c>
    </row>
    <row r="42" spans="4:15" x14ac:dyDescent="0.25">
      <c r="D42" s="72"/>
      <c r="E42" s="9" t="s">
        <v>167</v>
      </c>
      <c r="F42" s="10"/>
      <c r="G42" s="13">
        <v>7</v>
      </c>
      <c r="H42" s="11">
        <v>1</v>
      </c>
      <c r="I42" s="1">
        <v>0</v>
      </c>
      <c r="J42" s="1">
        <v>1</v>
      </c>
      <c r="K42" s="1">
        <v>2</v>
      </c>
      <c r="L42" s="1">
        <v>3</v>
      </c>
      <c r="M42" s="1">
        <v>0</v>
      </c>
      <c r="N42" s="18">
        <v>32.29</v>
      </c>
      <c r="O42" s="17">
        <v>23.68</v>
      </c>
    </row>
    <row r="43" spans="4:15" x14ac:dyDescent="0.25">
      <c r="D43" s="72"/>
      <c r="E43" s="9" t="s">
        <v>173</v>
      </c>
      <c r="F43" s="10"/>
      <c r="G43" s="13">
        <v>10</v>
      </c>
      <c r="H43" s="11">
        <v>6</v>
      </c>
      <c r="I43" s="1">
        <v>0</v>
      </c>
      <c r="J43" s="1">
        <v>2</v>
      </c>
      <c r="K43" s="1">
        <v>0</v>
      </c>
      <c r="L43" s="1">
        <v>2</v>
      </c>
      <c r="M43" s="1">
        <v>0</v>
      </c>
      <c r="N43" s="18">
        <v>12.7</v>
      </c>
      <c r="O43" s="17">
        <v>18.98</v>
      </c>
    </row>
    <row r="44" spans="4:15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2</v>
      </c>
      <c r="O44" s="17">
        <v>0</v>
      </c>
    </row>
    <row r="45" spans="4:15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1</v>
      </c>
      <c r="K45" s="1">
        <v>0</v>
      </c>
      <c r="L45" s="1">
        <v>0</v>
      </c>
      <c r="M45" s="1">
        <v>0</v>
      </c>
      <c r="N45" s="18">
        <v>10</v>
      </c>
      <c r="O45" s="17">
        <v>0</v>
      </c>
    </row>
    <row r="46" spans="4:15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4</v>
      </c>
      <c r="O46" s="17">
        <v>0</v>
      </c>
    </row>
    <row r="47" spans="4:15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2</v>
      </c>
      <c r="O47" s="17">
        <v>0</v>
      </c>
    </row>
    <row r="48" spans="4:15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1</v>
      </c>
      <c r="O48" s="17">
        <v>0</v>
      </c>
    </row>
    <row r="49" spans="4:15" x14ac:dyDescent="0.25">
      <c r="D49" s="72"/>
      <c r="E49" s="9" t="s">
        <v>166</v>
      </c>
      <c r="F49" s="10"/>
      <c r="G49" s="13">
        <v>2</v>
      </c>
      <c r="H49" s="11">
        <v>1</v>
      </c>
      <c r="I49" s="1">
        <v>0</v>
      </c>
      <c r="J49" s="1">
        <v>0</v>
      </c>
      <c r="K49" s="1">
        <v>0</v>
      </c>
      <c r="L49" s="1">
        <v>1</v>
      </c>
      <c r="M49" s="1">
        <v>0</v>
      </c>
      <c r="N49" s="18">
        <v>15.5</v>
      </c>
      <c r="O49" s="17">
        <v>20.51</v>
      </c>
    </row>
    <row r="50" spans="4:15" x14ac:dyDescent="0.25">
      <c r="D50" s="72"/>
      <c r="E50" s="9" t="s">
        <v>167</v>
      </c>
      <c r="F50" s="10"/>
      <c r="G50" s="13">
        <v>3</v>
      </c>
      <c r="H50" s="11">
        <v>1</v>
      </c>
      <c r="I50" s="1">
        <v>0</v>
      </c>
      <c r="J50" s="1">
        <v>1</v>
      </c>
      <c r="K50" s="1">
        <v>0</v>
      </c>
      <c r="L50" s="1">
        <v>1</v>
      </c>
      <c r="M50" s="1">
        <v>0</v>
      </c>
      <c r="N50" s="18">
        <v>25.67</v>
      </c>
      <c r="O50" s="17">
        <v>30.44</v>
      </c>
    </row>
    <row r="51" spans="4:15" x14ac:dyDescent="0.25">
      <c r="D51" s="71" t="s">
        <v>174</v>
      </c>
      <c r="E51" s="12" t="s">
        <v>175</v>
      </c>
      <c r="F51" s="7"/>
      <c r="G51" s="14">
        <v>5</v>
      </c>
      <c r="H51" s="8">
        <v>0</v>
      </c>
      <c r="I51" s="2">
        <v>1</v>
      </c>
      <c r="J51" s="2">
        <v>0</v>
      </c>
      <c r="K51" s="2">
        <v>0</v>
      </c>
      <c r="L51" s="2">
        <v>4</v>
      </c>
      <c r="M51" s="2">
        <v>0</v>
      </c>
      <c r="N51" s="22">
        <v>101</v>
      </c>
      <c r="O51" s="21">
        <v>92.22</v>
      </c>
    </row>
    <row r="52" spans="4:15" x14ac:dyDescent="0.25">
      <c r="D52" s="72"/>
      <c r="E52" s="9" t="s">
        <v>176</v>
      </c>
      <c r="F52" s="10"/>
      <c r="G52" s="13">
        <v>1</v>
      </c>
      <c r="H52" s="11">
        <v>0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8">
        <v>200</v>
      </c>
      <c r="O52" s="17">
        <v>0</v>
      </c>
    </row>
    <row r="53" spans="4:15" x14ac:dyDescent="0.25">
      <c r="D53" s="72"/>
      <c r="E53" s="9" t="s">
        <v>177</v>
      </c>
      <c r="F53" s="10"/>
      <c r="G53" s="13">
        <v>3</v>
      </c>
      <c r="H53" s="11">
        <v>0</v>
      </c>
      <c r="I53" s="1">
        <v>1</v>
      </c>
      <c r="J53" s="1">
        <v>0</v>
      </c>
      <c r="K53" s="1">
        <v>0</v>
      </c>
      <c r="L53" s="1">
        <v>2</v>
      </c>
      <c r="M53" s="1">
        <v>0</v>
      </c>
      <c r="N53" s="18">
        <v>85</v>
      </c>
      <c r="O53" s="17">
        <v>102.1</v>
      </c>
    </row>
    <row r="54" spans="4:15" x14ac:dyDescent="0.25">
      <c r="D54" s="72"/>
      <c r="E54" s="9" t="s">
        <v>178</v>
      </c>
      <c r="F54" s="10"/>
      <c r="G54" s="13">
        <v>1</v>
      </c>
      <c r="H54" s="11">
        <v>0</v>
      </c>
      <c r="I54" s="1">
        <v>0</v>
      </c>
      <c r="J54" s="1">
        <v>0</v>
      </c>
      <c r="K54" s="1">
        <v>0</v>
      </c>
      <c r="L54" s="1">
        <v>1</v>
      </c>
      <c r="M54" s="1">
        <v>0</v>
      </c>
      <c r="N54" s="18">
        <v>50</v>
      </c>
      <c r="O54" s="17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20</v>
      </c>
      <c r="H56" s="11">
        <v>2</v>
      </c>
      <c r="I56" s="1">
        <v>1</v>
      </c>
      <c r="J56" s="1">
        <v>5</v>
      </c>
      <c r="K56" s="1">
        <v>4</v>
      </c>
      <c r="L56" s="1">
        <v>8</v>
      </c>
      <c r="M56" s="1">
        <v>0</v>
      </c>
      <c r="N56" s="18">
        <v>30.7</v>
      </c>
      <c r="O56" s="17">
        <v>29.21</v>
      </c>
    </row>
    <row r="57" spans="4:15" x14ac:dyDescent="0.25">
      <c r="D57" s="72"/>
      <c r="E57" s="9" t="s">
        <v>181</v>
      </c>
      <c r="F57" s="10"/>
      <c r="G57" s="13">
        <v>4</v>
      </c>
      <c r="H57" s="11">
        <v>1</v>
      </c>
      <c r="I57" s="1">
        <v>0</v>
      </c>
      <c r="J57" s="1">
        <v>0</v>
      </c>
      <c r="K57" s="1">
        <v>1</v>
      </c>
      <c r="L57" s="1">
        <v>2</v>
      </c>
      <c r="M57" s="1">
        <v>0</v>
      </c>
      <c r="N57" s="18">
        <v>25.25</v>
      </c>
      <c r="O57" s="17">
        <v>20.420000000000002</v>
      </c>
    </row>
    <row r="58" spans="4:15" x14ac:dyDescent="0.25">
      <c r="D58" s="72"/>
      <c r="E58" s="9" t="s">
        <v>182</v>
      </c>
      <c r="F58" s="10"/>
      <c r="G58" s="13">
        <v>3</v>
      </c>
      <c r="H58" s="11">
        <v>0</v>
      </c>
      <c r="I58" s="1">
        <v>0</v>
      </c>
      <c r="J58" s="1">
        <v>2</v>
      </c>
      <c r="K58" s="1">
        <v>0</v>
      </c>
      <c r="L58" s="1">
        <v>1</v>
      </c>
      <c r="M58" s="1">
        <v>0</v>
      </c>
      <c r="N58" s="18">
        <v>40</v>
      </c>
      <c r="O58" s="17">
        <v>51.96</v>
      </c>
    </row>
    <row r="59" spans="4:15" x14ac:dyDescent="0.25">
      <c r="D59" s="72"/>
      <c r="E59" s="9" t="s">
        <v>183</v>
      </c>
      <c r="F59" s="10"/>
      <c r="G59" s="13">
        <v>7</v>
      </c>
      <c r="H59" s="11">
        <v>1</v>
      </c>
      <c r="I59" s="1">
        <v>0</v>
      </c>
      <c r="J59" s="1">
        <v>2</v>
      </c>
      <c r="K59" s="1">
        <v>2</v>
      </c>
      <c r="L59" s="1">
        <v>2</v>
      </c>
      <c r="M59" s="1">
        <v>0</v>
      </c>
      <c r="N59" s="18">
        <v>21.14</v>
      </c>
      <c r="O59" s="17">
        <v>14.78</v>
      </c>
    </row>
    <row r="60" spans="4:15" x14ac:dyDescent="0.25">
      <c r="D60" s="72"/>
      <c r="E60" s="9" t="s">
        <v>184</v>
      </c>
      <c r="F60" s="10"/>
      <c r="G60" s="13">
        <v>5</v>
      </c>
      <c r="H60" s="11">
        <v>0</v>
      </c>
      <c r="I60" s="1">
        <v>1</v>
      </c>
      <c r="J60" s="1">
        <v>1</v>
      </c>
      <c r="K60" s="1">
        <v>1</v>
      </c>
      <c r="L60" s="1">
        <v>2</v>
      </c>
      <c r="M60" s="1">
        <v>0</v>
      </c>
      <c r="N60" s="18">
        <v>39</v>
      </c>
      <c r="O60" s="17">
        <v>40.369999999999997</v>
      </c>
    </row>
    <row r="61" spans="4:15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18">
        <v>50</v>
      </c>
      <c r="O61" s="17">
        <v>0</v>
      </c>
    </row>
    <row r="62" spans="4:15" x14ac:dyDescent="0.25">
      <c r="D62" s="72"/>
      <c r="E62" s="9" t="s">
        <v>186</v>
      </c>
      <c r="F62" s="10"/>
      <c r="G62" s="13">
        <v>24</v>
      </c>
      <c r="H62" s="11">
        <v>10</v>
      </c>
      <c r="I62" s="1">
        <v>1</v>
      </c>
      <c r="J62" s="1">
        <v>3</v>
      </c>
      <c r="K62" s="1">
        <v>3</v>
      </c>
      <c r="L62" s="1">
        <v>7</v>
      </c>
      <c r="M62" s="1">
        <v>0</v>
      </c>
      <c r="N62" s="18">
        <v>22.29</v>
      </c>
      <c r="O62" s="17">
        <v>26.48</v>
      </c>
    </row>
    <row r="63" spans="4:15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5">
        <v>0</v>
      </c>
      <c r="O63" s="16">
        <v>0</v>
      </c>
    </row>
    <row r="64" spans="4:15" x14ac:dyDescent="0.25">
      <c r="D64" s="72"/>
      <c r="E64" s="9" t="s">
        <v>188</v>
      </c>
      <c r="F64" s="10"/>
      <c r="G64" s="13">
        <v>4</v>
      </c>
      <c r="H64" s="11">
        <v>3</v>
      </c>
      <c r="I64" s="1">
        <v>0</v>
      </c>
      <c r="J64" s="1">
        <v>0</v>
      </c>
      <c r="K64" s="1">
        <v>0</v>
      </c>
      <c r="L64" s="1">
        <v>1</v>
      </c>
      <c r="M64" s="1">
        <v>0</v>
      </c>
      <c r="N64" s="18">
        <v>16.75</v>
      </c>
      <c r="O64" s="17">
        <v>28.86</v>
      </c>
    </row>
    <row r="65" spans="4:15" x14ac:dyDescent="0.25">
      <c r="D65" s="72"/>
      <c r="E65" s="9" t="s">
        <v>189</v>
      </c>
      <c r="F65" s="10"/>
      <c r="G65" s="13">
        <v>6</v>
      </c>
      <c r="H65" s="11">
        <v>2</v>
      </c>
      <c r="I65" s="1">
        <v>1</v>
      </c>
      <c r="J65" s="1">
        <v>1</v>
      </c>
      <c r="K65" s="1">
        <v>0</v>
      </c>
      <c r="L65" s="1">
        <v>2</v>
      </c>
      <c r="M65" s="1">
        <v>0</v>
      </c>
      <c r="N65" s="18">
        <v>19.829999999999998</v>
      </c>
      <c r="O65" s="17">
        <v>24.38</v>
      </c>
    </row>
    <row r="66" spans="4:15" x14ac:dyDescent="0.25">
      <c r="D66" s="72"/>
      <c r="E66" s="9" t="s">
        <v>190</v>
      </c>
      <c r="F66" s="10"/>
      <c r="G66" s="13">
        <v>10</v>
      </c>
      <c r="H66" s="11">
        <v>1</v>
      </c>
      <c r="I66" s="1">
        <v>0</v>
      </c>
      <c r="J66" s="1">
        <v>2</v>
      </c>
      <c r="K66" s="1">
        <v>3</v>
      </c>
      <c r="L66" s="1">
        <v>4</v>
      </c>
      <c r="M66" s="1">
        <v>0</v>
      </c>
      <c r="N66" s="18">
        <v>34.1</v>
      </c>
      <c r="O66" s="17">
        <v>28.77</v>
      </c>
    </row>
    <row r="67" spans="4:15" x14ac:dyDescent="0.25">
      <c r="D67" s="73"/>
      <c r="E67" s="29" t="s">
        <v>139</v>
      </c>
      <c r="F67" s="35"/>
      <c r="G67" s="34">
        <v>4</v>
      </c>
      <c r="H67" s="30">
        <v>4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9">
        <v>2</v>
      </c>
      <c r="O67" s="50">
        <v>0.82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&amp;CN(77)</oddFooter>
  </headerFooter>
  <rowBreaks count="1" manualBreakCount="1">
    <brk id="67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HYPERLINK("#'目次'!B84", "[78]")</f>
        <v>[78]</v>
      </c>
      <c r="C4" s="23" t="s">
        <v>669</v>
      </c>
    </row>
    <row r="5" spans="2:15" x14ac:dyDescent="0.25">
      <c r="C5" s="23" t="s">
        <v>670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32</v>
      </c>
      <c r="H10" s="3">
        <v>9</v>
      </c>
      <c r="I10" s="3">
        <v>4</v>
      </c>
      <c r="J10" s="3">
        <v>13</v>
      </c>
      <c r="K10" s="3">
        <v>4</v>
      </c>
      <c r="L10" s="3">
        <v>2</v>
      </c>
      <c r="M10" s="3">
        <v>0</v>
      </c>
      <c r="N10" s="41">
        <v>10.41</v>
      </c>
      <c r="O10" s="42">
        <v>9.9600000000000009</v>
      </c>
    </row>
    <row r="11" spans="2:15" x14ac:dyDescent="0.25">
      <c r="D11" s="71" t="s">
        <v>143</v>
      </c>
      <c r="E11" s="12" t="s">
        <v>144</v>
      </c>
      <c r="F11" s="7"/>
      <c r="G11" s="14">
        <v>2</v>
      </c>
      <c r="H11" s="8">
        <v>1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2">
        <v>6</v>
      </c>
      <c r="O11" s="21">
        <v>5.66</v>
      </c>
    </row>
    <row r="12" spans="2:15" x14ac:dyDescent="0.25">
      <c r="D12" s="72"/>
      <c r="E12" s="9" t="s">
        <v>145</v>
      </c>
      <c r="F12" s="10"/>
      <c r="G12" s="13">
        <v>3</v>
      </c>
      <c r="H12" s="11">
        <v>0</v>
      </c>
      <c r="I12" s="1">
        <v>0</v>
      </c>
      <c r="J12" s="1">
        <v>2</v>
      </c>
      <c r="K12" s="1">
        <v>0</v>
      </c>
      <c r="L12" s="1">
        <v>1</v>
      </c>
      <c r="M12" s="1">
        <v>0</v>
      </c>
      <c r="N12" s="18">
        <v>16.670000000000002</v>
      </c>
      <c r="O12" s="17">
        <v>11.55</v>
      </c>
    </row>
    <row r="13" spans="2:15" x14ac:dyDescent="0.25">
      <c r="D13" s="72"/>
      <c r="E13" s="9" t="s">
        <v>146</v>
      </c>
      <c r="F13" s="10"/>
      <c r="G13" s="13">
        <v>11</v>
      </c>
      <c r="H13" s="11">
        <v>6</v>
      </c>
      <c r="I13" s="1">
        <v>1</v>
      </c>
      <c r="J13" s="1">
        <v>3</v>
      </c>
      <c r="K13" s="1">
        <v>0</v>
      </c>
      <c r="L13" s="1">
        <v>1</v>
      </c>
      <c r="M13" s="1">
        <v>0</v>
      </c>
      <c r="N13" s="18">
        <v>8.73</v>
      </c>
      <c r="O13" s="17">
        <v>14.21</v>
      </c>
    </row>
    <row r="14" spans="2:15" x14ac:dyDescent="0.25">
      <c r="D14" s="72"/>
      <c r="E14" s="9" t="s">
        <v>147</v>
      </c>
      <c r="F14" s="10"/>
      <c r="G14" s="13">
        <v>4</v>
      </c>
      <c r="H14" s="11">
        <v>0</v>
      </c>
      <c r="I14" s="1">
        <v>0</v>
      </c>
      <c r="J14" s="1">
        <v>3</v>
      </c>
      <c r="K14" s="1">
        <v>1</v>
      </c>
      <c r="L14" s="1">
        <v>0</v>
      </c>
      <c r="M14" s="1">
        <v>0</v>
      </c>
      <c r="N14" s="18">
        <v>13.5</v>
      </c>
      <c r="O14" s="17">
        <v>4.43</v>
      </c>
    </row>
    <row r="15" spans="2:15" x14ac:dyDescent="0.25">
      <c r="D15" s="72"/>
      <c r="E15" s="9" t="s">
        <v>148</v>
      </c>
      <c r="F15" s="10"/>
      <c r="G15" s="13">
        <v>3</v>
      </c>
      <c r="H15" s="11">
        <v>0</v>
      </c>
      <c r="I15" s="1">
        <v>0</v>
      </c>
      <c r="J15" s="1">
        <v>1</v>
      </c>
      <c r="K15" s="1">
        <v>2</v>
      </c>
      <c r="L15" s="1">
        <v>0</v>
      </c>
      <c r="M15" s="1">
        <v>0</v>
      </c>
      <c r="N15" s="18">
        <v>16.670000000000002</v>
      </c>
      <c r="O15" s="17">
        <v>5.77</v>
      </c>
    </row>
    <row r="16" spans="2:15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8">
        <v>5</v>
      </c>
      <c r="O16" s="17">
        <v>0</v>
      </c>
    </row>
    <row r="17" spans="4:15" x14ac:dyDescent="0.25">
      <c r="D17" s="72"/>
      <c r="E17" s="9" t="s">
        <v>150</v>
      </c>
      <c r="F17" s="10"/>
      <c r="G17" s="13">
        <v>3</v>
      </c>
      <c r="H17" s="11">
        <v>0</v>
      </c>
      <c r="I17" s="1">
        <v>1</v>
      </c>
      <c r="J17" s="1">
        <v>2</v>
      </c>
      <c r="K17" s="1">
        <v>0</v>
      </c>
      <c r="L17" s="1">
        <v>0</v>
      </c>
      <c r="M17" s="1">
        <v>0</v>
      </c>
      <c r="N17" s="18">
        <v>8.33</v>
      </c>
      <c r="O17" s="17">
        <v>2.89</v>
      </c>
    </row>
    <row r="18" spans="4:15" x14ac:dyDescent="0.25">
      <c r="D18" s="72"/>
      <c r="E18" s="9" t="s">
        <v>151</v>
      </c>
      <c r="F18" s="10"/>
      <c r="G18" s="13">
        <v>5</v>
      </c>
      <c r="H18" s="11">
        <v>2</v>
      </c>
      <c r="I18" s="1">
        <v>1</v>
      </c>
      <c r="J18" s="1">
        <v>1</v>
      </c>
      <c r="K18" s="1">
        <v>1</v>
      </c>
      <c r="L18" s="1">
        <v>0</v>
      </c>
      <c r="M18" s="1">
        <v>0</v>
      </c>
      <c r="N18" s="18">
        <v>8.1999999999999993</v>
      </c>
      <c r="O18" s="17">
        <v>7.22</v>
      </c>
    </row>
    <row r="19" spans="4:15" x14ac:dyDescent="0.25">
      <c r="D19" s="71" t="s">
        <v>152</v>
      </c>
      <c r="E19" s="12" t="s">
        <v>153</v>
      </c>
      <c r="F19" s="7"/>
      <c r="G19" s="14">
        <v>5</v>
      </c>
      <c r="H19" s="8">
        <v>1</v>
      </c>
      <c r="I19" s="2">
        <v>0</v>
      </c>
      <c r="J19" s="2">
        <v>3</v>
      </c>
      <c r="K19" s="2">
        <v>1</v>
      </c>
      <c r="L19" s="2">
        <v>0</v>
      </c>
      <c r="M19" s="2">
        <v>0</v>
      </c>
      <c r="N19" s="22">
        <v>10.6</v>
      </c>
      <c r="O19" s="21">
        <v>6.77</v>
      </c>
    </row>
    <row r="20" spans="4:15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5">
        <v>0</v>
      </c>
      <c r="O20" s="16">
        <v>0</v>
      </c>
    </row>
    <row r="21" spans="4:15" x14ac:dyDescent="0.25">
      <c r="D21" s="72"/>
      <c r="E21" s="9" t="s">
        <v>155</v>
      </c>
      <c r="F21" s="10"/>
      <c r="G21" s="13">
        <v>5</v>
      </c>
      <c r="H21" s="11">
        <v>1</v>
      </c>
      <c r="I21" s="1">
        <v>0</v>
      </c>
      <c r="J21" s="1">
        <v>3</v>
      </c>
      <c r="K21" s="1">
        <v>1</v>
      </c>
      <c r="L21" s="1">
        <v>0</v>
      </c>
      <c r="M21" s="1">
        <v>0</v>
      </c>
      <c r="N21" s="18">
        <v>10.6</v>
      </c>
      <c r="O21" s="17">
        <v>6.77</v>
      </c>
    </row>
    <row r="22" spans="4:15" x14ac:dyDescent="0.25">
      <c r="D22" s="72"/>
      <c r="E22" s="9" t="s">
        <v>156</v>
      </c>
      <c r="F22" s="10"/>
      <c r="G22" s="13">
        <v>24</v>
      </c>
      <c r="H22" s="11">
        <v>7</v>
      </c>
      <c r="I22" s="1">
        <v>3</v>
      </c>
      <c r="J22" s="1">
        <v>9</v>
      </c>
      <c r="K22" s="1">
        <v>3</v>
      </c>
      <c r="L22" s="1">
        <v>2</v>
      </c>
      <c r="M22" s="1">
        <v>0</v>
      </c>
      <c r="N22" s="18">
        <v>10.96</v>
      </c>
      <c r="O22" s="17">
        <v>11.01</v>
      </c>
    </row>
    <row r="23" spans="4:15" x14ac:dyDescent="0.25">
      <c r="D23" s="72"/>
      <c r="E23" s="9" t="s">
        <v>157</v>
      </c>
      <c r="F23" s="10"/>
      <c r="G23" s="13">
        <v>18</v>
      </c>
      <c r="H23" s="11">
        <v>6</v>
      </c>
      <c r="I23" s="1">
        <v>2</v>
      </c>
      <c r="J23" s="1">
        <v>8</v>
      </c>
      <c r="K23" s="1">
        <v>1</v>
      </c>
      <c r="L23" s="1">
        <v>1</v>
      </c>
      <c r="M23" s="1">
        <v>0</v>
      </c>
      <c r="N23" s="18">
        <v>9.83</v>
      </c>
      <c r="O23" s="17">
        <v>11.12</v>
      </c>
    </row>
    <row r="24" spans="4:15" x14ac:dyDescent="0.25">
      <c r="D24" s="72"/>
      <c r="E24" s="9" t="s">
        <v>158</v>
      </c>
      <c r="F24" s="10"/>
      <c r="G24" s="13">
        <v>6</v>
      </c>
      <c r="H24" s="11">
        <v>1</v>
      </c>
      <c r="I24" s="1">
        <v>1</v>
      </c>
      <c r="J24" s="1">
        <v>1</v>
      </c>
      <c r="K24" s="1">
        <v>2</v>
      </c>
      <c r="L24" s="1">
        <v>1</v>
      </c>
      <c r="M24" s="1">
        <v>0</v>
      </c>
      <c r="N24" s="18">
        <v>14.33</v>
      </c>
      <c r="O24" s="17">
        <v>10.89</v>
      </c>
    </row>
    <row r="25" spans="4:15" x14ac:dyDescent="0.25">
      <c r="D25" s="72"/>
      <c r="E25" s="9" t="s">
        <v>159</v>
      </c>
      <c r="F25" s="10"/>
      <c r="G25" s="13">
        <v>3</v>
      </c>
      <c r="H25" s="11">
        <v>1</v>
      </c>
      <c r="I25" s="1">
        <v>1</v>
      </c>
      <c r="J25" s="1">
        <v>1</v>
      </c>
      <c r="K25" s="1">
        <v>0</v>
      </c>
      <c r="L25" s="1">
        <v>0</v>
      </c>
      <c r="M25" s="1">
        <v>0</v>
      </c>
      <c r="N25" s="18">
        <v>5.67</v>
      </c>
      <c r="O25" s="17">
        <v>4.04</v>
      </c>
    </row>
    <row r="26" spans="4:15" x14ac:dyDescent="0.25">
      <c r="D26" s="71" t="s">
        <v>160</v>
      </c>
      <c r="E26" s="12" t="s">
        <v>161</v>
      </c>
      <c r="F26" s="7"/>
      <c r="G26" s="14">
        <v>2</v>
      </c>
      <c r="H26" s="8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2">
        <v>1.5</v>
      </c>
      <c r="O26" s="21">
        <v>0.71</v>
      </c>
    </row>
    <row r="27" spans="4:15" x14ac:dyDescent="0.25">
      <c r="D27" s="72"/>
      <c r="E27" s="9" t="s">
        <v>162</v>
      </c>
      <c r="F27" s="10"/>
      <c r="G27" s="13">
        <v>3</v>
      </c>
      <c r="H27" s="11">
        <v>0</v>
      </c>
      <c r="I27" s="1">
        <v>0</v>
      </c>
      <c r="J27" s="1">
        <v>1</v>
      </c>
      <c r="K27" s="1">
        <v>1</v>
      </c>
      <c r="L27" s="1">
        <v>1</v>
      </c>
      <c r="M27" s="1">
        <v>0</v>
      </c>
      <c r="N27" s="18">
        <v>20</v>
      </c>
      <c r="O27" s="17">
        <v>10</v>
      </c>
    </row>
    <row r="28" spans="4:15" x14ac:dyDescent="0.25">
      <c r="D28" s="72"/>
      <c r="E28" s="9" t="s">
        <v>163</v>
      </c>
      <c r="F28" s="10"/>
      <c r="G28" s="13">
        <v>5</v>
      </c>
      <c r="H28" s="11">
        <v>2</v>
      </c>
      <c r="I28" s="1">
        <v>0</v>
      </c>
      <c r="J28" s="1">
        <v>1</v>
      </c>
      <c r="K28" s="1">
        <v>1</v>
      </c>
      <c r="L28" s="1">
        <v>1</v>
      </c>
      <c r="M28" s="1">
        <v>0</v>
      </c>
      <c r="N28" s="18">
        <v>16.600000000000001</v>
      </c>
      <c r="O28" s="17">
        <v>20.170000000000002</v>
      </c>
    </row>
    <row r="29" spans="4:15" x14ac:dyDescent="0.25">
      <c r="D29" s="72"/>
      <c r="E29" s="9" t="s">
        <v>164</v>
      </c>
      <c r="F29" s="10"/>
      <c r="G29" s="13">
        <v>7</v>
      </c>
      <c r="H29" s="11">
        <v>0</v>
      </c>
      <c r="I29" s="1">
        <v>0</v>
      </c>
      <c r="J29" s="1">
        <v>5</v>
      </c>
      <c r="K29" s="1">
        <v>2</v>
      </c>
      <c r="L29" s="1">
        <v>0</v>
      </c>
      <c r="M29" s="1">
        <v>0</v>
      </c>
      <c r="N29" s="18">
        <v>12.86</v>
      </c>
      <c r="O29" s="17">
        <v>4.88</v>
      </c>
    </row>
    <row r="30" spans="4:15" x14ac:dyDescent="0.25">
      <c r="D30" s="72"/>
      <c r="E30" s="9" t="s">
        <v>165</v>
      </c>
      <c r="F30" s="10"/>
      <c r="G30" s="13">
        <v>6</v>
      </c>
      <c r="H30" s="11">
        <v>1</v>
      </c>
      <c r="I30" s="1">
        <v>3</v>
      </c>
      <c r="J30" s="1">
        <v>2</v>
      </c>
      <c r="K30" s="1">
        <v>0</v>
      </c>
      <c r="L30" s="1">
        <v>0</v>
      </c>
      <c r="M30" s="1">
        <v>0</v>
      </c>
      <c r="N30" s="18">
        <v>6.17</v>
      </c>
      <c r="O30" s="17">
        <v>3.19</v>
      </c>
    </row>
    <row r="31" spans="4:15" x14ac:dyDescent="0.25">
      <c r="D31" s="72"/>
      <c r="E31" s="9" t="s">
        <v>166</v>
      </c>
      <c r="F31" s="10"/>
      <c r="G31" s="13">
        <v>3</v>
      </c>
      <c r="H31" s="11">
        <v>1</v>
      </c>
      <c r="I31" s="1">
        <v>0</v>
      </c>
      <c r="J31" s="1">
        <v>2</v>
      </c>
      <c r="K31" s="1">
        <v>0</v>
      </c>
      <c r="L31" s="1">
        <v>0</v>
      </c>
      <c r="M31" s="1">
        <v>0</v>
      </c>
      <c r="N31" s="18">
        <v>8.67</v>
      </c>
      <c r="O31" s="17">
        <v>4.16</v>
      </c>
    </row>
    <row r="32" spans="4:15" x14ac:dyDescent="0.25">
      <c r="D32" s="72"/>
      <c r="E32" s="9" t="s">
        <v>167</v>
      </c>
      <c r="F32" s="10"/>
      <c r="G32" s="13">
        <v>6</v>
      </c>
      <c r="H32" s="11">
        <v>3</v>
      </c>
      <c r="I32" s="1">
        <v>1</v>
      </c>
      <c r="J32" s="1">
        <v>2</v>
      </c>
      <c r="K32" s="1">
        <v>0</v>
      </c>
      <c r="L32" s="1">
        <v>0</v>
      </c>
      <c r="M32" s="1">
        <v>0</v>
      </c>
      <c r="N32" s="18">
        <v>5.67</v>
      </c>
      <c r="O32" s="17">
        <v>4.5</v>
      </c>
    </row>
    <row r="33" spans="4:15" x14ac:dyDescent="0.25">
      <c r="D33" s="71" t="s">
        <v>168</v>
      </c>
      <c r="E33" s="12" t="s">
        <v>169</v>
      </c>
      <c r="F33" s="7"/>
      <c r="G33" s="14">
        <v>27</v>
      </c>
      <c r="H33" s="8">
        <v>6</v>
      </c>
      <c r="I33" s="2">
        <v>3</v>
      </c>
      <c r="J33" s="2">
        <v>12</v>
      </c>
      <c r="K33" s="2">
        <v>4</v>
      </c>
      <c r="L33" s="2">
        <v>2</v>
      </c>
      <c r="M33" s="2">
        <v>0</v>
      </c>
      <c r="N33" s="22">
        <v>11.56</v>
      </c>
      <c r="O33" s="21">
        <v>10.36</v>
      </c>
    </row>
    <row r="34" spans="4:15" x14ac:dyDescent="0.25">
      <c r="D34" s="72"/>
      <c r="E34" s="9" t="s">
        <v>170</v>
      </c>
      <c r="F34" s="10"/>
      <c r="G34" s="13">
        <v>5</v>
      </c>
      <c r="H34" s="11">
        <v>3</v>
      </c>
      <c r="I34" s="1">
        <v>1</v>
      </c>
      <c r="J34" s="1">
        <v>1</v>
      </c>
      <c r="K34" s="1">
        <v>0</v>
      </c>
      <c r="L34" s="1">
        <v>0</v>
      </c>
      <c r="M34" s="1">
        <v>0</v>
      </c>
      <c r="N34" s="18">
        <v>4.2</v>
      </c>
      <c r="O34" s="17">
        <v>3.77</v>
      </c>
    </row>
    <row r="35" spans="4:15" x14ac:dyDescent="0.25">
      <c r="D35" s="71" t="s">
        <v>171</v>
      </c>
      <c r="E35" s="12" t="s">
        <v>172</v>
      </c>
      <c r="F35" s="7"/>
      <c r="G35" s="14">
        <v>27</v>
      </c>
      <c r="H35" s="8">
        <v>6</v>
      </c>
      <c r="I35" s="2">
        <v>3</v>
      </c>
      <c r="J35" s="2">
        <v>12</v>
      </c>
      <c r="K35" s="2">
        <v>4</v>
      </c>
      <c r="L35" s="2">
        <v>2</v>
      </c>
      <c r="M35" s="2">
        <v>0</v>
      </c>
      <c r="N35" s="22">
        <v>11.56</v>
      </c>
      <c r="O35" s="21">
        <v>10.36</v>
      </c>
    </row>
    <row r="36" spans="4:15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1</v>
      </c>
      <c r="O36" s="17">
        <v>0</v>
      </c>
    </row>
    <row r="37" spans="4:15" x14ac:dyDescent="0.25">
      <c r="D37" s="72"/>
      <c r="E37" s="9" t="s">
        <v>162</v>
      </c>
      <c r="F37" s="10"/>
      <c r="G37" s="13">
        <v>3</v>
      </c>
      <c r="H37" s="11">
        <v>0</v>
      </c>
      <c r="I37" s="1">
        <v>0</v>
      </c>
      <c r="J37" s="1">
        <v>1</v>
      </c>
      <c r="K37" s="1">
        <v>1</v>
      </c>
      <c r="L37" s="1">
        <v>1</v>
      </c>
      <c r="M37" s="1">
        <v>0</v>
      </c>
      <c r="N37" s="18">
        <v>20</v>
      </c>
      <c r="O37" s="17">
        <v>10</v>
      </c>
    </row>
    <row r="38" spans="4:15" x14ac:dyDescent="0.25">
      <c r="D38" s="72"/>
      <c r="E38" s="9" t="s">
        <v>163</v>
      </c>
      <c r="F38" s="10"/>
      <c r="G38" s="13">
        <v>5</v>
      </c>
      <c r="H38" s="11">
        <v>2</v>
      </c>
      <c r="I38" s="1">
        <v>0</v>
      </c>
      <c r="J38" s="1">
        <v>1</v>
      </c>
      <c r="K38" s="1">
        <v>1</v>
      </c>
      <c r="L38" s="1">
        <v>1</v>
      </c>
      <c r="M38" s="1">
        <v>0</v>
      </c>
      <c r="N38" s="18">
        <v>16.600000000000001</v>
      </c>
      <c r="O38" s="17">
        <v>20.170000000000002</v>
      </c>
    </row>
    <row r="39" spans="4:15" x14ac:dyDescent="0.25">
      <c r="D39" s="72"/>
      <c r="E39" s="9" t="s">
        <v>164</v>
      </c>
      <c r="F39" s="10"/>
      <c r="G39" s="13">
        <v>7</v>
      </c>
      <c r="H39" s="11">
        <v>0</v>
      </c>
      <c r="I39" s="1">
        <v>0</v>
      </c>
      <c r="J39" s="1">
        <v>5</v>
      </c>
      <c r="K39" s="1">
        <v>2</v>
      </c>
      <c r="L39" s="1">
        <v>0</v>
      </c>
      <c r="M39" s="1">
        <v>0</v>
      </c>
      <c r="N39" s="18">
        <v>12.86</v>
      </c>
      <c r="O39" s="17">
        <v>4.88</v>
      </c>
    </row>
    <row r="40" spans="4:15" x14ac:dyDescent="0.25">
      <c r="D40" s="72"/>
      <c r="E40" s="9" t="s">
        <v>165</v>
      </c>
      <c r="F40" s="10"/>
      <c r="G40" s="13">
        <v>4</v>
      </c>
      <c r="H40" s="11">
        <v>0</v>
      </c>
      <c r="I40" s="1">
        <v>3</v>
      </c>
      <c r="J40" s="1">
        <v>1</v>
      </c>
      <c r="K40" s="1">
        <v>0</v>
      </c>
      <c r="L40" s="1">
        <v>0</v>
      </c>
      <c r="M40" s="1">
        <v>0</v>
      </c>
      <c r="N40" s="18">
        <v>6.25</v>
      </c>
      <c r="O40" s="17">
        <v>2.5</v>
      </c>
    </row>
    <row r="41" spans="4:15" x14ac:dyDescent="0.25">
      <c r="D41" s="72"/>
      <c r="E41" s="9" t="s">
        <v>166</v>
      </c>
      <c r="F41" s="10"/>
      <c r="G41" s="13">
        <v>3</v>
      </c>
      <c r="H41" s="11">
        <v>1</v>
      </c>
      <c r="I41" s="1">
        <v>0</v>
      </c>
      <c r="J41" s="1">
        <v>2</v>
      </c>
      <c r="K41" s="1">
        <v>0</v>
      </c>
      <c r="L41" s="1">
        <v>0</v>
      </c>
      <c r="M41" s="1">
        <v>0</v>
      </c>
      <c r="N41" s="18">
        <v>8.67</v>
      </c>
      <c r="O41" s="17">
        <v>4.16</v>
      </c>
    </row>
    <row r="42" spans="4:15" x14ac:dyDescent="0.25">
      <c r="D42" s="72"/>
      <c r="E42" s="9" t="s">
        <v>167</v>
      </c>
      <c r="F42" s="10"/>
      <c r="G42" s="13">
        <v>4</v>
      </c>
      <c r="H42" s="11">
        <v>2</v>
      </c>
      <c r="I42" s="1">
        <v>0</v>
      </c>
      <c r="J42" s="1">
        <v>2</v>
      </c>
      <c r="K42" s="1">
        <v>0</v>
      </c>
      <c r="L42" s="1">
        <v>0</v>
      </c>
      <c r="M42" s="1">
        <v>0</v>
      </c>
      <c r="N42" s="18">
        <v>6.75</v>
      </c>
      <c r="O42" s="17">
        <v>4.99</v>
      </c>
    </row>
    <row r="43" spans="4:15" x14ac:dyDescent="0.25">
      <c r="D43" s="72"/>
      <c r="E43" s="9" t="s">
        <v>173</v>
      </c>
      <c r="F43" s="10"/>
      <c r="G43" s="13">
        <v>5</v>
      </c>
      <c r="H43" s="11">
        <v>3</v>
      </c>
      <c r="I43" s="1">
        <v>1</v>
      </c>
      <c r="J43" s="1">
        <v>1</v>
      </c>
      <c r="K43" s="1">
        <v>0</v>
      </c>
      <c r="L43" s="1">
        <v>0</v>
      </c>
      <c r="M43" s="1">
        <v>0</v>
      </c>
      <c r="N43" s="18">
        <v>4.2</v>
      </c>
      <c r="O43" s="17">
        <v>3.77</v>
      </c>
    </row>
    <row r="44" spans="4:15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2</v>
      </c>
      <c r="O44" s="17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2</v>
      </c>
      <c r="H48" s="11">
        <v>1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8">
        <v>6</v>
      </c>
      <c r="O48" s="17">
        <v>5.66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2</v>
      </c>
      <c r="H50" s="11">
        <v>1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8">
        <v>3.5</v>
      </c>
      <c r="O50" s="17">
        <v>3.54</v>
      </c>
    </row>
    <row r="51" spans="4:15" x14ac:dyDescent="0.25">
      <c r="D51" s="71" t="s">
        <v>174</v>
      </c>
      <c r="E51" s="12" t="s">
        <v>175</v>
      </c>
      <c r="F51" s="7"/>
      <c r="G51" s="14">
        <v>5</v>
      </c>
      <c r="H51" s="8">
        <v>2</v>
      </c>
      <c r="I51" s="2">
        <v>0</v>
      </c>
      <c r="J51" s="2">
        <v>1</v>
      </c>
      <c r="K51" s="2">
        <v>1</v>
      </c>
      <c r="L51" s="2">
        <v>1</v>
      </c>
      <c r="M51" s="2">
        <v>0</v>
      </c>
      <c r="N51" s="22">
        <v>16.8</v>
      </c>
      <c r="O51" s="21">
        <v>19.989999999999998</v>
      </c>
    </row>
    <row r="52" spans="4:15" x14ac:dyDescent="0.25">
      <c r="D52" s="72"/>
      <c r="E52" s="9" t="s">
        <v>176</v>
      </c>
      <c r="F52" s="10"/>
      <c r="G52" s="13">
        <v>1</v>
      </c>
      <c r="H52" s="11">
        <v>1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3</v>
      </c>
      <c r="O52" s="17">
        <v>0</v>
      </c>
    </row>
    <row r="53" spans="4:15" x14ac:dyDescent="0.25">
      <c r="D53" s="72"/>
      <c r="E53" s="9" t="s">
        <v>177</v>
      </c>
      <c r="F53" s="10"/>
      <c r="G53" s="13">
        <v>4</v>
      </c>
      <c r="H53" s="11">
        <v>1</v>
      </c>
      <c r="I53" s="1">
        <v>0</v>
      </c>
      <c r="J53" s="1">
        <v>1</v>
      </c>
      <c r="K53" s="1">
        <v>1</v>
      </c>
      <c r="L53" s="1">
        <v>1</v>
      </c>
      <c r="M53" s="1">
        <v>0</v>
      </c>
      <c r="N53" s="18">
        <v>20.25</v>
      </c>
      <c r="O53" s="17">
        <v>21.3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19</v>
      </c>
      <c r="H56" s="11">
        <v>5</v>
      </c>
      <c r="I56" s="1">
        <v>3</v>
      </c>
      <c r="J56" s="1">
        <v>7</v>
      </c>
      <c r="K56" s="1">
        <v>3</v>
      </c>
      <c r="L56" s="1">
        <v>1</v>
      </c>
      <c r="M56" s="1">
        <v>0</v>
      </c>
      <c r="N56" s="18">
        <v>9.7899999999999991</v>
      </c>
      <c r="O56" s="17">
        <v>7.76</v>
      </c>
    </row>
    <row r="57" spans="4:15" x14ac:dyDescent="0.25">
      <c r="D57" s="72"/>
      <c r="E57" s="9" t="s">
        <v>181</v>
      </c>
      <c r="F57" s="10"/>
      <c r="G57" s="13">
        <v>2</v>
      </c>
      <c r="H57" s="11">
        <v>1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8">
        <v>3</v>
      </c>
      <c r="O57" s="17">
        <v>2.83</v>
      </c>
    </row>
    <row r="58" spans="4:15" x14ac:dyDescent="0.25">
      <c r="D58" s="72"/>
      <c r="E58" s="9" t="s">
        <v>182</v>
      </c>
      <c r="F58" s="10"/>
      <c r="G58" s="13">
        <v>3</v>
      </c>
      <c r="H58" s="11">
        <v>0</v>
      </c>
      <c r="I58" s="1">
        <v>1</v>
      </c>
      <c r="J58" s="1">
        <v>0</v>
      </c>
      <c r="K58" s="1">
        <v>2</v>
      </c>
      <c r="L58" s="1">
        <v>0</v>
      </c>
      <c r="M58" s="1">
        <v>0</v>
      </c>
      <c r="N58" s="18">
        <v>15</v>
      </c>
      <c r="O58" s="17">
        <v>8.66</v>
      </c>
    </row>
    <row r="59" spans="4:15" x14ac:dyDescent="0.25">
      <c r="D59" s="72"/>
      <c r="E59" s="9" t="s">
        <v>183</v>
      </c>
      <c r="F59" s="10"/>
      <c r="G59" s="13">
        <v>9</v>
      </c>
      <c r="H59" s="11">
        <v>3</v>
      </c>
      <c r="I59" s="1">
        <v>0</v>
      </c>
      <c r="J59" s="1">
        <v>6</v>
      </c>
      <c r="K59" s="1">
        <v>0</v>
      </c>
      <c r="L59" s="1">
        <v>0</v>
      </c>
      <c r="M59" s="1">
        <v>0</v>
      </c>
      <c r="N59" s="18">
        <v>7.56</v>
      </c>
      <c r="O59" s="17">
        <v>3.71</v>
      </c>
    </row>
    <row r="60" spans="4:15" x14ac:dyDescent="0.25">
      <c r="D60" s="72"/>
      <c r="E60" s="9" t="s">
        <v>184</v>
      </c>
      <c r="F60" s="10"/>
      <c r="G60" s="13">
        <v>5</v>
      </c>
      <c r="H60" s="11">
        <v>1</v>
      </c>
      <c r="I60" s="1">
        <v>1</v>
      </c>
      <c r="J60" s="1">
        <v>1</v>
      </c>
      <c r="K60" s="1">
        <v>1</v>
      </c>
      <c r="L60" s="1">
        <v>1</v>
      </c>
      <c r="M60" s="1">
        <v>0</v>
      </c>
      <c r="N60" s="18">
        <v>13.4</v>
      </c>
      <c r="O60" s="17">
        <v>11.52</v>
      </c>
    </row>
    <row r="61" spans="4:15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5">
        <v>0</v>
      </c>
      <c r="O61" s="16">
        <v>0</v>
      </c>
    </row>
    <row r="62" spans="4:15" x14ac:dyDescent="0.25">
      <c r="D62" s="72"/>
      <c r="E62" s="9" t="s">
        <v>186</v>
      </c>
      <c r="F62" s="10"/>
      <c r="G62" s="13">
        <v>8</v>
      </c>
      <c r="H62" s="11">
        <v>2</v>
      </c>
      <c r="I62" s="1">
        <v>1</v>
      </c>
      <c r="J62" s="1">
        <v>5</v>
      </c>
      <c r="K62" s="1">
        <v>0</v>
      </c>
      <c r="L62" s="1">
        <v>0</v>
      </c>
      <c r="M62" s="1">
        <v>0</v>
      </c>
      <c r="N62" s="18">
        <v>7.88</v>
      </c>
      <c r="O62" s="17">
        <v>4.3600000000000003</v>
      </c>
    </row>
    <row r="63" spans="4:15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5">
        <v>0</v>
      </c>
      <c r="O63" s="16">
        <v>0</v>
      </c>
    </row>
    <row r="64" spans="4:15" x14ac:dyDescent="0.25">
      <c r="D64" s="72"/>
      <c r="E64" s="9" t="s">
        <v>188</v>
      </c>
      <c r="F64" s="10"/>
      <c r="G64" s="13">
        <v>1</v>
      </c>
      <c r="H64" s="1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8">
        <v>6</v>
      </c>
      <c r="O64" s="17">
        <v>0</v>
      </c>
    </row>
    <row r="65" spans="4:15" x14ac:dyDescent="0.25">
      <c r="D65" s="72"/>
      <c r="E65" s="9" t="s">
        <v>189</v>
      </c>
      <c r="F65" s="10"/>
      <c r="G65" s="13">
        <v>3</v>
      </c>
      <c r="H65" s="11">
        <v>2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8">
        <v>4.33</v>
      </c>
      <c r="O65" s="17">
        <v>4.93</v>
      </c>
    </row>
    <row r="66" spans="4:15" x14ac:dyDescent="0.25">
      <c r="D66" s="72"/>
      <c r="E66" s="9" t="s">
        <v>190</v>
      </c>
      <c r="F66" s="10"/>
      <c r="G66" s="13">
        <v>3</v>
      </c>
      <c r="H66" s="11">
        <v>0</v>
      </c>
      <c r="I66" s="1">
        <v>0</v>
      </c>
      <c r="J66" s="1">
        <v>3</v>
      </c>
      <c r="K66" s="1">
        <v>0</v>
      </c>
      <c r="L66" s="1">
        <v>0</v>
      </c>
      <c r="M66" s="1">
        <v>0</v>
      </c>
      <c r="N66" s="18">
        <v>11.33</v>
      </c>
      <c r="O66" s="17">
        <v>1.1499999999999999</v>
      </c>
    </row>
    <row r="67" spans="4:15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49">
        <v>10</v>
      </c>
      <c r="O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&amp;CN(78)</oddFooter>
  </headerFooter>
  <rowBreaks count="1" manualBreakCount="1">
    <brk id="67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HYPERLINK("#'目次'!B85", "[79]")</f>
        <v>[79]</v>
      </c>
      <c r="C4" s="23" t="s">
        <v>673</v>
      </c>
    </row>
    <row r="5" spans="2:15" x14ac:dyDescent="0.25">
      <c r="C5" s="23" t="s">
        <v>674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51</v>
      </c>
      <c r="H10" s="3">
        <v>12</v>
      </c>
      <c r="I10" s="3">
        <v>9</v>
      </c>
      <c r="J10" s="3">
        <v>13</v>
      </c>
      <c r="K10" s="3">
        <v>4</v>
      </c>
      <c r="L10" s="3">
        <v>13</v>
      </c>
      <c r="M10" s="3">
        <v>0</v>
      </c>
      <c r="N10" s="41">
        <v>29.78</v>
      </c>
      <c r="O10" s="42">
        <v>56.88</v>
      </c>
    </row>
    <row r="11" spans="2:15" x14ac:dyDescent="0.25">
      <c r="D11" s="71" t="s">
        <v>143</v>
      </c>
      <c r="E11" s="12" t="s">
        <v>144</v>
      </c>
      <c r="F11" s="7"/>
      <c r="G11" s="14">
        <v>2</v>
      </c>
      <c r="H11" s="8">
        <v>0</v>
      </c>
      <c r="I11" s="2">
        <v>1</v>
      </c>
      <c r="J11" s="2">
        <v>1</v>
      </c>
      <c r="K11" s="2">
        <v>0</v>
      </c>
      <c r="L11" s="2">
        <v>0</v>
      </c>
      <c r="M11" s="2">
        <v>0</v>
      </c>
      <c r="N11" s="22">
        <v>8</v>
      </c>
      <c r="O11" s="21">
        <v>2.83</v>
      </c>
    </row>
    <row r="12" spans="2:15" x14ac:dyDescent="0.25">
      <c r="D12" s="72"/>
      <c r="E12" s="9" t="s">
        <v>145</v>
      </c>
      <c r="F12" s="10"/>
      <c r="G12" s="13">
        <v>2</v>
      </c>
      <c r="H12" s="11">
        <v>1</v>
      </c>
      <c r="I12" s="1">
        <v>0</v>
      </c>
      <c r="J12" s="1">
        <v>1</v>
      </c>
      <c r="K12" s="1">
        <v>0</v>
      </c>
      <c r="L12" s="1">
        <v>0</v>
      </c>
      <c r="M12" s="1">
        <v>0</v>
      </c>
      <c r="N12" s="18">
        <v>5.5</v>
      </c>
      <c r="O12" s="17">
        <v>6.36</v>
      </c>
    </row>
    <row r="13" spans="2:15" x14ac:dyDescent="0.25">
      <c r="D13" s="72"/>
      <c r="E13" s="9" t="s">
        <v>146</v>
      </c>
      <c r="F13" s="10"/>
      <c r="G13" s="13">
        <v>9</v>
      </c>
      <c r="H13" s="11">
        <v>3</v>
      </c>
      <c r="I13" s="1">
        <v>2</v>
      </c>
      <c r="J13" s="1">
        <v>1</v>
      </c>
      <c r="K13" s="1">
        <v>0</v>
      </c>
      <c r="L13" s="1">
        <v>3</v>
      </c>
      <c r="M13" s="1">
        <v>0</v>
      </c>
      <c r="N13" s="18">
        <v>26.67</v>
      </c>
      <c r="O13" s="17">
        <v>35.340000000000003</v>
      </c>
    </row>
    <row r="14" spans="2:15" x14ac:dyDescent="0.25">
      <c r="D14" s="72"/>
      <c r="E14" s="9" t="s">
        <v>147</v>
      </c>
      <c r="F14" s="10"/>
      <c r="G14" s="13">
        <v>13</v>
      </c>
      <c r="H14" s="11">
        <v>3</v>
      </c>
      <c r="I14" s="1">
        <v>2</v>
      </c>
      <c r="J14" s="1">
        <v>4</v>
      </c>
      <c r="K14" s="1">
        <v>1</v>
      </c>
      <c r="L14" s="1">
        <v>3</v>
      </c>
      <c r="M14" s="1">
        <v>0</v>
      </c>
      <c r="N14" s="18">
        <v>20.77</v>
      </c>
      <c r="O14" s="17">
        <v>28.61</v>
      </c>
    </row>
    <row r="15" spans="2:15" x14ac:dyDescent="0.25">
      <c r="D15" s="72"/>
      <c r="E15" s="9" t="s">
        <v>148</v>
      </c>
      <c r="F15" s="10"/>
      <c r="G15" s="13">
        <v>10</v>
      </c>
      <c r="H15" s="11">
        <v>3</v>
      </c>
      <c r="I15" s="1">
        <v>0</v>
      </c>
      <c r="J15" s="1">
        <v>2</v>
      </c>
      <c r="K15" s="1">
        <v>3</v>
      </c>
      <c r="L15" s="1">
        <v>2</v>
      </c>
      <c r="M15" s="1">
        <v>0</v>
      </c>
      <c r="N15" s="18">
        <v>24.4</v>
      </c>
      <c r="O15" s="17">
        <v>28.98</v>
      </c>
    </row>
    <row r="16" spans="2:15" x14ac:dyDescent="0.25">
      <c r="D16" s="72"/>
      <c r="E16" s="9" t="s">
        <v>149</v>
      </c>
      <c r="F16" s="10"/>
      <c r="G16" s="13">
        <v>7</v>
      </c>
      <c r="H16" s="11">
        <v>1</v>
      </c>
      <c r="I16" s="1">
        <v>2</v>
      </c>
      <c r="J16" s="1">
        <v>0</v>
      </c>
      <c r="K16" s="1">
        <v>0</v>
      </c>
      <c r="L16" s="1">
        <v>4</v>
      </c>
      <c r="M16" s="1">
        <v>0</v>
      </c>
      <c r="N16" s="18">
        <v>45.29</v>
      </c>
      <c r="O16" s="17">
        <v>47.17</v>
      </c>
    </row>
    <row r="17" spans="4:15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8">
        <v>10</v>
      </c>
      <c r="O17" s="17">
        <v>0</v>
      </c>
    </row>
    <row r="18" spans="4:15" x14ac:dyDescent="0.25">
      <c r="D18" s="72"/>
      <c r="E18" s="9" t="s">
        <v>151</v>
      </c>
      <c r="F18" s="10"/>
      <c r="G18" s="13">
        <v>7</v>
      </c>
      <c r="H18" s="11">
        <v>1</v>
      </c>
      <c r="I18" s="1">
        <v>2</v>
      </c>
      <c r="J18" s="1">
        <v>3</v>
      </c>
      <c r="K18" s="1">
        <v>0</v>
      </c>
      <c r="L18" s="1">
        <v>1</v>
      </c>
      <c r="M18" s="1">
        <v>0</v>
      </c>
      <c r="N18" s="18">
        <v>58.71</v>
      </c>
      <c r="O18" s="17">
        <v>135.1</v>
      </c>
    </row>
    <row r="19" spans="4:15" x14ac:dyDescent="0.25">
      <c r="D19" s="71" t="s">
        <v>152</v>
      </c>
      <c r="E19" s="12" t="s">
        <v>153</v>
      </c>
      <c r="F19" s="7"/>
      <c r="G19" s="14">
        <v>11</v>
      </c>
      <c r="H19" s="8">
        <v>2</v>
      </c>
      <c r="I19" s="2">
        <v>5</v>
      </c>
      <c r="J19" s="2">
        <v>2</v>
      </c>
      <c r="K19" s="2">
        <v>1</v>
      </c>
      <c r="L19" s="2">
        <v>1</v>
      </c>
      <c r="M19" s="2">
        <v>0</v>
      </c>
      <c r="N19" s="22">
        <v>9.91</v>
      </c>
      <c r="O19" s="21">
        <v>11.26</v>
      </c>
    </row>
    <row r="20" spans="4:15" x14ac:dyDescent="0.25">
      <c r="D20" s="72"/>
      <c r="E20" s="9" t="s">
        <v>154</v>
      </c>
      <c r="F20" s="10"/>
      <c r="G20" s="13">
        <v>2</v>
      </c>
      <c r="H20" s="11">
        <v>1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8">
        <v>3</v>
      </c>
      <c r="O20" s="17">
        <v>2.83</v>
      </c>
    </row>
    <row r="21" spans="4:15" x14ac:dyDescent="0.25">
      <c r="D21" s="72"/>
      <c r="E21" s="9" t="s">
        <v>155</v>
      </c>
      <c r="F21" s="10"/>
      <c r="G21" s="13">
        <v>9</v>
      </c>
      <c r="H21" s="11">
        <v>1</v>
      </c>
      <c r="I21" s="1">
        <v>4</v>
      </c>
      <c r="J21" s="1">
        <v>2</v>
      </c>
      <c r="K21" s="1">
        <v>1</v>
      </c>
      <c r="L21" s="1">
        <v>1</v>
      </c>
      <c r="M21" s="1">
        <v>0</v>
      </c>
      <c r="N21" s="18">
        <v>11.44</v>
      </c>
      <c r="O21" s="17">
        <v>11.96</v>
      </c>
    </row>
    <row r="22" spans="4:15" x14ac:dyDescent="0.25">
      <c r="D22" s="72"/>
      <c r="E22" s="9" t="s">
        <v>156</v>
      </c>
      <c r="F22" s="10"/>
      <c r="G22" s="13">
        <v>36</v>
      </c>
      <c r="H22" s="11">
        <v>10</v>
      </c>
      <c r="I22" s="1">
        <v>3</v>
      </c>
      <c r="J22" s="1">
        <v>8</v>
      </c>
      <c r="K22" s="1">
        <v>3</v>
      </c>
      <c r="L22" s="1">
        <v>12</v>
      </c>
      <c r="M22" s="1">
        <v>0</v>
      </c>
      <c r="N22" s="18">
        <v>38.17</v>
      </c>
      <c r="O22" s="17">
        <v>65.87</v>
      </c>
    </row>
    <row r="23" spans="4:15" x14ac:dyDescent="0.25">
      <c r="D23" s="72"/>
      <c r="E23" s="9" t="s">
        <v>157</v>
      </c>
      <c r="F23" s="10"/>
      <c r="G23" s="13">
        <v>28</v>
      </c>
      <c r="H23" s="11">
        <v>7</v>
      </c>
      <c r="I23" s="1">
        <v>2</v>
      </c>
      <c r="J23" s="1">
        <v>7</v>
      </c>
      <c r="K23" s="1">
        <v>2</v>
      </c>
      <c r="L23" s="1">
        <v>10</v>
      </c>
      <c r="M23" s="1">
        <v>0</v>
      </c>
      <c r="N23" s="18">
        <v>41.04</v>
      </c>
      <c r="O23" s="17">
        <v>71.650000000000006</v>
      </c>
    </row>
    <row r="24" spans="4:15" x14ac:dyDescent="0.25">
      <c r="D24" s="72"/>
      <c r="E24" s="9" t="s">
        <v>158</v>
      </c>
      <c r="F24" s="10"/>
      <c r="G24" s="13">
        <v>8</v>
      </c>
      <c r="H24" s="11">
        <v>3</v>
      </c>
      <c r="I24" s="1">
        <v>1</v>
      </c>
      <c r="J24" s="1">
        <v>1</v>
      </c>
      <c r="K24" s="1">
        <v>1</v>
      </c>
      <c r="L24" s="1">
        <v>2</v>
      </c>
      <c r="M24" s="1">
        <v>0</v>
      </c>
      <c r="N24" s="18">
        <v>28.13</v>
      </c>
      <c r="O24" s="17">
        <v>41.8</v>
      </c>
    </row>
    <row r="25" spans="4:15" x14ac:dyDescent="0.25">
      <c r="D25" s="72"/>
      <c r="E25" s="9" t="s">
        <v>159</v>
      </c>
      <c r="F25" s="10"/>
      <c r="G25" s="13">
        <v>4</v>
      </c>
      <c r="H25" s="11">
        <v>0</v>
      </c>
      <c r="I25" s="1">
        <v>1</v>
      </c>
      <c r="J25" s="1">
        <v>3</v>
      </c>
      <c r="K25" s="1">
        <v>0</v>
      </c>
      <c r="L25" s="1">
        <v>0</v>
      </c>
      <c r="M25" s="1">
        <v>0</v>
      </c>
      <c r="N25" s="18">
        <v>9</v>
      </c>
      <c r="O25" s="17">
        <v>2.71</v>
      </c>
    </row>
    <row r="26" spans="4:15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2">
        <v>2</v>
      </c>
      <c r="O26" s="21">
        <v>0</v>
      </c>
    </row>
    <row r="27" spans="4:15" x14ac:dyDescent="0.25">
      <c r="D27" s="72"/>
      <c r="E27" s="9" t="s">
        <v>162</v>
      </c>
      <c r="F27" s="10"/>
      <c r="G27" s="13">
        <v>3</v>
      </c>
      <c r="H27" s="11">
        <v>1</v>
      </c>
      <c r="I27" s="1">
        <v>1</v>
      </c>
      <c r="J27" s="1">
        <v>0</v>
      </c>
      <c r="K27" s="1">
        <v>0</v>
      </c>
      <c r="L27" s="1">
        <v>1</v>
      </c>
      <c r="M27" s="1">
        <v>0</v>
      </c>
      <c r="N27" s="18">
        <v>22.67</v>
      </c>
      <c r="O27" s="17">
        <v>32.35</v>
      </c>
    </row>
    <row r="28" spans="4:15" x14ac:dyDescent="0.25">
      <c r="D28" s="72"/>
      <c r="E28" s="9" t="s">
        <v>163</v>
      </c>
      <c r="F28" s="10"/>
      <c r="G28" s="13">
        <v>9</v>
      </c>
      <c r="H28" s="11">
        <v>2</v>
      </c>
      <c r="I28" s="1">
        <v>1</v>
      </c>
      <c r="J28" s="1">
        <v>2</v>
      </c>
      <c r="K28" s="1">
        <v>0</v>
      </c>
      <c r="L28" s="1">
        <v>4</v>
      </c>
      <c r="M28" s="1">
        <v>0</v>
      </c>
      <c r="N28" s="18">
        <v>41</v>
      </c>
      <c r="O28" s="17">
        <v>48.1</v>
      </c>
    </row>
    <row r="29" spans="4:15" x14ac:dyDescent="0.25">
      <c r="D29" s="72"/>
      <c r="E29" s="9" t="s">
        <v>164</v>
      </c>
      <c r="F29" s="10"/>
      <c r="G29" s="13">
        <v>12</v>
      </c>
      <c r="H29" s="11">
        <v>1</v>
      </c>
      <c r="I29" s="1">
        <v>1</v>
      </c>
      <c r="J29" s="1">
        <v>6</v>
      </c>
      <c r="K29" s="1">
        <v>2</v>
      </c>
      <c r="L29" s="1">
        <v>2</v>
      </c>
      <c r="M29" s="1">
        <v>0</v>
      </c>
      <c r="N29" s="18">
        <v>17.829999999999998</v>
      </c>
      <c r="O29" s="17">
        <v>14.11</v>
      </c>
    </row>
    <row r="30" spans="4:15" x14ac:dyDescent="0.25">
      <c r="D30" s="72"/>
      <c r="E30" s="9" t="s">
        <v>165</v>
      </c>
      <c r="F30" s="10"/>
      <c r="G30" s="13">
        <v>9</v>
      </c>
      <c r="H30" s="11">
        <v>3</v>
      </c>
      <c r="I30" s="1">
        <v>3</v>
      </c>
      <c r="J30" s="1">
        <v>1</v>
      </c>
      <c r="K30" s="1">
        <v>0</v>
      </c>
      <c r="L30" s="1">
        <v>2</v>
      </c>
      <c r="M30" s="1">
        <v>0</v>
      </c>
      <c r="N30" s="18">
        <v>21.33</v>
      </c>
      <c r="O30" s="17">
        <v>34.840000000000003</v>
      </c>
    </row>
    <row r="31" spans="4:15" x14ac:dyDescent="0.25">
      <c r="D31" s="72"/>
      <c r="E31" s="9" t="s">
        <v>166</v>
      </c>
      <c r="F31" s="10"/>
      <c r="G31" s="13">
        <v>7</v>
      </c>
      <c r="H31" s="11">
        <v>3</v>
      </c>
      <c r="I31" s="1">
        <v>0</v>
      </c>
      <c r="J31" s="1">
        <v>1</v>
      </c>
      <c r="K31" s="1">
        <v>0</v>
      </c>
      <c r="L31" s="1">
        <v>3</v>
      </c>
      <c r="M31" s="1">
        <v>0</v>
      </c>
      <c r="N31" s="18">
        <v>74.569999999999993</v>
      </c>
      <c r="O31" s="17">
        <v>132.93</v>
      </c>
    </row>
    <row r="32" spans="4:15" x14ac:dyDescent="0.25">
      <c r="D32" s="72"/>
      <c r="E32" s="9" t="s">
        <v>167</v>
      </c>
      <c r="F32" s="10"/>
      <c r="G32" s="13">
        <v>10</v>
      </c>
      <c r="H32" s="11">
        <v>1</v>
      </c>
      <c r="I32" s="1">
        <v>3</v>
      </c>
      <c r="J32" s="1">
        <v>3</v>
      </c>
      <c r="K32" s="1">
        <v>2</v>
      </c>
      <c r="L32" s="1">
        <v>1</v>
      </c>
      <c r="M32" s="1">
        <v>0</v>
      </c>
      <c r="N32" s="18">
        <v>15.2</v>
      </c>
      <c r="O32" s="17">
        <v>17.239999999999998</v>
      </c>
    </row>
    <row r="33" spans="4:15" x14ac:dyDescent="0.25">
      <c r="D33" s="71" t="s">
        <v>168</v>
      </c>
      <c r="E33" s="12" t="s">
        <v>169</v>
      </c>
      <c r="F33" s="7"/>
      <c r="G33" s="14">
        <v>32</v>
      </c>
      <c r="H33" s="8">
        <v>8</v>
      </c>
      <c r="I33" s="2">
        <v>7</v>
      </c>
      <c r="J33" s="2">
        <v>8</v>
      </c>
      <c r="K33" s="2">
        <v>3</v>
      </c>
      <c r="L33" s="2">
        <v>6</v>
      </c>
      <c r="M33" s="2">
        <v>0</v>
      </c>
      <c r="N33" s="22">
        <v>31.22</v>
      </c>
      <c r="O33" s="21">
        <v>67.680000000000007</v>
      </c>
    </row>
    <row r="34" spans="4:15" x14ac:dyDescent="0.25">
      <c r="D34" s="72"/>
      <c r="E34" s="9" t="s">
        <v>170</v>
      </c>
      <c r="F34" s="10"/>
      <c r="G34" s="13">
        <v>19</v>
      </c>
      <c r="H34" s="11">
        <v>4</v>
      </c>
      <c r="I34" s="1">
        <v>2</v>
      </c>
      <c r="J34" s="1">
        <v>5</v>
      </c>
      <c r="K34" s="1">
        <v>1</v>
      </c>
      <c r="L34" s="1">
        <v>7</v>
      </c>
      <c r="M34" s="1">
        <v>0</v>
      </c>
      <c r="N34" s="18">
        <v>27.37</v>
      </c>
      <c r="O34" s="17">
        <v>33</v>
      </c>
    </row>
    <row r="35" spans="4:15" x14ac:dyDescent="0.25">
      <c r="D35" s="71" t="s">
        <v>171</v>
      </c>
      <c r="E35" s="12" t="s">
        <v>172</v>
      </c>
      <c r="F35" s="7"/>
      <c r="G35" s="14">
        <v>32</v>
      </c>
      <c r="H35" s="8">
        <v>8</v>
      </c>
      <c r="I35" s="2">
        <v>7</v>
      </c>
      <c r="J35" s="2">
        <v>8</v>
      </c>
      <c r="K35" s="2">
        <v>3</v>
      </c>
      <c r="L35" s="2">
        <v>6</v>
      </c>
      <c r="M35" s="2">
        <v>0</v>
      </c>
      <c r="N35" s="22">
        <v>31.22</v>
      </c>
      <c r="O35" s="21">
        <v>67.680000000000007</v>
      </c>
    </row>
    <row r="36" spans="4:15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2</v>
      </c>
      <c r="O36" s="17">
        <v>0</v>
      </c>
    </row>
    <row r="37" spans="4:15" x14ac:dyDescent="0.25">
      <c r="D37" s="72"/>
      <c r="E37" s="9" t="s">
        <v>162</v>
      </c>
      <c r="F37" s="10"/>
      <c r="G37" s="13">
        <v>3</v>
      </c>
      <c r="H37" s="11">
        <v>1</v>
      </c>
      <c r="I37" s="1">
        <v>1</v>
      </c>
      <c r="J37" s="1">
        <v>0</v>
      </c>
      <c r="K37" s="1">
        <v>0</v>
      </c>
      <c r="L37" s="1">
        <v>1</v>
      </c>
      <c r="M37" s="1">
        <v>0</v>
      </c>
      <c r="N37" s="18">
        <v>22.67</v>
      </c>
      <c r="O37" s="17">
        <v>32.35</v>
      </c>
    </row>
    <row r="38" spans="4:15" x14ac:dyDescent="0.25">
      <c r="D38" s="72"/>
      <c r="E38" s="9" t="s">
        <v>163</v>
      </c>
      <c r="F38" s="10"/>
      <c r="G38" s="13">
        <v>4</v>
      </c>
      <c r="H38" s="11">
        <v>2</v>
      </c>
      <c r="I38" s="1">
        <v>0</v>
      </c>
      <c r="J38" s="1">
        <v>1</v>
      </c>
      <c r="K38" s="1">
        <v>0</v>
      </c>
      <c r="L38" s="1">
        <v>1</v>
      </c>
      <c r="M38" s="1">
        <v>0</v>
      </c>
      <c r="N38" s="18">
        <v>28.5</v>
      </c>
      <c r="O38" s="17">
        <v>47.82</v>
      </c>
    </row>
    <row r="39" spans="4:15" x14ac:dyDescent="0.25">
      <c r="D39" s="72"/>
      <c r="E39" s="9" t="s">
        <v>164</v>
      </c>
      <c r="F39" s="10"/>
      <c r="G39" s="13">
        <v>8</v>
      </c>
      <c r="H39" s="11">
        <v>1</v>
      </c>
      <c r="I39" s="1">
        <v>1</v>
      </c>
      <c r="J39" s="1">
        <v>4</v>
      </c>
      <c r="K39" s="1">
        <v>2</v>
      </c>
      <c r="L39" s="1">
        <v>0</v>
      </c>
      <c r="M39" s="1">
        <v>0</v>
      </c>
      <c r="N39" s="18">
        <v>13</v>
      </c>
      <c r="O39" s="17">
        <v>7.11</v>
      </c>
    </row>
    <row r="40" spans="4:15" x14ac:dyDescent="0.25">
      <c r="D40" s="72"/>
      <c r="E40" s="9" t="s">
        <v>165</v>
      </c>
      <c r="F40" s="10"/>
      <c r="G40" s="13">
        <v>6</v>
      </c>
      <c r="H40" s="11">
        <v>1</v>
      </c>
      <c r="I40" s="1">
        <v>3</v>
      </c>
      <c r="J40" s="1">
        <v>0</v>
      </c>
      <c r="K40" s="1">
        <v>0</v>
      </c>
      <c r="L40" s="1">
        <v>2</v>
      </c>
      <c r="M40" s="1">
        <v>0</v>
      </c>
      <c r="N40" s="18">
        <v>29.83</v>
      </c>
      <c r="O40" s="17">
        <v>40.89</v>
      </c>
    </row>
    <row r="41" spans="4:15" x14ac:dyDescent="0.25">
      <c r="D41" s="72"/>
      <c r="E41" s="9" t="s">
        <v>166</v>
      </c>
      <c r="F41" s="10"/>
      <c r="G41" s="13">
        <v>4</v>
      </c>
      <c r="H41" s="11">
        <v>1</v>
      </c>
      <c r="I41" s="1">
        <v>0</v>
      </c>
      <c r="J41" s="1">
        <v>1</v>
      </c>
      <c r="K41" s="1">
        <v>0</v>
      </c>
      <c r="L41" s="1">
        <v>2</v>
      </c>
      <c r="M41" s="1">
        <v>0</v>
      </c>
      <c r="N41" s="18">
        <v>119.75</v>
      </c>
      <c r="O41" s="17">
        <v>169.29</v>
      </c>
    </row>
    <row r="42" spans="4:15" x14ac:dyDescent="0.25">
      <c r="D42" s="72"/>
      <c r="E42" s="9" t="s">
        <v>167</v>
      </c>
      <c r="F42" s="10"/>
      <c r="G42" s="13">
        <v>6</v>
      </c>
      <c r="H42" s="11">
        <v>1</v>
      </c>
      <c r="I42" s="1">
        <v>2</v>
      </c>
      <c r="J42" s="1">
        <v>2</v>
      </c>
      <c r="K42" s="1">
        <v>1</v>
      </c>
      <c r="L42" s="1">
        <v>0</v>
      </c>
      <c r="M42" s="1">
        <v>0</v>
      </c>
      <c r="N42" s="18">
        <v>8.83</v>
      </c>
      <c r="O42" s="17">
        <v>6.55</v>
      </c>
    </row>
    <row r="43" spans="4:15" x14ac:dyDescent="0.25">
      <c r="D43" s="72"/>
      <c r="E43" s="9" t="s">
        <v>173</v>
      </c>
      <c r="F43" s="10"/>
      <c r="G43" s="13">
        <v>19</v>
      </c>
      <c r="H43" s="11">
        <v>4</v>
      </c>
      <c r="I43" s="1">
        <v>2</v>
      </c>
      <c r="J43" s="1">
        <v>5</v>
      </c>
      <c r="K43" s="1">
        <v>1</v>
      </c>
      <c r="L43" s="1">
        <v>7</v>
      </c>
      <c r="M43" s="1">
        <v>0</v>
      </c>
      <c r="N43" s="18">
        <v>27.37</v>
      </c>
      <c r="O43" s="17">
        <v>33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5</v>
      </c>
      <c r="H46" s="11">
        <v>0</v>
      </c>
      <c r="I46" s="1">
        <v>1</v>
      </c>
      <c r="J46" s="1">
        <v>1</v>
      </c>
      <c r="K46" s="1">
        <v>0</v>
      </c>
      <c r="L46" s="1">
        <v>3</v>
      </c>
      <c r="M46" s="1">
        <v>0</v>
      </c>
      <c r="N46" s="18">
        <v>51</v>
      </c>
      <c r="O46" s="17">
        <v>51.28</v>
      </c>
    </row>
    <row r="47" spans="4:15" x14ac:dyDescent="0.25">
      <c r="D47" s="72"/>
      <c r="E47" s="9" t="s">
        <v>164</v>
      </c>
      <c r="F47" s="10"/>
      <c r="G47" s="13">
        <v>4</v>
      </c>
      <c r="H47" s="11">
        <v>0</v>
      </c>
      <c r="I47" s="1">
        <v>0</v>
      </c>
      <c r="J47" s="1">
        <v>2</v>
      </c>
      <c r="K47" s="1">
        <v>0</v>
      </c>
      <c r="L47" s="1">
        <v>2</v>
      </c>
      <c r="M47" s="1">
        <v>0</v>
      </c>
      <c r="N47" s="18">
        <v>27.5</v>
      </c>
      <c r="O47" s="17">
        <v>20.62</v>
      </c>
    </row>
    <row r="48" spans="4:15" x14ac:dyDescent="0.25">
      <c r="D48" s="72"/>
      <c r="E48" s="9" t="s">
        <v>165</v>
      </c>
      <c r="F48" s="10"/>
      <c r="G48" s="13">
        <v>3</v>
      </c>
      <c r="H48" s="11">
        <v>2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8">
        <v>4.33</v>
      </c>
      <c r="O48" s="17">
        <v>4.93</v>
      </c>
    </row>
    <row r="49" spans="4:15" x14ac:dyDescent="0.25">
      <c r="D49" s="72"/>
      <c r="E49" s="9" t="s">
        <v>166</v>
      </c>
      <c r="F49" s="10"/>
      <c r="G49" s="13">
        <v>3</v>
      </c>
      <c r="H49" s="11">
        <v>2</v>
      </c>
      <c r="I49" s="1">
        <v>0</v>
      </c>
      <c r="J49" s="1">
        <v>0</v>
      </c>
      <c r="K49" s="1">
        <v>0</v>
      </c>
      <c r="L49" s="1">
        <v>1</v>
      </c>
      <c r="M49" s="1">
        <v>0</v>
      </c>
      <c r="N49" s="18">
        <v>14.33</v>
      </c>
      <c r="O49" s="17">
        <v>22.23</v>
      </c>
    </row>
    <row r="50" spans="4:15" x14ac:dyDescent="0.25">
      <c r="D50" s="72"/>
      <c r="E50" s="9" t="s">
        <v>167</v>
      </c>
      <c r="F50" s="10"/>
      <c r="G50" s="13">
        <v>4</v>
      </c>
      <c r="H50" s="11">
        <v>0</v>
      </c>
      <c r="I50" s="1">
        <v>1</v>
      </c>
      <c r="J50" s="1">
        <v>1</v>
      </c>
      <c r="K50" s="1">
        <v>1</v>
      </c>
      <c r="L50" s="1">
        <v>1</v>
      </c>
      <c r="M50" s="1">
        <v>0</v>
      </c>
      <c r="N50" s="18">
        <v>24.75</v>
      </c>
      <c r="O50" s="17">
        <v>24.84</v>
      </c>
    </row>
    <row r="51" spans="4:15" x14ac:dyDescent="0.25">
      <c r="D51" s="71" t="s">
        <v>174</v>
      </c>
      <c r="E51" s="12" t="s">
        <v>175</v>
      </c>
      <c r="F51" s="7"/>
      <c r="G51" s="14">
        <v>8</v>
      </c>
      <c r="H51" s="8">
        <v>2</v>
      </c>
      <c r="I51" s="2">
        <v>0</v>
      </c>
      <c r="J51" s="2">
        <v>3</v>
      </c>
      <c r="K51" s="2">
        <v>1</v>
      </c>
      <c r="L51" s="2">
        <v>2</v>
      </c>
      <c r="M51" s="2">
        <v>0</v>
      </c>
      <c r="N51" s="22">
        <v>31.88</v>
      </c>
      <c r="O51" s="21">
        <v>42.41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5</v>
      </c>
      <c r="H53" s="11">
        <v>1</v>
      </c>
      <c r="I53" s="1">
        <v>0</v>
      </c>
      <c r="J53" s="1">
        <v>1</v>
      </c>
      <c r="K53" s="1">
        <v>1</v>
      </c>
      <c r="L53" s="1">
        <v>2</v>
      </c>
      <c r="M53" s="1">
        <v>0</v>
      </c>
      <c r="N53" s="18">
        <v>46.8</v>
      </c>
      <c r="O53" s="17">
        <v>48.9</v>
      </c>
    </row>
    <row r="54" spans="4:15" x14ac:dyDescent="0.25">
      <c r="D54" s="72"/>
      <c r="E54" s="9" t="s">
        <v>178</v>
      </c>
      <c r="F54" s="10"/>
      <c r="G54" s="13">
        <v>3</v>
      </c>
      <c r="H54" s="11">
        <v>1</v>
      </c>
      <c r="I54" s="1">
        <v>0</v>
      </c>
      <c r="J54" s="1">
        <v>2</v>
      </c>
      <c r="K54" s="1">
        <v>0</v>
      </c>
      <c r="L54" s="1">
        <v>0</v>
      </c>
      <c r="M54" s="1">
        <v>0</v>
      </c>
      <c r="N54" s="18">
        <v>7</v>
      </c>
      <c r="O54" s="17">
        <v>5.2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21</v>
      </c>
      <c r="H56" s="11">
        <v>5</v>
      </c>
      <c r="I56" s="1">
        <v>5</v>
      </c>
      <c r="J56" s="1">
        <v>6</v>
      </c>
      <c r="K56" s="1">
        <v>1</v>
      </c>
      <c r="L56" s="1">
        <v>4</v>
      </c>
      <c r="M56" s="1">
        <v>0</v>
      </c>
      <c r="N56" s="18">
        <v>33.71</v>
      </c>
      <c r="O56" s="17">
        <v>80.59</v>
      </c>
    </row>
    <row r="57" spans="4:15" x14ac:dyDescent="0.25">
      <c r="D57" s="72"/>
      <c r="E57" s="9" t="s">
        <v>181</v>
      </c>
      <c r="F57" s="10"/>
      <c r="G57" s="13">
        <v>2</v>
      </c>
      <c r="H57" s="11">
        <v>1</v>
      </c>
      <c r="I57" s="1">
        <v>0</v>
      </c>
      <c r="J57" s="1">
        <v>1</v>
      </c>
      <c r="K57" s="1">
        <v>0</v>
      </c>
      <c r="L57" s="1">
        <v>0</v>
      </c>
      <c r="M57" s="1">
        <v>0</v>
      </c>
      <c r="N57" s="18">
        <v>8</v>
      </c>
      <c r="O57" s="17">
        <v>9.9</v>
      </c>
    </row>
    <row r="58" spans="4:15" x14ac:dyDescent="0.25">
      <c r="D58" s="72"/>
      <c r="E58" s="9" t="s">
        <v>182</v>
      </c>
      <c r="F58" s="10"/>
      <c r="G58" s="13">
        <v>4</v>
      </c>
      <c r="H58" s="11">
        <v>2</v>
      </c>
      <c r="I58" s="1">
        <v>1</v>
      </c>
      <c r="J58" s="1">
        <v>0</v>
      </c>
      <c r="K58" s="1">
        <v>0</v>
      </c>
      <c r="L58" s="1">
        <v>1</v>
      </c>
      <c r="M58" s="1">
        <v>0</v>
      </c>
      <c r="N58" s="18">
        <v>9.75</v>
      </c>
      <c r="O58" s="17">
        <v>13.6</v>
      </c>
    </row>
    <row r="59" spans="4:15" x14ac:dyDescent="0.25">
      <c r="D59" s="72"/>
      <c r="E59" s="9" t="s">
        <v>183</v>
      </c>
      <c r="F59" s="10"/>
      <c r="G59" s="13">
        <v>7</v>
      </c>
      <c r="H59" s="11">
        <v>1</v>
      </c>
      <c r="I59" s="1">
        <v>1</v>
      </c>
      <c r="J59" s="1">
        <v>4</v>
      </c>
      <c r="K59" s="1">
        <v>1</v>
      </c>
      <c r="L59" s="1">
        <v>0</v>
      </c>
      <c r="M59" s="1">
        <v>0</v>
      </c>
      <c r="N59" s="18">
        <v>11</v>
      </c>
      <c r="O59" s="17">
        <v>7.14</v>
      </c>
    </row>
    <row r="60" spans="4:15" x14ac:dyDescent="0.25">
      <c r="D60" s="72"/>
      <c r="E60" s="9" t="s">
        <v>184</v>
      </c>
      <c r="F60" s="10"/>
      <c r="G60" s="13">
        <v>5</v>
      </c>
      <c r="H60" s="11">
        <v>1</v>
      </c>
      <c r="I60" s="1">
        <v>2</v>
      </c>
      <c r="J60" s="1">
        <v>1</v>
      </c>
      <c r="K60" s="1">
        <v>0</v>
      </c>
      <c r="L60" s="1">
        <v>1</v>
      </c>
      <c r="M60" s="1">
        <v>0</v>
      </c>
      <c r="N60" s="18">
        <v>17</v>
      </c>
      <c r="O60" s="17">
        <v>24.23</v>
      </c>
    </row>
    <row r="61" spans="4:15" x14ac:dyDescent="0.25">
      <c r="D61" s="72"/>
      <c r="E61" s="9" t="s">
        <v>185</v>
      </c>
      <c r="F61" s="10"/>
      <c r="G61" s="13">
        <v>3</v>
      </c>
      <c r="H61" s="11">
        <v>0</v>
      </c>
      <c r="I61" s="1">
        <v>1</v>
      </c>
      <c r="J61" s="1">
        <v>0</v>
      </c>
      <c r="K61" s="1">
        <v>0</v>
      </c>
      <c r="L61" s="1">
        <v>2</v>
      </c>
      <c r="M61" s="1">
        <v>0</v>
      </c>
      <c r="N61" s="18">
        <v>163.66999999999999</v>
      </c>
      <c r="O61" s="17">
        <v>183.44</v>
      </c>
    </row>
    <row r="62" spans="4:15" x14ac:dyDescent="0.25">
      <c r="D62" s="72"/>
      <c r="E62" s="9" t="s">
        <v>186</v>
      </c>
      <c r="F62" s="10"/>
      <c r="G62" s="13">
        <v>22</v>
      </c>
      <c r="H62" s="11">
        <v>5</v>
      </c>
      <c r="I62" s="1">
        <v>4</v>
      </c>
      <c r="J62" s="1">
        <v>4</v>
      </c>
      <c r="K62" s="1">
        <v>2</v>
      </c>
      <c r="L62" s="1">
        <v>7</v>
      </c>
      <c r="M62" s="1">
        <v>0</v>
      </c>
      <c r="N62" s="18">
        <v>25.27</v>
      </c>
      <c r="O62" s="17">
        <v>29.66</v>
      </c>
    </row>
    <row r="63" spans="4:15" x14ac:dyDescent="0.25">
      <c r="D63" s="72"/>
      <c r="E63" s="9" t="s">
        <v>187</v>
      </c>
      <c r="F63" s="10"/>
      <c r="G63" s="13">
        <v>4</v>
      </c>
      <c r="H63" s="11">
        <v>3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8">
        <v>3.75</v>
      </c>
      <c r="O63" s="17">
        <v>4.1900000000000004</v>
      </c>
    </row>
    <row r="64" spans="4:15" x14ac:dyDescent="0.25">
      <c r="D64" s="72"/>
      <c r="E64" s="9" t="s">
        <v>188</v>
      </c>
      <c r="F64" s="10"/>
      <c r="G64" s="13">
        <v>8</v>
      </c>
      <c r="H64" s="11">
        <v>0</v>
      </c>
      <c r="I64" s="1">
        <v>1</v>
      </c>
      <c r="J64" s="1">
        <v>1</v>
      </c>
      <c r="K64" s="1">
        <v>1</v>
      </c>
      <c r="L64" s="1">
        <v>5</v>
      </c>
      <c r="M64" s="1">
        <v>0</v>
      </c>
      <c r="N64" s="18">
        <v>39.880000000000003</v>
      </c>
      <c r="O64" s="17">
        <v>27.73</v>
      </c>
    </row>
    <row r="65" spans="4:15" x14ac:dyDescent="0.25">
      <c r="D65" s="72"/>
      <c r="E65" s="9" t="s">
        <v>189</v>
      </c>
      <c r="F65" s="10"/>
      <c r="G65" s="13">
        <v>4</v>
      </c>
      <c r="H65" s="11">
        <v>2</v>
      </c>
      <c r="I65" s="1">
        <v>1</v>
      </c>
      <c r="J65" s="1">
        <v>0</v>
      </c>
      <c r="K65" s="1">
        <v>0</v>
      </c>
      <c r="L65" s="1">
        <v>1</v>
      </c>
      <c r="M65" s="1">
        <v>0</v>
      </c>
      <c r="N65" s="18">
        <v>17.5</v>
      </c>
      <c r="O65" s="17">
        <v>28.36</v>
      </c>
    </row>
    <row r="66" spans="4:15" x14ac:dyDescent="0.25">
      <c r="D66" s="72"/>
      <c r="E66" s="9" t="s">
        <v>190</v>
      </c>
      <c r="F66" s="10"/>
      <c r="G66" s="13">
        <v>5</v>
      </c>
      <c r="H66" s="11">
        <v>0</v>
      </c>
      <c r="I66" s="1">
        <v>2</v>
      </c>
      <c r="J66" s="1">
        <v>1</v>
      </c>
      <c r="K66" s="1">
        <v>1</v>
      </c>
      <c r="L66" s="1">
        <v>1</v>
      </c>
      <c r="M66" s="1">
        <v>0</v>
      </c>
      <c r="N66" s="18">
        <v>28.4</v>
      </c>
      <c r="O66" s="17">
        <v>40.46</v>
      </c>
    </row>
    <row r="67" spans="4:15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49">
        <v>10</v>
      </c>
      <c r="O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&amp;CN(79)</oddFooter>
  </headerFooter>
  <rowBreaks count="1" manualBreakCount="1">
    <brk id="67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HYPERLINK("#'目次'!B86", "[80]")</f>
        <v>[80]</v>
      </c>
      <c r="C4" s="23" t="s">
        <v>677</v>
      </c>
    </row>
    <row r="5" spans="2:15" x14ac:dyDescent="0.25">
      <c r="C5" s="23" t="s">
        <v>678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12</v>
      </c>
      <c r="H10" s="3">
        <v>5</v>
      </c>
      <c r="I10" s="3">
        <v>1</v>
      </c>
      <c r="J10" s="3">
        <v>1</v>
      </c>
      <c r="K10" s="3">
        <v>1</v>
      </c>
      <c r="L10" s="3">
        <v>2</v>
      </c>
      <c r="M10" s="3">
        <v>2</v>
      </c>
      <c r="N10" s="41">
        <v>12.7</v>
      </c>
      <c r="O10" s="42">
        <v>16.27</v>
      </c>
    </row>
    <row r="11" spans="2:15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2">
        <v>5</v>
      </c>
      <c r="O11" s="21">
        <v>0</v>
      </c>
    </row>
    <row r="12" spans="2:15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5">
        <v>0</v>
      </c>
      <c r="O12" s="16">
        <v>0</v>
      </c>
    </row>
    <row r="13" spans="2:15" x14ac:dyDescent="0.25">
      <c r="D13" s="72"/>
      <c r="E13" s="9" t="s">
        <v>146</v>
      </c>
      <c r="F13" s="10"/>
      <c r="G13" s="13">
        <v>7</v>
      </c>
      <c r="H13" s="11">
        <v>3</v>
      </c>
      <c r="I13" s="1">
        <v>0</v>
      </c>
      <c r="J13" s="1">
        <v>1</v>
      </c>
      <c r="K13" s="1">
        <v>0</v>
      </c>
      <c r="L13" s="1">
        <v>2</v>
      </c>
      <c r="M13" s="1">
        <v>1</v>
      </c>
      <c r="N13" s="18">
        <v>16</v>
      </c>
      <c r="O13" s="17">
        <v>20.07</v>
      </c>
    </row>
    <row r="14" spans="2:15" x14ac:dyDescent="0.25">
      <c r="D14" s="72"/>
      <c r="E14" s="9" t="s">
        <v>147</v>
      </c>
      <c r="F14" s="10"/>
      <c r="G14" s="13">
        <v>3</v>
      </c>
      <c r="H14" s="11">
        <v>1</v>
      </c>
      <c r="I14" s="1">
        <v>0</v>
      </c>
      <c r="J14" s="1">
        <v>0</v>
      </c>
      <c r="K14" s="1">
        <v>1</v>
      </c>
      <c r="L14" s="1">
        <v>0</v>
      </c>
      <c r="M14" s="1">
        <v>1</v>
      </c>
      <c r="N14" s="18">
        <v>11</v>
      </c>
      <c r="O14" s="17">
        <v>12.73</v>
      </c>
    </row>
    <row r="15" spans="2:15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5">
        <v>0</v>
      </c>
      <c r="O15" s="16">
        <v>0</v>
      </c>
    </row>
    <row r="16" spans="2:15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5">
        <v>0</v>
      </c>
      <c r="O16" s="16">
        <v>0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8">
        <v>4</v>
      </c>
      <c r="O18" s="17">
        <v>0</v>
      </c>
    </row>
    <row r="19" spans="4:15" x14ac:dyDescent="0.25">
      <c r="D19" s="71" t="s">
        <v>152</v>
      </c>
      <c r="E19" s="12" t="s">
        <v>153</v>
      </c>
      <c r="F19" s="7"/>
      <c r="G19" s="14">
        <v>3</v>
      </c>
      <c r="H19" s="8">
        <v>0</v>
      </c>
      <c r="I19" s="2">
        <v>0</v>
      </c>
      <c r="J19" s="2">
        <v>0</v>
      </c>
      <c r="K19" s="2">
        <v>1</v>
      </c>
      <c r="L19" s="2">
        <v>1</v>
      </c>
      <c r="M19" s="2">
        <v>1</v>
      </c>
      <c r="N19" s="22">
        <v>25</v>
      </c>
      <c r="O19" s="21">
        <v>7.07</v>
      </c>
    </row>
    <row r="20" spans="4:15" x14ac:dyDescent="0.25">
      <c r="D20" s="72"/>
      <c r="E20" s="9" t="s">
        <v>154</v>
      </c>
      <c r="F20" s="10"/>
      <c r="G20" s="13">
        <v>2</v>
      </c>
      <c r="H20" s="11">
        <v>0</v>
      </c>
      <c r="I20" s="1">
        <v>0</v>
      </c>
      <c r="J20" s="1">
        <v>0</v>
      </c>
      <c r="K20" s="1">
        <v>0</v>
      </c>
      <c r="L20" s="1">
        <v>1</v>
      </c>
      <c r="M20" s="1">
        <v>1</v>
      </c>
      <c r="N20" s="18">
        <v>30</v>
      </c>
      <c r="O20" s="17">
        <v>0</v>
      </c>
    </row>
    <row r="21" spans="4:15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  <c r="N21" s="18">
        <v>20</v>
      </c>
      <c r="O21" s="17">
        <v>0</v>
      </c>
    </row>
    <row r="22" spans="4:15" x14ac:dyDescent="0.25">
      <c r="D22" s="72"/>
      <c r="E22" s="9" t="s">
        <v>156</v>
      </c>
      <c r="F22" s="10"/>
      <c r="G22" s="13">
        <v>8</v>
      </c>
      <c r="H22" s="11">
        <v>5</v>
      </c>
      <c r="I22" s="1">
        <v>1</v>
      </c>
      <c r="J22" s="1">
        <v>1</v>
      </c>
      <c r="K22" s="1">
        <v>0</v>
      </c>
      <c r="L22" s="1">
        <v>1</v>
      </c>
      <c r="M22" s="1">
        <v>0</v>
      </c>
      <c r="N22" s="18">
        <v>9.6300000000000008</v>
      </c>
      <c r="O22" s="17">
        <v>16.71</v>
      </c>
    </row>
    <row r="23" spans="4:15" x14ac:dyDescent="0.25">
      <c r="D23" s="72"/>
      <c r="E23" s="9" t="s">
        <v>157</v>
      </c>
      <c r="F23" s="10"/>
      <c r="G23" s="13">
        <v>8</v>
      </c>
      <c r="H23" s="11">
        <v>5</v>
      </c>
      <c r="I23" s="1">
        <v>1</v>
      </c>
      <c r="J23" s="1">
        <v>1</v>
      </c>
      <c r="K23" s="1">
        <v>0</v>
      </c>
      <c r="L23" s="1">
        <v>1</v>
      </c>
      <c r="M23" s="1">
        <v>0</v>
      </c>
      <c r="N23" s="18">
        <v>9.6300000000000008</v>
      </c>
      <c r="O23" s="17">
        <v>16.71</v>
      </c>
    </row>
    <row r="24" spans="4:15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5">
        <v>0</v>
      </c>
      <c r="O24" s="16">
        <v>0</v>
      </c>
    </row>
    <row r="25" spans="4:15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1</v>
      </c>
      <c r="N25" s="18">
        <v>0</v>
      </c>
      <c r="O25" s="17">
        <v>0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1</v>
      </c>
      <c r="O27" s="17">
        <v>0</v>
      </c>
    </row>
    <row r="28" spans="4:15" x14ac:dyDescent="0.25">
      <c r="D28" s="72"/>
      <c r="E28" s="9" t="s">
        <v>163</v>
      </c>
      <c r="F28" s="10"/>
      <c r="G28" s="13">
        <v>2</v>
      </c>
      <c r="H28" s="11">
        <v>0</v>
      </c>
      <c r="I28" s="1">
        <v>0</v>
      </c>
      <c r="J28" s="1">
        <v>0</v>
      </c>
      <c r="K28" s="1">
        <v>0</v>
      </c>
      <c r="L28" s="1">
        <v>1</v>
      </c>
      <c r="M28" s="1">
        <v>1</v>
      </c>
      <c r="N28" s="18">
        <v>30</v>
      </c>
      <c r="O28" s="17">
        <v>0</v>
      </c>
    </row>
    <row r="29" spans="4:15" x14ac:dyDescent="0.25">
      <c r="D29" s="72"/>
      <c r="E29" s="9" t="s">
        <v>164</v>
      </c>
      <c r="F29" s="10"/>
      <c r="G29" s="13">
        <v>3</v>
      </c>
      <c r="H29" s="11">
        <v>2</v>
      </c>
      <c r="I29" s="1">
        <v>0</v>
      </c>
      <c r="J29" s="1">
        <v>0</v>
      </c>
      <c r="K29" s="1">
        <v>0</v>
      </c>
      <c r="L29" s="1">
        <v>1</v>
      </c>
      <c r="M29" s="1">
        <v>0</v>
      </c>
      <c r="N29" s="18">
        <v>18.670000000000002</v>
      </c>
      <c r="O29" s="17">
        <v>27.15</v>
      </c>
    </row>
    <row r="30" spans="4:15" x14ac:dyDescent="0.25">
      <c r="D30" s="72"/>
      <c r="E30" s="9" t="s">
        <v>165</v>
      </c>
      <c r="F30" s="10"/>
      <c r="G30" s="13">
        <v>2</v>
      </c>
      <c r="H30" s="11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8">
        <v>1.5</v>
      </c>
      <c r="O30" s="17">
        <v>0.71</v>
      </c>
    </row>
    <row r="31" spans="4:15" x14ac:dyDescent="0.25">
      <c r="D31" s="72"/>
      <c r="E31" s="9" t="s">
        <v>166</v>
      </c>
      <c r="F31" s="10"/>
      <c r="G31" s="13">
        <v>1</v>
      </c>
      <c r="H31" s="11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8">
        <v>5</v>
      </c>
      <c r="O31" s="17">
        <v>0</v>
      </c>
    </row>
    <row r="32" spans="4:15" x14ac:dyDescent="0.25">
      <c r="D32" s="72"/>
      <c r="E32" s="9" t="s">
        <v>167</v>
      </c>
      <c r="F32" s="10"/>
      <c r="G32" s="13">
        <v>3</v>
      </c>
      <c r="H32" s="11">
        <v>0</v>
      </c>
      <c r="I32" s="1">
        <v>0</v>
      </c>
      <c r="J32" s="1">
        <v>1</v>
      </c>
      <c r="K32" s="1">
        <v>1</v>
      </c>
      <c r="L32" s="1">
        <v>0</v>
      </c>
      <c r="M32" s="1">
        <v>1</v>
      </c>
      <c r="N32" s="18">
        <v>16</v>
      </c>
      <c r="O32" s="17">
        <v>5.66</v>
      </c>
    </row>
    <row r="33" spans="4:15" x14ac:dyDescent="0.25">
      <c r="D33" s="71" t="s">
        <v>168</v>
      </c>
      <c r="E33" s="12" t="s">
        <v>169</v>
      </c>
      <c r="F33" s="7"/>
      <c r="G33" s="14">
        <v>6</v>
      </c>
      <c r="H33" s="8">
        <v>3</v>
      </c>
      <c r="I33" s="2">
        <v>1</v>
      </c>
      <c r="J33" s="2">
        <v>0</v>
      </c>
      <c r="K33" s="2">
        <v>1</v>
      </c>
      <c r="L33" s="2">
        <v>1</v>
      </c>
      <c r="M33" s="2">
        <v>0</v>
      </c>
      <c r="N33" s="22">
        <v>10.33</v>
      </c>
      <c r="O33" s="21">
        <v>11.88</v>
      </c>
    </row>
    <row r="34" spans="4:15" x14ac:dyDescent="0.25">
      <c r="D34" s="72"/>
      <c r="E34" s="9" t="s">
        <v>170</v>
      </c>
      <c r="F34" s="10"/>
      <c r="G34" s="13">
        <v>6</v>
      </c>
      <c r="H34" s="11">
        <v>2</v>
      </c>
      <c r="I34" s="1">
        <v>0</v>
      </c>
      <c r="J34" s="1">
        <v>1</v>
      </c>
      <c r="K34" s="1">
        <v>0</v>
      </c>
      <c r="L34" s="1">
        <v>1</v>
      </c>
      <c r="M34" s="1">
        <v>2</v>
      </c>
      <c r="N34" s="18">
        <v>16.25</v>
      </c>
      <c r="O34" s="17">
        <v>23.04</v>
      </c>
    </row>
    <row r="35" spans="4:15" x14ac:dyDescent="0.25">
      <c r="D35" s="71" t="s">
        <v>171</v>
      </c>
      <c r="E35" s="12" t="s">
        <v>172</v>
      </c>
      <c r="F35" s="7"/>
      <c r="G35" s="14">
        <v>6</v>
      </c>
      <c r="H35" s="8">
        <v>3</v>
      </c>
      <c r="I35" s="2">
        <v>1</v>
      </c>
      <c r="J35" s="2">
        <v>0</v>
      </c>
      <c r="K35" s="2">
        <v>1</v>
      </c>
      <c r="L35" s="2">
        <v>1</v>
      </c>
      <c r="M35" s="2">
        <v>0</v>
      </c>
      <c r="N35" s="22">
        <v>10.33</v>
      </c>
      <c r="O35" s="21">
        <v>11.88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1</v>
      </c>
      <c r="O37" s="17">
        <v>0</v>
      </c>
    </row>
    <row r="38" spans="4:15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18">
        <v>30</v>
      </c>
      <c r="O38" s="17">
        <v>0</v>
      </c>
    </row>
    <row r="39" spans="4:15" x14ac:dyDescent="0.25">
      <c r="D39" s="72"/>
      <c r="E39" s="9" t="s">
        <v>164</v>
      </c>
      <c r="F39" s="10"/>
      <c r="G39" s="13">
        <v>2</v>
      </c>
      <c r="H39" s="11">
        <v>2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3</v>
      </c>
      <c r="O39" s="17">
        <v>1.41</v>
      </c>
    </row>
    <row r="40" spans="4:15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5">
        <v>0</v>
      </c>
      <c r="O40" s="16">
        <v>0</v>
      </c>
    </row>
    <row r="41" spans="4:15" x14ac:dyDescent="0.25">
      <c r="D41" s="72"/>
      <c r="E41" s="9" t="s">
        <v>166</v>
      </c>
      <c r="F41" s="10"/>
      <c r="G41" s="13">
        <v>1</v>
      </c>
      <c r="H41" s="11">
        <v>0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8">
        <v>5</v>
      </c>
      <c r="O41" s="17">
        <v>0</v>
      </c>
    </row>
    <row r="42" spans="4:15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0</v>
      </c>
      <c r="K42" s="1">
        <v>1</v>
      </c>
      <c r="L42" s="1">
        <v>0</v>
      </c>
      <c r="M42" s="1">
        <v>0</v>
      </c>
      <c r="N42" s="18">
        <v>20</v>
      </c>
      <c r="O42" s="17">
        <v>0</v>
      </c>
    </row>
    <row r="43" spans="4:15" x14ac:dyDescent="0.25">
      <c r="D43" s="72"/>
      <c r="E43" s="9" t="s">
        <v>173</v>
      </c>
      <c r="F43" s="10"/>
      <c r="G43" s="13">
        <v>6</v>
      </c>
      <c r="H43" s="11">
        <v>2</v>
      </c>
      <c r="I43" s="1">
        <v>0</v>
      </c>
      <c r="J43" s="1">
        <v>1</v>
      </c>
      <c r="K43" s="1">
        <v>0</v>
      </c>
      <c r="L43" s="1">
        <v>1</v>
      </c>
      <c r="M43" s="1">
        <v>2</v>
      </c>
      <c r="N43" s="18">
        <v>16.25</v>
      </c>
      <c r="O43" s="17">
        <v>23.04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1</v>
      </c>
      <c r="N46" s="18">
        <v>0</v>
      </c>
      <c r="O46" s="17">
        <v>0</v>
      </c>
    </row>
    <row r="47" spans="4:15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">
        <v>0</v>
      </c>
      <c r="L47" s="1">
        <v>1</v>
      </c>
      <c r="M47" s="1">
        <v>0</v>
      </c>
      <c r="N47" s="18">
        <v>50</v>
      </c>
      <c r="O47" s="17">
        <v>0</v>
      </c>
    </row>
    <row r="48" spans="4:15" x14ac:dyDescent="0.25">
      <c r="D48" s="72"/>
      <c r="E48" s="9" t="s">
        <v>165</v>
      </c>
      <c r="F48" s="10"/>
      <c r="G48" s="13">
        <v>2</v>
      </c>
      <c r="H48" s="11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1.5</v>
      </c>
      <c r="O48" s="17">
        <v>0.71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2</v>
      </c>
      <c r="H50" s="11">
        <v>0</v>
      </c>
      <c r="I50" s="1">
        <v>0</v>
      </c>
      <c r="J50" s="1">
        <v>1</v>
      </c>
      <c r="K50" s="1">
        <v>0</v>
      </c>
      <c r="L50" s="1">
        <v>0</v>
      </c>
      <c r="M50" s="1">
        <v>1</v>
      </c>
      <c r="N50" s="18">
        <v>12</v>
      </c>
      <c r="O50" s="17">
        <v>0</v>
      </c>
    </row>
    <row r="51" spans="4:15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2">
        <v>5</v>
      </c>
      <c r="O51" s="21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8">
        <v>5</v>
      </c>
      <c r="O53" s="17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3</v>
      </c>
      <c r="H56" s="11">
        <v>2</v>
      </c>
      <c r="I56" s="1">
        <v>0</v>
      </c>
      <c r="J56" s="1">
        <v>0</v>
      </c>
      <c r="K56" s="1">
        <v>0</v>
      </c>
      <c r="L56" s="1">
        <v>1</v>
      </c>
      <c r="M56" s="1">
        <v>0</v>
      </c>
      <c r="N56" s="18">
        <v>11.67</v>
      </c>
      <c r="O56" s="17">
        <v>15.95</v>
      </c>
    </row>
    <row r="57" spans="4:15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5">
        <v>0</v>
      </c>
      <c r="O57" s="16">
        <v>0</v>
      </c>
    </row>
    <row r="58" spans="4:15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5">
        <v>0</v>
      </c>
      <c r="O58" s="16">
        <v>0</v>
      </c>
    </row>
    <row r="59" spans="4:15" x14ac:dyDescent="0.25">
      <c r="D59" s="72"/>
      <c r="E59" s="9" t="s">
        <v>183</v>
      </c>
      <c r="F59" s="10"/>
      <c r="G59" s="13">
        <v>2</v>
      </c>
      <c r="H59" s="11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8">
        <v>2.5</v>
      </c>
      <c r="O59" s="17">
        <v>2.12</v>
      </c>
    </row>
    <row r="60" spans="4:15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0</v>
      </c>
      <c r="K60" s="1">
        <v>0</v>
      </c>
      <c r="L60" s="1">
        <v>1</v>
      </c>
      <c r="M60" s="1">
        <v>0</v>
      </c>
      <c r="N60" s="18">
        <v>30</v>
      </c>
      <c r="O60" s="17">
        <v>0</v>
      </c>
    </row>
    <row r="61" spans="4:15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5">
        <v>0</v>
      </c>
      <c r="O61" s="16">
        <v>0</v>
      </c>
    </row>
    <row r="62" spans="4:15" x14ac:dyDescent="0.25">
      <c r="D62" s="72"/>
      <c r="E62" s="9" t="s">
        <v>186</v>
      </c>
      <c r="F62" s="10"/>
      <c r="G62" s="13">
        <v>8</v>
      </c>
      <c r="H62" s="11">
        <v>3</v>
      </c>
      <c r="I62" s="1">
        <v>0</v>
      </c>
      <c r="J62" s="1">
        <v>1</v>
      </c>
      <c r="K62" s="1">
        <v>1</v>
      </c>
      <c r="L62" s="1">
        <v>1</v>
      </c>
      <c r="M62" s="1">
        <v>2</v>
      </c>
      <c r="N62" s="18">
        <v>14.5</v>
      </c>
      <c r="O62" s="17">
        <v>18.93</v>
      </c>
    </row>
    <row r="63" spans="4:15" x14ac:dyDescent="0.25">
      <c r="D63" s="72"/>
      <c r="E63" s="9" t="s">
        <v>187</v>
      </c>
      <c r="F63" s="10"/>
      <c r="G63" s="13">
        <v>2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1</v>
      </c>
      <c r="N63" s="18">
        <v>2</v>
      </c>
      <c r="O63" s="17">
        <v>0</v>
      </c>
    </row>
    <row r="64" spans="4:15" x14ac:dyDescent="0.25">
      <c r="D64" s="72"/>
      <c r="E64" s="9" t="s">
        <v>188</v>
      </c>
      <c r="F64" s="10"/>
      <c r="G64" s="13">
        <v>3</v>
      </c>
      <c r="H64" s="11">
        <v>0</v>
      </c>
      <c r="I64" s="1">
        <v>0</v>
      </c>
      <c r="J64" s="1">
        <v>1</v>
      </c>
      <c r="K64" s="1">
        <v>0</v>
      </c>
      <c r="L64" s="1">
        <v>1</v>
      </c>
      <c r="M64" s="1">
        <v>1</v>
      </c>
      <c r="N64" s="18">
        <v>31</v>
      </c>
      <c r="O64" s="17">
        <v>26.87</v>
      </c>
    </row>
    <row r="65" spans="4:15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1</v>
      </c>
      <c r="O65" s="17">
        <v>0</v>
      </c>
    </row>
    <row r="66" spans="4:15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0</v>
      </c>
      <c r="K66" s="1">
        <v>1</v>
      </c>
      <c r="L66" s="1">
        <v>0</v>
      </c>
      <c r="M66" s="1">
        <v>0</v>
      </c>
      <c r="N66" s="18">
        <v>11</v>
      </c>
      <c r="O66" s="17">
        <v>12.73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&amp;CN(80)</oddFooter>
  </headerFooter>
  <rowBreaks count="1" manualBreakCount="1">
    <brk id="67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HYPERLINK("#'目次'!B87", "[81]")</f>
        <v>[81]</v>
      </c>
      <c r="C4" s="23" t="s">
        <v>681</v>
      </c>
    </row>
    <row r="5" spans="2:15" x14ac:dyDescent="0.25">
      <c r="C5" s="23" t="s">
        <v>682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41">
        <v>1</v>
      </c>
      <c r="O10" s="42">
        <v>0</v>
      </c>
    </row>
    <row r="11" spans="2:15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2">
        <v>1</v>
      </c>
      <c r="O11" s="21">
        <v>0</v>
      </c>
    </row>
    <row r="12" spans="2:15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5">
        <v>0</v>
      </c>
      <c r="O12" s="16">
        <v>0</v>
      </c>
    </row>
    <row r="13" spans="2:15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5">
        <v>0</v>
      </c>
      <c r="O13" s="16">
        <v>0</v>
      </c>
    </row>
    <row r="14" spans="2:15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5">
        <v>0</v>
      </c>
      <c r="O14" s="16">
        <v>0</v>
      </c>
    </row>
    <row r="15" spans="2:15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5">
        <v>0</v>
      </c>
      <c r="O15" s="16">
        <v>0</v>
      </c>
    </row>
    <row r="16" spans="2:15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5">
        <v>0</v>
      </c>
      <c r="O16" s="16">
        <v>0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5">
        <v>0</v>
      </c>
      <c r="O18" s="16">
        <v>0</v>
      </c>
    </row>
    <row r="19" spans="4:15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5">
        <v>0</v>
      </c>
      <c r="O19" s="24">
        <v>0</v>
      </c>
    </row>
    <row r="20" spans="4:15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5">
        <v>0</v>
      </c>
      <c r="O20" s="16">
        <v>0</v>
      </c>
    </row>
    <row r="21" spans="4:15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5">
        <v>0</v>
      </c>
      <c r="O21" s="16">
        <v>0</v>
      </c>
    </row>
    <row r="22" spans="4:15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8">
        <v>1</v>
      </c>
      <c r="O22" s="17">
        <v>0</v>
      </c>
    </row>
    <row r="23" spans="4:15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8">
        <v>1</v>
      </c>
      <c r="O23" s="17">
        <v>0</v>
      </c>
    </row>
    <row r="24" spans="4:15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5">
        <v>0</v>
      </c>
      <c r="O24" s="16">
        <v>0</v>
      </c>
    </row>
    <row r="25" spans="4:15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5">
        <v>0</v>
      </c>
      <c r="O25" s="16">
        <v>0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5">
        <v>0</v>
      </c>
      <c r="O27" s="16">
        <v>0</v>
      </c>
    </row>
    <row r="28" spans="4:15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5">
        <v>0</v>
      </c>
      <c r="O28" s="16">
        <v>0</v>
      </c>
    </row>
    <row r="29" spans="4:15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5">
        <v>0</v>
      </c>
      <c r="O29" s="16">
        <v>0</v>
      </c>
    </row>
    <row r="30" spans="4:15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5">
        <v>0</v>
      </c>
      <c r="O30" s="16">
        <v>0</v>
      </c>
    </row>
    <row r="31" spans="4:15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8">
        <v>1</v>
      </c>
      <c r="O31" s="17">
        <v>0</v>
      </c>
    </row>
    <row r="32" spans="4:15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5">
        <v>0</v>
      </c>
      <c r="O32" s="16">
        <v>0</v>
      </c>
    </row>
    <row r="33" spans="4:15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5">
        <v>0</v>
      </c>
      <c r="O33" s="24">
        <v>0</v>
      </c>
    </row>
    <row r="34" spans="4:15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8">
        <v>1</v>
      </c>
      <c r="O34" s="17">
        <v>0</v>
      </c>
    </row>
    <row r="35" spans="4:15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5">
        <v>0</v>
      </c>
      <c r="O35" s="24">
        <v>0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5">
        <v>0</v>
      </c>
      <c r="O37" s="16">
        <v>0</v>
      </c>
    </row>
    <row r="38" spans="4:15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5">
        <v>0</v>
      </c>
      <c r="O38" s="16">
        <v>0</v>
      </c>
    </row>
    <row r="39" spans="4:15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5">
        <v>0</v>
      </c>
      <c r="O39" s="16">
        <v>0</v>
      </c>
    </row>
    <row r="40" spans="4:15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5">
        <v>0</v>
      </c>
      <c r="O40" s="16">
        <v>0</v>
      </c>
    </row>
    <row r="41" spans="4:15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5">
        <v>0</v>
      </c>
      <c r="O41" s="16">
        <v>0</v>
      </c>
    </row>
    <row r="42" spans="4:15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5">
        <v>0</v>
      </c>
      <c r="O42" s="16">
        <v>0</v>
      </c>
    </row>
    <row r="43" spans="4:15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8">
        <v>1</v>
      </c>
      <c r="O43" s="17">
        <v>0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8">
        <v>1</v>
      </c>
      <c r="O49" s="17">
        <v>0</v>
      </c>
    </row>
    <row r="50" spans="4:15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5">
        <v>0</v>
      </c>
      <c r="O50" s="16">
        <v>0</v>
      </c>
    </row>
    <row r="51" spans="4:15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5">
        <v>0</v>
      </c>
      <c r="O51" s="24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5">
        <v>0</v>
      </c>
      <c r="O53" s="16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5">
        <v>0</v>
      </c>
      <c r="O56" s="16">
        <v>0</v>
      </c>
    </row>
    <row r="57" spans="4:15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5">
        <v>0</v>
      </c>
      <c r="O57" s="16">
        <v>0</v>
      </c>
    </row>
    <row r="58" spans="4:15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5">
        <v>0</v>
      </c>
      <c r="O58" s="16">
        <v>0</v>
      </c>
    </row>
    <row r="59" spans="4:15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5">
        <v>0</v>
      </c>
      <c r="O59" s="16">
        <v>0</v>
      </c>
    </row>
    <row r="60" spans="4:15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5">
        <v>0</v>
      </c>
      <c r="O60" s="16">
        <v>0</v>
      </c>
    </row>
    <row r="61" spans="4:15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5">
        <v>0</v>
      </c>
      <c r="O61" s="16">
        <v>0</v>
      </c>
    </row>
    <row r="62" spans="4:15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8">
        <v>1</v>
      </c>
      <c r="O62" s="17">
        <v>0</v>
      </c>
    </row>
    <row r="63" spans="4:15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8">
        <v>1</v>
      </c>
      <c r="O63" s="17">
        <v>0</v>
      </c>
    </row>
    <row r="64" spans="4:15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5">
        <v>0</v>
      </c>
      <c r="O64" s="16">
        <v>0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5">
        <v>0</v>
      </c>
      <c r="O66" s="16">
        <v>0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&amp;CN(81)</oddFooter>
  </headerFooter>
  <rowBreaks count="1" manualBreakCount="1">
    <brk id="67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HYPERLINK("#'目次'!B88", "[82]")</f>
        <v>[82]</v>
      </c>
      <c r="C4" s="23" t="s">
        <v>685</v>
      </c>
    </row>
    <row r="5" spans="2:15" x14ac:dyDescent="0.25">
      <c r="C5" s="23" t="s">
        <v>686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17</v>
      </c>
      <c r="H10" s="3">
        <v>4</v>
      </c>
      <c r="I10" s="3">
        <v>7</v>
      </c>
      <c r="J10" s="3">
        <v>2</v>
      </c>
      <c r="K10" s="3">
        <v>4</v>
      </c>
      <c r="L10" s="3">
        <v>0</v>
      </c>
      <c r="M10" s="3">
        <v>0</v>
      </c>
      <c r="N10" s="41">
        <v>8.5299999999999994</v>
      </c>
      <c r="O10" s="42">
        <v>6.99</v>
      </c>
    </row>
    <row r="11" spans="2:15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2">
        <v>5</v>
      </c>
      <c r="O11" s="21">
        <v>0</v>
      </c>
    </row>
    <row r="12" spans="2:15" x14ac:dyDescent="0.25">
      <c r="D12" s="72"/>
      <c r="E12" s="9" t="s">
        <v>145</v>
      </c>
      <c r="F12" s="10"/>
      <c r="G12" s="13">
        <v>1</v>
      </c>
      <c r="H12" s="11">
        <v>0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8">
        <v>5</v>
      </c>
      <c r="O12" s="17">
        <v>0</v>
      </c>
    </row>
    <row r="13" spans="2:15" x14ac:dyDescent="0.25">
      <c r="D13" s="72"/>
      <c r="E13" s="9" t="s">
        <v>146</v>
      </c>
      <c r="F13" s="10"/>
      <c r="G13" s="13">
        <v>3</v>
      </c>
      <c r="H13" s="11">
        <v>0</v>
      </c>
      <c r="I13" s="1">
        <v>1</v>
      </c>
      <c r="J13" s="1">
        <v>2</v>
      </c>
      <c r="K13" s="1">
        <v>0</v>
      </c>
      <c r="L13" s="1">
        <v>0</v>
      </c>
      <c r="M13" s="1">
        <v>0</v>
      </c>
      <c r="N13" s="18">
        <v>8.67</v>
      </c>
      <c r="O13" s="17">
        <v>2.31</v>
      </c>
    </row>
    <row r="14" spans="2:15" x14ac:dyDescent="0.25">
      <c r="D14" s="72"/>
      <c r="E14" s="9" t="s">
        <v>147</v>
      </c>
      <c r="F14" s="10"/>
      <c r="G14" s="13">
        <v>4</v>
      </c>
      <c r="H14" s="11">
        <v>1</v>
      </c>
      <c r="I14" s="1">
        <v>1</v>
      </c>
      <c r="J14" s="1">
        <v>0</v>
      </c>
      <c r="K14" s="1">
        <v>2</v>
      </c>
      <c r="L14" s="1">
        <v>0</v>
      </c>
      <c r="M14" s="1">
        <v>0</v>
      </c>
      <c r="N14" s="18">
        <v>11.75</v>
      </c>
      <c r="O14" s="17">
        <v>9.6</v>
      </c>
    </row>
    <row r="15" spans="2:15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1</v>
      </c>
      <c r="L15" s="1">
        <v>0</v>
      </c>
      <c r="M15" s="1">
        <v>0</v>
      </c>
      <c r="N15" s="18">
        <v>20</v>
      </c>
      <c r="O15" s="17">
        <v>0</v>
      </c>
    </row>
    <row r="16" spans="2:15" x14ac:dyDescent="0.25">
      <c r="D16" s="72"/>
      <c r="E16" s="9" t="s">
        <v>149</v>
      </c>
      <c r="F16" s="10"/>
      <c r="G16" s="13">
        <v>3</v>
      </c>
      <c r="H16" s="11">
        <v>2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8">
        <v>2.33</v>
      </c>
      <c r="O16" s="17">
        <v>2.31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4</v>
      </c>
      <c r="H18" s="11">
        <v>1</v>
      </c>
      <c r="I18" s="1">
        <v>2</v>
      </c>
      <c r="J18" s="1">
        <v>0</v>
      </c>
      <c r="K18" s="1">
        <v>1</v>
      </c>
      <c r="L18" s="1">
        <v>0</v>
      </c>
      <c r="M18" s="1">
        <v>0</v>
      </c>
      <c r="N18" s="18">
        <v>8.75</v>
      </c>
      <c r="O18" s="17">
        <v>7.54</v>
      </c>
    </row>
    <row r="19" spans="4:15" x14ac:dyDescent="0.25">
      <c r="D19" s="71" t="s">
        <v>152</v>
      </c>
      <c r="E19" s="12" t="s">
        <v>153</v>
      </c>
      <c r="F19" s="7"/>
      <c r="G19" s="14">
        <v>3</v>
      </c>
      <c r="H19" s="8">
        <v>1</v>
      </c>
      <c r="I19" s="2">
        <v>1</v>
      </c>
      <c r="J19" s="2">
        <v>0</v>
      </c>
      <c r="K19" s="2">
        <v>1</v>
      </c>
      <c r="L19" s="2">
        <v>0</v>
      </c>
      <c r="M19" s="2">
        <v>0</v>
      </c>
      <c r="N19" s="22">
        <v>9.67</v>
      </c>
      <c r="O19" s="21">
        <v>8.9600000000000009</v>
      </c>
    </row>
    <row r="20" spans="4:15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5">
        <v>0</v>
      </c>
      <c r="O20" s="16">
        <v>0</v>
      </c>
    </row>
    <row r="21" spans="4:15" x14ac:dyDescent="0.25">
      <c r="D21" s="72"/>
      <c r="E21" s="9" t="s">
        <v>155</v>
      </c>
      <c r="F21" s="10"/>
      <c r="G21" s="13">
        <v>3</v>
      </c>
      <c r="H21" s="11">
        <v>1</v>
      </c>
      <c r="I21" s="1">
        <v>1</v>
      </c>
      <c r="J21" s="1">
        <v>0</v>
      </c>
      <c r="K21" s="1">
        <v>1</v>
      </c>
      <c r="L21" s="1">
        <v>0</v>
      </c>
      <c r="M21" s="1">
        <v>0</v>
      </c>
      <c r="N21" s="18">
        <v>9.67</v>
      </c>
      <c r="O21" s="17">
        <v>8.9600000000000009</v>
      </c>
    </row>
    <row r="22" spans="4:15" x14ac:dyDescent="0.25">
      <c r="D22" s="72"/>
      <c r="E22" s="9" t="s">
        <v>156</v>
      </c>
      <c r="F22" s="10"/>
      <c r="G22" s="13">
        <v>11</v>
      </c>
      <c r="H22" s="11">
        <v>3</v>
      </c>
      <c r="I22" s="1">
        <v>4</v>
      </c>
      <c r="J22" s="1">
        <v>1</v>
      </c>
      <c r="K22" s="1">
        <v>3</v>
      </c>
      <c r="L22" s="1">
        <v>0</v>
      </c>
      <c r="M22" s="1">
        <v>0</v>
      </c>
      <c r="N22" s="18">
        <v>8.73</v>
      </c>
      <c r="O22" s="17">
        <v>7.68</v>
      </c>
    </row>
    <row r="23" spans="4:15" x14ac:dyDescent="0.25">
      <c r="D23" s="72"/>
      <c r="E23" s="9" t="s">
        <v>157</v>
      </c>
      <c r="F23" s="10"/>
      <c r="G23" s="13">
        <v>7</v>
      </c>
      <c r="H23" s="11">
        <v>3</v>
      </c>
      <c r="I23" s="1">
        <v>1</v>
      </c>
      <c r="J23" s="1">
        <v>1</v>
      </c>
      <c r="K23" s="1">
        <v>2</v>
      </c>
      <c r="L23" s="1">
        <v>0</v>
      </c>
      <c r="M23" s="1">
        <v>0</v>
      </c>
      <c r="N23" s="18">
        <v>8.57</v>
      </c>
      <c r="O23" s="17">
        <v>8.44</v>
      </c>
    </row>
    <row r="24" spans="4:15" x14ac:dyDescent="0.25">
      <c r="D24" s="72"/>
      <c r="E24" s="9" t="s">
        <v>158</v>
      </c>
      <c r="F24" s="10"/>
      <c r="G24" s="13">
        <v>4</v>
      </c>
      <c r="H24" s="11">
        <v>0</v>
      </c>
      <c r="I24" s="1">
        <v>3</v>
      </c>
      <c r="J24" s="1">
        <v>0</v>
      </c>
      <c r="K24" s="1">
        <v>1</v>
      </c>
      <c r="L24" s="1">
        <v>0</v>
      </c>
      <c r="M24" s="1">
        <v>0</v>
      </c>
      <c r="N24" s="18">
        <v>9</v>
      </c>
      <c r="O24" s="17">
        <v>7.35</v>
      </c>
    </row>
    <row r="25" spans="4:15" x14ac:dyDescent="0.25">
      <c r="D25" s="72"/>
      <c r="E25" s="9" t="s">
        <v>159</v>
      </c>
      <c r="F25" s="10"/>
      <c r="G25" s="13">
        <v>3</v>
      </c>
      <c r="H25" s="11">
        <v>0</v>
      </c>
      <c r="I25" s="1">
        <v>2</v>
      </c>
      <c r="J25" s="1">
        <v>1</v>
      </c>
      <c r="K25" s="1">
        <v>0</v>
      </c>
      <c r="L25" s="1">
        <v>0</v>
      </c>
      <c r="M25" s="1">
        <v>0</v>
      </c>
      <c r="N25" s="18">
        <v>6.67</v>
      </c>
      <c r="O25" s="17">
        <v>2.89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8">
        <v>20</v>
      </c>
      <c r="O27" s="17">
        <v>0</v>
      </c>
    </row>
    <row r="28" spans="4:15" x14ac:dyDescent="0.25">
      <c r="D28" s="72"/>
      <c r="E28" s="9" t="s">
        <v>163</v>
      </c>
      <c r="F28" s="10"/>
      <c r="G28" s="13">
        <v>2</v>
      </c>
      <c r="H28" s="11">
        <v>0</v>
      </c>
      <c r="I28" s="1">
        <v>0</v>
      </c>
      <c r="J28" s="1">
        <v>1</v>
      </c>
      <c r="K28" s="1">
        <v>1</v>
      </c>
      <c r="L28" s="1">
        <v>0</v>
      </c>
      <c r="M28" s="1">
        <v>0</v>
      </c>
      <c r="N28" s="18">
        <v>15</v>
      </c>
      <c r="O28" s="17">
        <v>7.07</v>
      </c>
    </row>
    <row r="29" spans="4:15" x14ac:dyDescent="0.25">
      <c r="D29" s="72"/>
      <c r="E29" s="9" t="s">
        <v>164</v>
      </c>
      <c r="F29" s="10"/>
      <c r="G29" s="13">
        <v>4</v>
      </c>
      <c r="H29" s="11">
        <v>1</v>
      </c>
      <c r="I29" s="1">
        <v>1</v>
      </c>
      <c r="J29" s="1">
        <v>1</v>
      </c>
      <c r="K29" s="1">
        <v>1</v>
      </c>
      <c r="L29" s="1">
        <v>0</v>
      </c>
      <c r="M29" s="1">
        <v>0</v>
      </c>
      <c r="N29" s="18">
        <v>9.25</v>
      </c>
      <c r="O29" s="17">
        <v>7.89</v>
      </c>
    </row>
    <row r="30" spans="4:15" x14ac:dyDescent="0.25">
      <c r="D30" s="72"/>
      <c r="E30" s="9" t="s">
        <v>165</v>
      </c>
      <c r="F30" s="10"/>
      <c r="G30" s="13">
        <v>3</v>
      </c>
      <c r="H30" s="11">
        <v>1</v>
      </c>
      <c r="I30" s="1">
        <v>2</v>
      </c>
      <c r="J30" s="1">
        <v>0</v>
      </c>
      <c r="K30" s="1">
        <v>0</v>
      </c>
      <c r="L30" s="1">
        <v>0</v>
      </c>
      <c r="M30" s="1">
        <v>0</v>
      </c>
      <c r="N30" s="18">
        <v>3.67</v>
      </c>
      <c r="O30" s="17">
        <v>2.31</v>
      </c>
    </row>
    <row r="31" spans="4:15" x14ac:dyDescent="0.25">
      <c r="D31" s="72"/>
      <c r="E31" s="9" t="s">
        <v>166</v>
      </c>
      <c r="F31" s="10"/>
      <c r="G31" s="13">
        <v>4</v>
      </c>
      <c r="H31" s="11">
        <v>1</v>
      </c>
      <c r="I31" s="1">
        <v>2</v>
      </c>
      <c r="J31" s="1">
        <v>0</v>
      </c>
      <c r="K31" s="1">
        <v>1</v>
      </c>
      <c r="L31" s="1">
        <v>0</v>
      </c>
      <c r="M31" s="1">
        <v>0</v>
      </c>
      <c r="N31" s="18">
        <v>8.25</v>
      </c>
      <c r="O31" s="17">
        <v>8.18</v>
      </c>
    </row>
    <row r="32" spans="4:15" x14ac:dyDescent="0.25">
      <c r="D32" s="72"/>
      <c r="E32" s="9" t="s">
        <v>167</v>
      </c>
      <c r="F32" s="10"/>
      <c r="G32" s="13">
        <v>3</v>
      </c>
      <c r="H32" s="11">
        <v>1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18">
        <v>4.67</v>
      </c>
      <c r="O32" s="17">
        <v>0.57999999999999996</v>
      </c>
    </row>
    <row r="33" spans="4:15" x14ac:dyDescent="0.25">
      <c r="D33" s="71" t="s">
        <v>168</v>
      </c>
      <c r="E33" s="12" t="s">
        <v>169</v>
      </c>
      <c r="F33" s="7"/>
      <c r="G33" s="14">
        <v>17</v>
      </c>
      <c r="H33" s="8">
        <v>4</v>
      </c>
      <c r="I33" s="2">
        <v>7</v>
      </c>
      <c r="J33" s="2">
        <v>2</v>
      </c>
      <c r="K33" s="2">
        <v>4</v>
      </c>
      <c r="L33" s="2">
        <v>0</v>
      </c>
      <c r="M33" s="2">
        <v>0</v>
      </c>
      <c r="N33" s="22">
        <v>8.5299999999999994</v>
      </c>
      <c r="O33" s="21">
        <v>6.99</v>
      </c>
    </row>
    <row r="34" spans="4:15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5">
        <v>0</v>
      </c>
      <c r="O34" s="16">
        <v>0</v>
      </c>
    </row>
    <row r="35" spans="4:15" x14ac:dyDescent="0.25">
      <c r="D35" s="71" t="s">
        <v>171</v>
      </c>
      <c r="E35" s="12" t="s">
        <v>172</v>
      </c>
      <c r="F35" s="7"/>
      <c r="G35" s="14">
        <v>17</v>
      </c>
      <c r="H35" s="8">
        <v>4</v>
      </c>
      <c r="I35" s="2">
        <v>7</v>
      </c>
      <c r="J35" s="2">
        <v>2</v>
      </c>
      <c r="K35" s="2">
        <v>4</v>
      </c>
      <c r="L35" s="2">
        <v>0</v>
      </c>
      <c r="M35" s="2">
        <v>0</v>
      </c>
      <c r="N35" s="22">
        <v>8.5299999999999994</v>
      </c>
      <c r="O35" s="21">
        <v>6.99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1</v>
      </c>
      <c r="L37" s="1">
        <v>0</v>
      </c>
      <c r="M37" s="1">
        <v>0</v>
      </c>
      <c r="N37" s="18">
        <v>20</v>
      </c>
      <c r="O37" s="17">
        <v>0</v>
      </c>
    </row>
    <row r="38" spans="4:15" x14ac:dyDescent="0.25">
      <c r="D38" s="72"/>
      <c r="E38" s="9" t="s">
        <v>163</v>
      </c>
      <c r="F38" s="10"/>
      <c r="G38" s="13">
        <v>2</v>
      </c>
      <c r="H38" s="11">
        <v>0</v>
      </c>
      <c r="I38" s="1">
        <v>0</v>
      </c>
      <c r="J38" s="1">
        <v>1</v>
      </c>
      <c r="K38" s="1">
        <v>1</v>
      </c>
      <c r="L38" s="1">
        <v>0</v>
      </c>
      <c r="M38" s="1">
        <v>0</v>
      </c>
      <c r="N38" s="18">
        <v>15</v>
      </c>
      <c r="O38" s="17">
        <v>7.07</v>
      </c>
    </row>
    <row r="39" spans="4:15" x14ac:dyDescent="0.25">
      <c r="D39" s="72"/>
      <c r="E39" s="9" t="s">
        <v>164</v>
      </c>
      <c r="F39" s="10"/>
      <c r="G39" s="13">
        <v>4</v>
      </c>
      <c r="H39" s="11">
        <v>1</v>
      </c>
      <c r="I39" s="1">
        <v>1</v>
      </c>
      <c r="J39" s="1">
        <v>1</v>
      </c>
      <c r="K39" s="1">
        <v>1</v>
      </c>
      <c r="L39" s="1">
        <v>0</v>
      </c>
      <c r="M39" s="1">
        <v>0</v>
      </c>
      <c r="N39" s="18">
        <v>9.25</v>
      </c>
      <c r="O39" s="17">
        <v>7.89</v>
      </c>
    </row>
    <row r="40" spans="4:15" x14ac:dyDescent="0.25">
      <c r="D40" s="72"/>
      <c r="E40" s="9" t="s">
        <v>165</v>
      </c>
      <c r="F40" s="10"/>
      <c r="G40" s="13">
        <v>3</v>
      </c>
      <c r="H40" s="11">
        <v>1</v>
      </c>
      <c r="I40" s="1">
        <v>2</v>
      </c>
      <c r="J40" s="1">
        <v>0</v>
      </c>
      <c r="K40" s="1">
        <v>0</v>
      </c>
      <c r="L40" s="1">
        <v>0</v>
      </c>
      <c r="M40" s="1">
        <v>0</v>
      </c>
      <c r="N40" s="18">
        <v>3.67</v>
      </c>
      <c r="O40" s="17">
        <v>2.31</v>
      </c>
    </row>
    <row r="41" spans="4:15" x14ac:dyDescent="0.25">
      <c r="D41" s="72"/>
      <c r="E41" s="9" t="s">
        <v>166</v>
      </c>
      <c r="F41" s="10"/>
      <c r="G41" s="13">
        <v>4</v>
      </c>
      <c r="H41" s="11">
        <v>1</v>
      </c>
      <c r="I41" s="1">
        <v>2</v>
      </c>
      <c r="J41" s="1">
        <v>0</v>
      </c>
      <c r="K41" s="1">
        <v>1</v>
      </c>
      <c r="L41" s="1">
        <v>0</v>
      </c>
      <c r="M41" s="1">
        <v>0</v>
      </c>
      <c r="N41" s="18">
        <v>8.25</v>
      </c>
      <c r="O41" s="17">
        <v>8.18</v>
      </c>
    </row>
    <row r="42" spans="4:15" x14ac:dyDescent="0.25">
      <c r="D42" s="72"/>
      <c r="E42" s="9" t="s">
        <v>167</v>
      </c>
      <c r="F42" s="10"/>
      <c r="G42" s="13">
        <v>3</v>
      </c>
      <c r="H42" s="11">
        <v>1</v>
      </c>
      <c r="I42" s="1">
        <v>2</v>
      </c>
      <c r="J42" s="1">
        <v>0</v>
      </c>
      <c r="K42" s="1">
        <v>0</v>
      </c>
      <c r="L42" s="1">
        <v>0</v>
      </c>
      <c r="M42" s="1">
        <v>0</v>
      </c>
      <c r="N42" s="18">
        <v>4.67</v>
      </c>
      <c r="O42" s="17">
        <v>0.57999999999999996</v>
      </c>
    </row>
    <row r="43" spans="4:15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5">
        <v>0</v>
      </c>
      <c r="O43" s="16">
        <v>0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5">
        <v>0</v>
      </c>
      <c r="O50" s="16">
        <v>0</v>
      </c>
    </row>
    <row r="51" spans="4:15" x14ac:dyDescent="0.25">
      <c r="D51" s="71" t="s">
        <v>174</v>
      </c>
      <c r="E51" s="12" t="s">
        <v>175</v>
      </c>
      <c r="F51" s="7"/>
      <c r="G51" s="14">
        <v>3</v>
      </c>
      <c r="H51" s="8">
        <v>2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2">
        <v>4</v>
      </c>
      <c r="O51" s="21">
        <v>5.2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2</v>
      </c>
      <c r="H53" s="11">
        <v>1</v>
      </c>
      <c r="I53" s="1">
        <v>0</v>
      </c>
      <c r="J53" s="1">
        <v>1</v>
      </c>
      <c r="K53" s="1">
        <v>0</v>
      </c>
      <c r="L53" s="1">
        <v>0</v>
      </c>
      <c r="M53" s="1">
        <v>0</v>
      </c>
      <c r="N53" s="18">
        <v>5.5</v>
      </c>
      <c r="O53" s="17">
        <v>6.36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1</v>
      </c>
      <c r="O55" s="17">
        <v>0</v>
      </c>
    </row>
    <row r="56" spans="4:15" x14ac:dyDescent="0.25">
      <c r="D56" s="72"/>
      <c r="E56" s="9" t="s">
        <v>180</v>
      </c>
      <c r="F56" s="10"/>
      <c r="G56" s="13">
        <v>12</v>
      </c>
      <c r="H56" s="11">
        <v>2</v>
      </c>
      <c r="I56" s="1">
        <v>6</v>
      </c>
      <c r="J56" s="1">
        <v>1</v>
      </c>
      <c r="K56" s="1">
        <v>3</v>
      </c>
      <c r="L56" s="1">
        <v>0</v>
      </c>
      <c r="M56" s="1">
        <v>0</v>
      </c>
      <c r="N56" s="18">
        <v>9</v>
      </c>
      <c r="O56" s="17">
        <v>6.88</v>
      </c>
    </row>
    <row r="57" spans="4:15" x14ac:dyDescent="0.25">
      <c r="D57" s="72"/>
      <c r="E57" s="9" t="s">
        <v>181</v>
      </c>
      <c r="F57" s="10"/>
      <c r="G57" s="13">
        <v>2</v>
      </c>
      <c r="H57" s="11">
        <v>1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8">
        <v>3.5</v>
      </c>
      <c r="O57" s="17">
        <v>2.12</v>
      </c>
    </row>
    <row r="58" spans="4:15" x14ac:dyDescent="0.25">
      <c r="D58" s="72"/>
      <c r="E58" s="9" t="s">
        <v>182</v>
      </c>
      <c r="F58" s="10"/>
      <c r="G58" s="13">
        <v>2</v>
      </c>
      <c r="H58" s="11">
        <v>0</v>
      </c>
      <c r="I58" s="1">
        <v>0</v>
      </c>
      <c r="J58" s="1">
        <v>0</v>
      </c>
      <c r="K58" s="1">
        <v>2</v>
      </c>
      <c r="L58" s="1">
        <v>0</v>
      </c>
      <c r="M58" s="1">
        <v>0</v>
      </c>
      <c r="N58" s="18">
        <v>20</v>
      </c>
      <c r="O58" s="17">
        <v>0</v>
      </c>
    </row>
    <row r="59" spans="4:15" x14ac:dyDescent="0.25">
      <c r="D59" s="72"/>
      <c r="E59" s="9" t="s">
        <v>183</v>
      </c>
      <c r="F59" s="10"/>
      <c r="G59" s="13">
        <v>2</v>
      </c>
      <c r="H59" s="11">
        <v>0</v>
      </c>
      <c r="I59" s="1">
        <v>1</v>
      </c>
      <c r="J59" s="1">
        <v>1</v>
      </c>
      <c r="K59" s="1">
        <v>0</v>
      </c>
      <c r="L59" s="1">
        <v>0</v>
      </c>
      <c r="M59" s="1">
        <v>0</v>
      </c>
      <c r="N59" s="18">
        <v>8</v>
      </c>
      <c r="O59" s="17">
        <v>2.83</v>
      </c>
    </row>
    <row r="60" spans="4:15" x14ac:dyDescent="0.25">
      <c r="D60" s="72"/>
      <c r="E60" s="9" t="s">
        <v>184</v>
      </c>
      <c r="F60" s="10"/>
      <c r="G60" s="13">
        <v>5</v>
      </c>
      <c r="H60" s="11">
        <v>0</v>
      </c>
      <c r="I60" s="1">
        <v>4</v>
      </c>
      <c r="J60" s="1">
        <v>0</v>
      </c>
      <c r="K60" s="1">
        <v>1</v>
      </c>
      <c r="L60" s="1">
        <v>0</v>
      </c>
      <c r="M60" s="1">
        <v>0</v>
      </c>
      <c r="N60" s="18">
        <v>8.1999999999999993</v>
      </c>
      <c r="O60" s="17">
        <v>6.61</v>
      </c>
    </row>
    <row r="61" spans="4:15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4</v>
      </c>
      <c r="O61" s="17">
        <v>0</v>
      </c>
    </row>
    <row r="62" spans="4:15" x14ac:dyDescent="0.25">
      <c r="D62" s="72"/>
      <c r="E62" s="9" t="s">
        <v>186</v>
      </c>
      <c r="F62" s="10"/>
      <c r="G62" s="13">
        <v>2</v>
      </c>
      <c r="H62" s="11">
        <v>0</v>
      </c>
      <c r="I62" s="1">
        <v>1</v>
      </c>
      <c r="J62" s="1">
        <v>0</v>
      </c>
      <c r="K62" s="1">
        <v>1</v>
      </c>
      <c r="L62" s="1">
        <v>0</v>
      </c>
      <c r="M62" s="1">
        <v>0</v>
      </c>
      <c r="N62" s="18">
        <v>12.5</v>
      </c>
      <c r="O62" s="17">
        <v>10.61</v>
      </c>
    </row>
    <row r="63" spans="4:15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5">
        <v>0</v>
      </c>
      <c r="O63" s="16">
        <v>0</v>
      </c>
    </row>
    <row r="64" spans="4:15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5">
        <v>0</v>
      </c>
      <c r="O64" s="16">
        <v>0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2</v>
      </c>
      <c r="H66" s="11">
        <v>0</v>
      </c>
      <c r="I66" s="1">
        <v>1</v>
      </c>
      <c r="J66" s="1">
        <v>0</v>
      </c>
      <c r="K66" s="1">
        <v>1</v>
      </c>
      <c r="L66" s="1">
        <v>0</v>
      </c>
      <c r="M66" s="1">
        <v>0</v>
      </c>
      <c r="N66" s="18">
        <v>12.5</v>
      </c>
      <c r="O66" s="17">
        <v>10.61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&amp;CN(82)</oddFooter>
  </headerFooter>
  <rowBreaks count="1" manualBreakCount="1">
    <brk id="67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HYPERLINK("#'目次'!B89", "[83]")</f>
        <v>[83]</v>
      </c>
      <c r="C4" s="23" t="s">
        <v>689</v>
      </c>
    </row>
    <row r="5" spans="2:15" x14ac:dyDescent="0.25">
      <c r="C5" s="23" t="s">
        <v>690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42</v>
      </c>
      <c r="H10" s="3">
        <v>27</v>
      </c>
      <c r="I10" s="3">
        <v>6</v>
      </c>
      <c r="J10" s="3">
        <v>6</v>
      </c>
      <c r="K10" s="3">
        <v>1</v>
      </c>
      <c r="L10" s="3">
        <v>1</v>
      </c>
      <c r="M10" s="3">
        <v>1</v>
      </c>
      <c r="N10" s="41">
        <v>6.85</v>
      </c>
      <c r="O10" s="42">
        <v>18.63</v>
      </c>
    </row>
    <row r="11" spans="2:15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5">
        <v>0</v>
      </c>
      <c r="O11" s="24">
        <v>0</v>
      </c>
    </row>
    <row r="12" spans="2:15" x14ac:dyDescent="0.25">
      <c r="D12" s="72"/>
      <c r="E12" s="9" t="s">
        <v>145</v>
      </c>
      <c r="F12" s="10"/>
      <c r="G12" s="13">
        <v>3</v>
      </c>
      <c r="H12" s="11">
        <v>2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8">
        <v>2.33</v>
      </c>
      <c r="O12" s="17">
        <v>2.31</v>
      </c>
    </row>
    <row r="13" spans="2:15" x14ac:dyDescent="0.25">
      <c r="D13" s="72"/>
      <c r="E13" s="9" t="s">
        <v>146</v>
      </c>
      <c r="F13" s="10"/>
      <c r="G13" s="13">
        <v>5</v>
      </c>
      <c r="H13" s="11">
        <v>3</v>
      </c>
      <c r="I13" s="1">
        <v>1</v>
      </c>
      <c r="J13" s="1">
        <v>0</v>
      </c>
      <c r="K13" s="1">
        <v>0</v>
      </c>
      <c r="L13" s="1">
        <v>0</v>
      </c>
      <c r="M13" s="1">
        <v>1</v>
      </c>
      <c r="N13" s="18">
        <v>3</v>
      </c>
      <c r="O13" s="17">
        <v>1.63</v>
      </c>
    </row>
    <row r="14" spans="2:15" x14ac:dyDescent="0.25">
      <c r="D14" s="72"/>
      <c r="E14" s="9" t="s">
        <v>147</v>
      </c>
      <c r="F14" s="10"/>
      <c r="G14" s="13">
        <v>17</v>
      </c>
      <c r="H14" s="11">
        <v>11</v>
      </c>
      <c r="I14" s="1">
        <v>3</v>
      </c>
      <c r="J14" s="1">
        <v>2</v>
      </c>
      <c r="K14" s="1">
        <v>1</v>
      </c>
      <c r="L14" s="1">
        <v>0</v>
      </c>
      <c r="M14" s="1">
        <v>0</v>
      </c>
      <c r="N14" s="18">
        <v>4.29</v>
      </c>
      <c r="O14" s="17">
        <v>5.14</v>
      </c>
    </row>
    <row r="15" spans="2:15" x14ac:dyDescent="0.25">
      <c r="D15" s="72"/>
      <c r="E15" s="9" t="s">
        <v>148</v>
      </c>
      <c r="F15" s="10"/>
      <c r="G15" s="13">
        <v>6</v>
      </c>
      <c r="H15" s="11">
        <v>4</v>
      </c>
      <c r="I15" s="1">
        <v>0</v>
      </c>
      <c r="J15" s="1">
        <v>2</v>
      </c>
      <c r="K15" s="1">
        <v>0</v>
      </c>
      <c r="L15" s="1">
        <v>0</v>
      </c>
      <c r="M15" s="1">
        <v>0</v>
      </c>
      <c r="N15" s="18">
        <v>5</v>
      </c>
      <c r="O15" s="17">
        <v>5.44</v>
      </c>
    </row>
    <row r="16" spans="2:15" x14ac:dyDescent="0.25">
      <c r="D16" s="72"/>
      <c r="E16" s="9" t="s">
        <v>149</v>
      </c>
      <c r="F16" s="10"/>
      <c r="G16" s="13">
        <v>4</v>
      </c>
      <c r="H16" s="11">
        <v>2</v>
      </c>
      <c r="I16" s="1">
        <v>1</v>
      </c>
      <c r="J16" s="1">
        <v>1</v>
      </c>
      <c r="K16" s="1">
        <v>0</v>
      </c>
      <c r="L16" s="1">
        <v>0</v>
      </c>
      <c r="M16" s="1">
        <v>0</v>
      </c>
      <c r="N16" s="18">
        <v>4.25</v>
      </c>
      <c r="O16" s="17">
        <v>4.2699999999999996</v>
      </c>
    </row>
    <row r="17" spans="4:15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1</v>
      </c>
      <c r="O17" s="17">
        <v>0</v>
      </c>
    </row>
    <row r="18" spans="4:15" x14ac:dyDescent="0.25">
      <c r="D18" s="72"/>
      <c r="E18" s="9" t="s">
        <v>151</v>
      </c>
      <c r="F18" s="10"/>
      <c r="G18" s="13">
        <v>6</v>
      </c>
      <c r="H18" s="11">
        <v>4</v>
      </c>
      <c r="I18" s="1">
        <v>0</v>
      </c>
      <c r="J18" s="1">
        <v>1</v>
      </c>
      <c r="K18" s="1">
        <v>0</v>
      </c>
      <c r="L18" s="1">
        <v>1</v>
      </c>
      <c r="M18" s="1">
        <v>0</v>
      </c>
      <c r="N18" s="18">
        <v>23.5</v>
      </c>
      <c r="O18" s="17">
        <v>47.45</v>
      </c>
    </row>
    <row r="19" spans="4:15" x14ac:dyDescent="0.25">
      <c r="D19" s="71" t="s">
        <v>152</v>
      </c>
      <c r="E19" s="12" t="s">
        <v>153</v>
      </c>
      <c r="F19" s="7"/>
      <c r="G19" s="14">
        <v>8</v>
      </c>
      <c r="H19" s="8">
        <v>4</v>
      </c>
      <c r="I19" s="2">
        <v>2</v>
      </c>
      <c r="J19" s="2">
        <v>1</v>
      </c>
      <c r="K19" s="2">
        <v>0</v>
      </c>
      <c r="L19" s="2">
        <v>0</v>
      </c>
      <c r="M19" s="2">
        <v>1</v>
      </c>
      <c r="N19" s="22">
        <v>4.29</v>
      </c>
      <c r="O19" s="21">
        <v>3.73</v>
      </c>
    </row>
    <row r="20" spans="4:15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1</v>
      </c>
      <c r="N20" s="18">
        <v>0</v>
      </c>
      <c r="O20" s="17">
        <v>0</v>
      </c>
    </row>
    <row r="21" spans="4:15" x14ac:dyDescent="0.25">
      <c r="D21" s="72"/>
      <c r="E21" s="9" t="s">
        <v>155</v>
      </c>
      <c r="F21" s="10"/>
      <c r="G21" s="13">
        <v>7</v>
      </c>
      <c r="H21" s="11">
        <v>4</v>
      </c>
      <c r="I21" s="1">
        <v>2</v>
      </c>
      <c r="J21" s="1">
        <v>1</v>
      </c>
      <c r="K21" s="1">
        <v>0</v>
      </c>
      <c r="L21" s="1">
        <v>0</v>
      </c>
      <c r="M21" s="1">
        <v>0</v>
      </c>
      <c r="N21" s="18">
        <v>4.29</v>
      </c>
      <c r="O21" s="17">
        <v>3.73</v>
      </c>
    </row>
    <row r="22" spans="4:15" x14ac:dyDescent="0.25">
      <c r="D22" s="72"/>
      <c r="E22" s="9" t="s">
        <v>156</v>
      </c>
      <c r="F22" s="10"/>
      <c r="G22" s="13">
        <v>29</v>
      </c>
      <c r="H22" s="11">
        <v>21</v>
      </c>
      <c r="I22" s="1">
        <v>3</v>
      </c>
      <c r="J22" s="1">
        <v>3</v>
      </c>
      <c r="K22" s="1">
        <v>1</v>
      </c>
      <c r="L22" s="1">
        <v>1</v>
      </c>
      <c r="M22" s="1">
        <v>0</v>
      </c>
      <c r="N22" s="18">
        <v>7.55</v>
      </c>
      <c r="O22" s="17">
        <v>22.06</v>
      </c>
    </row>
    <row r="23" spans="4:15" x14ac:dyDescent="0.25">
      <c r="D23" s="72"/>
      <c r="E23" s="9" t="s">
        <v>157</v>
      </c>
      <c r="F23" s="10"/>
      <c r="G23" s="13">
        <v>19</v>
      </c>
      <c r="H23" s="11">
        <v>14</v>
      </c>
      <c r="I23" s="1">
        <v>2</v>
      </c>
      <c r="J23" s="1">
        <v>1</v>
      </c>
      <c r="K23" s="1">
        <v>1</v>
      </c>
      <c r="L23" s="1">
        <v>1</v>
      </c>
      <c r="M23" s="1">
        <v>0</v>
      </c>
      <c r="N23" s="18">
        <v>9.68</v>
      </c>
      <c r="O23" s="17">
        <v>27.14</v>
      </c>
    </row>
    <row r="24" spans="4:15" x14ac:dyDescent="0.25">
      <c r="D24" s="72"/>
      <c r="E24" s="9" t="s">
        <v>158</v>
      </c>
      <c r="F24" s="10"/>
      <c r="G24" s="13">
        <v>10</v>
      </c>
      <c r="H24" s="11">
        <v>7</v>
      </c>
      <c r="I24" s="1">
        <v>1</v>
      </c>
      <c r="J24" s="1">
        <v>2</v>
      </c>
      <c r="K24" s="1">
        <v>0</v>
      </c>
      <c r="L24" s="1">
        <v>0</v>
      </c>
      <c r="M24" s="1">
        <v>0</v>
      </c>
      <c r="N24" s="18">
        <v>3.5</v>
      </c>
      <c r="O24" s="17">
        <v>3.63</v>
      </c>
    </row>
    <row r="25" spans="4:15" x14ac:dyDescent="0.25">
      <c r="D25" s="72"/>
      <c r="E25" s="9" t="s">
        <v>159</v>
      </c>
      <c r="F25" s="10"/>
      <c r="G25" s="13">
        <v>5</v>
      </c>
      <c r="H25" s="11">
        <v>2</v>
      </c>
      <c r="I25" s="1">
        <v>1</v>
      </c>
      <c r="J25" s="1">
        <v>2</v>
      </c>
      <c r="K25" s="1">
        <v>0</v>
      </c>
      <c r="L25" s="1">
        <v>0</v>
      </c>
      <c r="M25" s="1">
        <v>0</v>
      </c>
      <c r="N25" s="18">
        <v>6.4</v>
      </c>
      <c r="O25" s="17">
        <v>5.13</v>
      </c>
    </row>
    <row r="26" spans="4:15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2">
        <v>1</v>
      </c>
      <c r="O26" s="21">
        <v>0</v>
      </c>
    </row>
    <row r="27" spans="4:15" x14ac:dyDescent="0.25">
      <c r="D27" s="72"/>
      <c r="E27" s="9" t="s">
        <v>162</v>
      </c>
      <c r="F27" s="10"/>
      <c r="G27" s="13">
        <v>6</v>
      </c>
      <c r="H27" s="11">
        <v>4</v>
      </c>
      <c r="I27" s="1">
        <v>2</v>
      </c>
      <c r="J27" s="1">
        <v>0</v>
      </c>
      <c r="K27" s="1">
        <v>0</v>
      </c>
      <c r="L27" s="1">
        <v>0</v>
      </c>
      <c r="M27" s="1">
        <v>0</v>
      </c>
      <c r="N27" s="18">
        <v>2.5</v>
      </c>
      <c r="O27" s="17">
        <v>1.97</v>
      </c>
    </row>
    <row r="28" spans="4:15" x14ac:dyDescent="0.25">
      <c r="D28" s="72"/>
      <c r="E28" s="9" t="s">
        <v>163</v>
      </c>
      <c r="F28" s="10"/>
      <c r="G28" s="13">
        <v>5</v>
      </c>
      <c r="H28" s="11">
        <v>2</v>
      </c>
      <c r="I28" s="1">
        <v>0</v>
      </c>
      <c r="J28" s="1">
        <v>2</v>
      </c>
      <c r="K28" s="1">
        <v>0</v>
      </c>
      <c r="L28" s="1">
        <v>0</v>
      </c>
      <c r="M28" s="1">
        <v>1</v>
      </c>
      <c r="N28" s="18">
        <v>6.75</v>
      </c>
      <c r="O28" s="17">
        <v>4.99</v>
      </c>
    </row>
    <row r="29" spans="4:15" x14ac:dyDescent="0.25">
      <c r="D29" s="72"/>
      <c r="E29" s="9" t="s">
        <v>164</v>
      </c>
      <c r="F29" s="10"/>
      <c r="G29" s="13">
        <v>7</v>
      </c>
      <c r="H29" s="11">
        <v>5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8">
        <v>3</v>
      </c>
      <c r="O29" s="17">
        <v>1.63</v>
      </c>
    </row>
    <row r="30" spans="4:15" x14ac:dyDescent="0.25">
      <c r="D30" s="72"/>
      <c r="E30" s="9" t="s">
        <v>165</v>
      </c>
      <c r="F30" s="10"/>
      <c r="G30" s="13">
        <v>5</v>
      </c>
      <c r="H30" s="11">
        <v>5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8">
        <v>1.2</v>
      </c>
      <c r="O30" s="17">
        <v>0.45</v>
      </c>
    </row>
    <row r="31" spans="4:15" x14ac:dyDescent="0.25">
      <c r="D31" s="72"/>
      <c r="E31" s="9" t="s">
        <v>166</v>
      </c>
      <c r="F31" s="10"/>
      <c r="G31" s="13">
        <v>6</v>
      </c>
      <c r="H31" s="11">
        <v>4</v>
      </c>
      <c r="I31" s="1">
        <v>0</v>
      </c>
      <c r="J31" s="1">
        <v>0</v>
      </c>
      <c r="K31" s="1">
        <v>1</v>
      </c>
      <c r="L31" s="1">
        <v>1</v>
      </c>
      <c r="M31" s="1">
        <v>0</v>
      </c>
      <c r="N31" s="18">
        <v>24.17</v>
      </c>
      <c r="O31" s="17">
        <v>47.55</v>
      </c>
    </row>
    <row r="32" spans="4:15" x14ac:dyDescent="0.25">
      <c r="D32" s="72"/>
      <c r="E32" s="9" t="s">
        <v>167</v>
      </c>
      <c r="F32" s="10"/>
      <c r="G32" s="13">
        <v>12</v>
      </c>
      <c r="H32" s="11">
        <v>6</v>
      </c>
      <c r="I32" s="1">
        <v>2</v>
      </c>
      <c r="J32" s="1">
        <v>4</v>
      </c>
      <c r="K32" s="1">
        <v>0</v>
      </c>
      <c r="L32" s="1">
        <v>0</v>
      </c>
      <c r="M32" s="1">
        <v>0</v>
      </c>
      <c r="N32" s="18">
        <v>5.5</v>
      </c>
      <c r="O32" s="17">
        <v>4.58</v>
      </c>
    </row>
    <row r="33" spans="4:15" x14ac:dyDescent="0.25">
      <c r="D33" s="71" t="s">
        <v>168</v>
      </c>
      <c r="E33" s="12" t="s">
        <v>169</v>
      </c>
      <c r="F33" s="7"/>
      <c r="G33" s="14">
        <v>25</v>
      </c>
      <c r="H33" s="8">
        <v>16</v>
      </c>
      <c r="I33" s="2">
        <v>5</v>
      </c>
      <c r="J33" s="2">
        <v>2</v>
      </c>
      <c r="K33" s="2">
        <v>1</v>
      </c>
      <c r="L33" s="2">
        <v>1</v>
      </c>
      <c r="M33" s="2">
        <v>0</v>
      </c>
      <c r="N33" s="22">
        <v>8.76</v>
      </c>
      <c r="O33" s="21">
        <v>23.59</v>
      </c>
    </row>
    <row r="34" spans="4:15" x14ac:dyDescent="0.25">
      <c r="D34" s="72"/>
      <c r="E34" s="9" t="s">
        <v>170</v>
      </c>
      <c r="F34" s="10"/>
      <c r="G34" s="13">
        <v>17</v>
      </c>
      <c r="H34" s="11">
        <v>11</v>
      </c>
      <c r="I34" s="1">
        <v>1</v>
      </c>
      <c r="J34" s="1">
        <v>4</v>
      </c>
      <c r="K34" s="1">
        <v>0</v>
      </c>
      <c r="L34" s="1">
        <v>0</v>
      </c>
      <c r="M34" s="1">
        <v>1</v>
      </c>
      <c r="N34" s="18">
        <v>3.88</v>
      </c>
      <c r="O34" s="17">
        <v>4.4000000000000004</v>
      </c>
    </row>
    <row r="35" spans="4:15" x14ac:dyDescent="0.25">
      <c r="D35" s="71" t="s">
        <v>171</v>
      </c>
      <c r="E35" s="12" t="s">
        <v>172</v>
      </c>
      <c r="F35" s="7"/>
      <c r="G35" s="14">
        <v>25</v>
      </c>
      <c r="H35" s="8">
        <v>16</v>
      </c>
      <c r="I35" s="2">
        <v>5</v>
      </c>
      <c r="J35" s="2">
        <v>2</v>
      </c>
      <c r="K35" s="2">
        <v>1</v>
      </c>
      <c r="L35" s="2">
        <v>1</v>
      </c>
      <c r="M35" s="2">
        <v>0</v>
      </c>
      <c r="N35" s="22">
        <v>8.76</v>
      </c>
      <c r="O35" s="21">
        <v>23.59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4</v>
      </c>
      <c r="H37" s="11">
        <v>2</v>
      </c>
      <c r="I37" s="1">
        <v>2</v>
      </c>
      <c r="J37" s="1">
        <v>0</v>
      </c>
      <c r="K37" s="1">
        <v>0</v>
      </c>
      <c r="L37" s="1">
        <v>0</v>
      </c>
      <c r="M37" s="1">
        <v>0</v>
      </c>
      <c r="N37" s="18">
        <v>3</v>
      </c>
      <c r="O37" s="17">
        <v>2.31</v>
      </c>
    </row>
    <row r="38" spans="4:15" x14ac:dyDescent="0.25">
      <c r="D38" s="72"/>
      <c r="E38" s="9" t="s">
        <v>163</v>
      </c>
      <c r="F38" s="10"/>
      <c r="G38" s="13">
        <v>2</v>
      </c>
      <c r="H38" s="11">
        <v>2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8">
        <v>2.5</v>
      </c>
      <c r="O38" s="17">
        <v>0.71</v>
      </c>
    </row>
    <row r="39" spans="4:15" x14ac:dyDescent="0.25">
      <c r="D39" s="72"/>
      <c r="E39" s="9" t="s">
        <v>164</v>
      </c>
      <c r="F39" s="10"/>
      <c r="G39" s="13">
        <v>4</v>
      </c>
      <c r="H39" s="11">
        <v>3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8">
        <v>3.25</v>
      </c>
      <c r="O39" s="17">
        <v>1.5</v>
      </c>
    </row>
    <row r="40" spans="4:15" x14ac:dyDescent="0.25">
      <c r="D40" s="72"/>
      <c r="E40" s="9" t="s">
        <v>165</v>
      </c>
      <c r="F40" s="10"/>
      <c r="G40" s="13">
        <v>5</v>
      </c>
      <c r="H40" s="11">
        <v>5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1.2</v>
      </c>
      <c r="O40" s="17">
        <v>0.45</v>
      </c>
    </row>
    <row r="41" spans="4:15" x14ac:dyDescent="0.25">
      <c r="D41" s="72"/>
      <c r="E41" s="9" t="s">
        <v>166</v>
      </c>
      <c r="F41" s="10"/>
      <c r="G41" s="13">
        <v>3</v>
      </c>
      <c r="H41" s="11">
        <v>1</v>
      </c>
      <c r="I41" s="1">
        <v>0</v>
      </c>
      <c r="J41" s="1">
        <v>0</v>
      </c>
      <c r="K41" s="1">
        <v>1</v>
      </c>
      <c r="L41" s="1">
        <v>1</v>
      </c>
      <c r="M41" s="1">
        <v>0</v>
      </c>
      <c r="N41" s="18">
        <v>47.33</v>
      </c>
      <c r="O41" s="17">
        <v>63.57</v>
      </c>
    </row>
    <row r="42" spans="4:15" x14ac:dyDescent="0.25">
      <c r="D42" s="72"/>
      <c r="E42" s="9" t="s">
        <v>167</v>
      </c>
      <c r="F42" s="10"/>
      <c r="G42" s="13">
        <v>7</v>
      </c>
      <c r="H42" s="11">
        <v>3</v>
      </c>
      <c r="I42" s="1">
        <v>2</v>
      </c>
      <c r="J42" s="1">
        <v>2</v>
      </c>
      <c r="K42" s="1">
        <v>0</v>
      </c>
      <c r="L42" s="1">
        <v>0</v>
      </c>
      <c r="M42" s="1">
        <v>0</v>
      </c>
      <c r="N42" s="18">
        <v>5.86</v>
      </c>
      <c r="O42" s="17">
        <v>4.22</v>
      </c>
    </row>
    <row r="43" spans="4:15" x14ac:dyDescent="0.25">
      <c r="D43" s="72"/>
      <c r="E43" s="9" t="s">
        <v>173</v>
      </c>
      <c r="F43" s="10"/>
      <c r="G43" s="13">
        <v>17</v>
      </c>
      <c r="H43" s="11">
        <v>11</v>
      </c>
      <c r="I43" s="1">
        <v>1</v>
      </c>
      <c r="J43" s="1">
        <v>4</v>
      </c>
      <c r="K43" s="1">
        <v>0</v>
      </c>
      <c r="L43" s="1">
        <v>0</v>
      </c>
      <c r="M43" s="1">
        <v>1</v>
      </c>
      <c r="N43" s="18">
        <v>3.88</v>
      </c>
      <c r="O43" s="17">
        <v>4.4000000000000004</v>
      </c>
    </row>
    <row r="44" spans="4:15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1</v>
      </c>
      <c r="O44" s="17">
        <v>0</v>
      </c>
    </row>
    <row r="45" spans="4:15" x14ac:dyDescent="0.25">
      <c r="D45" s="72"/>
      <c r="E45" s="9" t="s">
        <v>162</v>
      </c>
      <c r="F45" s="10"/>
      <c r="G45" s="13">
        <v>2</v>
      </c>
      <c r="H45" s="11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1.5</v>
      </c>
      <c r="O45" s="17">
        <v>0.71</v>
      </c>
    </row>
    <row r="46" spans="4:15" x14ac:dyDescent="0.25">
      <c r="D46" s="72"/>
      <c r="E46" s="9" t="s">
        <v>163</v>
      </c>
      <c r="F46" s="10"/>
      <c r="G46" s="13">
        <v>3</v>
      </c>
      <c r="H46" s="11">
        <v>0</v>
      </c>
      <c r="I46" s="1">
        <v>0</v>
      </c>
      <c r="J46" s="1">
        <v>2</v>
      </c>
      <c r="K46" s="1">
        <v>0</v>
      </c>
      <c r="L46" s="1">
        <v>0</v>
      </c>
      <c r="M46" s="1">
        <v>1</v>
      </c>
      <c r="N46" s="18">
        <v>11</v>
      </c>
      <c r="O46" s="17">
        <v>1.41</v>
      </c>
    </row>
    <row r="47" spans="4:15" x14ac:dyDescent="0.25">
      <c r="D47" s="72"/>
      <c r="E47" s="9" t="s">
        <v>164</v>
      </c>
      <c r="F47" s="10"/>
      <c r="G47" s="13">
        <v>3</v>
      </c>
      <c r="H47" s="11">
        <v>2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8">
        <v>2.67</v>
      </c>
      <c r="O47" s="17">
        <v>2.08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3</v>
      </c>
      <c r="H49" s="11">
        <v>3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8">
        <v>1</v>
      </c>
      <c r="O49" s="17">
        <v>0</v>
      </c>
    </row>
    <row r="50" spans="4:15" x14ac:dyDescent="0.25">
      <c r="D50" s="72"/>
      <c r="E50" s="9" t="s">
        <v>167</v>
      </c>
      <c r="F50" s="10"/>
      <c r="G50" s="13">
        <v>5</v>
      </c>
      <c r="H50" s="11">
        <v>3</v>
      </c>
      <c r="I50" s="1">
        <v>0</v>
      </c>
      <c r="J50" s="1">
        <v>2</v>
      </c>
      <c r="K50" s="1">
        <v>0</v>
      </c>
      <c r="L50" s="1">
        <v>0</v>
      </c>
      <c r="M50" s="1">
        <v>0</v>
      </c>
      <c r="N50" s="18">
        <v>5</v>
      </c>
      <c r="O50" s="17">
        <v>5.52</v>
      </c>
    </row>
    <row r="51" spans="4:15" x14ac:dyDescent="0.25">
      <c r="D51" s="71" t="s">
        <v>174</v>
      </c>
      <c r="E51" s="12" t="s">
        <v>175</v>
      </c>
      <c r="F51" s="7"/>
      <c r="G51" s="14">
        <v>6</v>
      </c>
      <c r="H51" s="8">
        <v>6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2">
        <v>1.67</v>
      </c>
      <c r="O51" s="21">
        <v>0.82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6</v>
      </c>
      <c r="H53" s="11">
        <v>6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8">
        <v>1.67</v>
      </c>
      <c r="O53" s="17">
        <v>0.82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17</v>
      </c>
      <c r="H56" s="11">
        <v>13</v>
      </c>
      <c r="I56" s="1">
        <v>2</v>
      </c>
      <c r="J56" s="1">
        <v>1</v>
      </c>
      <c r="K56" s="1">
        <v>0</v>
      </c>
      <c r="L56" s="1">
        <v>1</v>
      </c>
      <c r="M56" s="1">
        <v>0</v>
      </c>
      <c r="N56" s="18">
        <v>9.41</v>
      </c>
      <c r="O56" s="17">
        <v>28.6</v>
      </c>
    </row>
    <row r="57" spans="4:15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2</v>
      </c>
      <c r="O57" s="17">
        <v>0</v>
      </c>
    </row>
    <row r="58" spans="4:15" x14ac:dyDescent="0.25">
      <c r="D58" s="72"/>
      <c r="E58" s="9" t="s">
        <v>182</v>
      </c>
      <c r="F58" s="10"/>
      <c r="G58" s="13">
        <v>5</v>
      </c>
      <c r="H58" s="11">
        <v>4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8">
        <v>2.2000000000000002</v>
      </c>
      <c r="O58" s="17">
        <v>1.64</v>
      </c>
    </row>
    <row r="59" spans="4:15" x14ac:dyDescent="0.25">
      <c r="D59" s="72"/>
      <c r="E59" s="9" t="s">
        <v>183</v>
      </c>
      <c r="F59" s="10"/>
      <c r="G59" s="13">
        <v>6</v>
      </c>
      <c r="H59" s="11">
        <v>6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8">
        <v>1.67</v>
      </c>
      <c r="O59" s="17">
        <v>1.21</v>
      </c>
    </row>
    <row r="60" spans="4:15" x14ac:dyDescent="0.25">
      <c r="D60" s="72"/>
      <c r="E60" s="9" t="s">
        <v>184</v>
      </c>
      <c r="F60" s="10"/>
      <c r="G60" s="13">
        <v>2</v>
      </c>
      <c r="H60" s="11">
        <v>1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8">
        <v>3</v>
      </c>
      <c r="O60" s="17">
        <v>2.83</v>
      </c>
    </row>
    <row r="61" spans="4:15" x14ac:dyDescent="0.25">
      <c r="D61" s="72"/>
      <c r="E61" s="9" t="s">
        <v>185</v>
      </c>
      <c r="F61" s="10"/>
      <c r="G61" s="13">
        <v>3</v>
      </c>
      <c r="H61" s="11">
        <v>1</v>
      </c>
      <c r="I61" s="1">
        <v>0</v>
      </c>
      <c r="J61" s="1">
        <v>1</v>
      </c>
      <c r="K61" s="1">
        <v>0</v>
      </c>
      <c r="L61" s="1">
        <v>1</v>
      </c>
      <c r="M61" s="1">
        <v>0</v>
      </c>
      <c r="N61" s="18">
        <v>43.67</v>
      </c>
      <c r="O61" s="17">
        <v>66.260000000000005</v>
      </c>
    </row>
    <row r="62" spans="4:15" x14ac:dyDescent="0.25">
      <c r="D62" s="72"/>
      <c r="E62" s="9" t="s">
        <v>186</v>
      </c>
      <c r="F62" s="10"/>
      <c r="G62" s="13">
        <v>19</v>
      </c>
      <c r="H62" s="11">
        <v>8</v>
      </c>
      <c r="I62" s="1">
        <v>4</v>
      </c>
      <c r="J62" s="1">
        <v>5</v>
      </c>
      <c r="K62" s="1">
        <v>1</v>
      </c>
      <c r="L62" s="1">
        <v>0</v>
      </c>
      <c r="M62" s="1">
        <v>1</v>
      </c>
      <c r="N62" s="18">
        <v>6.17</v>
      </c>
      <c r="O62" s="17">
        <v>5.47</v>
      </c>
    </row>
    <row r="63" spans="4:15" x14ac:dyDescent="0.25">
      <c r="D63" s="72"/>
      <c r="E63" s="9" t="s">
        <v>187</v>
      </c>
      <c r="F63" s="10"/>
      <c r="G63" s="13">
        <v>5</v>
      </c>
      <c r="H63" s="11">
        <v>3</v>
      </c>
      <c r="I63" s="1">
        <v>0</v>
      </c>
      <c r="J63" s="1">
        <v>1</v>
      </c>
      <c r="K63" s="1">
        <v>0</v>
      </c>
      <c r="L63" s="1">
        <v>0</v>
      </c>
      <c r="M63" s="1">
        <v>1</v>
      </c>
      <c r="N63" s="18">
        <v>4</v>
      </c>
      <c r="O63" s="17">
        <v>5.35</v>
      </c>
    </row>
    <row r="64" spans="4:15" x14ac:dyDescent="0.25">
      <c r="D64" s="72"/>
      <c r="E64" s="9" t="s">
        <v>188</v>
      </c>
      <c r="F64" s="10"/>
      <c r="G64" s="13">
        <v>4</v>
      </c>
      <c r="H64" s="11">
        <v>1</v>
      </c>
      <c r="I64" s="1">
        <v>1</v>
      </c>
      <c r="J64" s="1">
        <v>2</v>
      </c>
      <c r="K64" s="1">
        <v>0</v>
      </c>
      <c r="L64" s="1">
        <v>0</v>
      </c>
      <c r="M64" s="1">
        <v>0</v>
      </c>
      <c r="N64" s="18">
        <v>7</v>
      </c>
      <c r="O64" s="17">
        <v>4.97</v>
      </c>
    </row>
    <row r="65" spans="4:15" x14ac:dyDescent="0.25">
      <c r="D65" s="72"/>
      <c r="E65" s="9" t="s">
        <v>189</v>
      </c>
      <c r="F65" s="10"/>
      <c r="G65" s="13">
        <v>2</v>
      </c>
      <c r="H65" s="11">
        <v>1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8">
        <v>3</v>
      </c>
      <c r="O65" s="17">
        <v>2.83</v>
      </c>
    </row>
    <row r="66" spans="4:15" x14ac:dyDescent="0.25">
      <c r="D66" s="72"/>
      <c r="E66" s="9" t="s">
        <v>190</v>
      </c>
      <c r="F66" s="10"/>
      <c r="G66" s="13">
        <v>7</v>
      </c>
      <c r="H66" s="11">
        <v>2</v>
      </c>
      <c r="I66" s="1">
        <v>2</v>
      </c>
      <c r="J66" s="1">
        <v>2</v>
      </c>
      <c r="K66" s="1">
        <v>1</v>
      </c>
      <c r="L66" s="1">
        <v>0</v>
      </c>
      <c r="M66" s="1">
        <v>0</v>
      </c>
      <c r="N66" s="18">
        <v>8.57</v>
      </c>
      <c r="O66" s="17">
        <v>6.21</v>
      </c>
    </row>
    <row r="67" spans="4:15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9">
        <v>1</v>
      </c>
      <c r="O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&amp;CN(83)</oddFooter>
  </headerFooter>
  <rowBreaks count="1" manualBreakCount="1">
    <brk id="67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HYPERLINK("#'目次'!B90", "[84]")</f>
        <v>[84]</v>
      </c>
      <c r="C4" s="23" t="s">
        <v>693</v>
      </c>
    </row>
    <row r="5" spans="2:15" x14ac:dyDescent="0.25">
      <c r="C5" s="23" t="s">
        <v>694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57">
        <v>0</v>
      </c>
      <c r="O10" s="56">
        <v>0</v>
      </c>
    </row>
    <row r="11" spans="2:15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5">
        <v>0</v>
      </c>
      <c r="O11" s="24">
        <v>0</v>
      </c>
    </row>
    <row r="12" spans="2:15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5">
        <v>0</v>
      </c>
      <c r="O12" s="16">
        <v>0</v>
      </c>
    </row>
    <row r="13" spans="2:15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5">
        <v>0</v>
      </c>
      <c r="O13" s="16">
        <v>0</v>
      </c>
    </row>
    <row r="14" spans="2:15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5">
        <v>0</v>
      </c>
      <c r="O14" s="16">
        <v>0</v>
      </c>
    </row>
    <row r="15" spans="2:15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5">
        <v>0</v>
      </c>
      <c r="O15" s="16">
        <v>0</v>
      </c>
    </row>
    <row r="16" spans="2:15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5">
        <v>0</v>
      </c>
      <c r="O16" s="16">
        <v>0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5">
        <v>0</v>
      </c>
      <c r="O18" s="16">
        <v>0</v>
      </c>
    </row>
    <row r="19" spans="4:15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5">
        <v>0</v>
      </c>
      <c r="O19" s="24">
        <v>0</v>
      </c>
    </row>
    <row r="20" spans="4:15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5">
        <v>0</v>
      </c>
      <c r="O20" s="16">
        <v>0</v>
      </c>
    </row>
    <row r="21" spans="4:15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5">
        <v>0</v>
      </c>
      <c r="O21" s="16">
        <v>0</v>
      </c>
    </row>
    <row r="22" spans="4:15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5">
        <v>0</v>
      </c>
      <c r="O22" s="16">
        <v>0</v>
      </c>
    </row>
    <row r="23" spans="4:15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5">
        <v>0</v>
      </c>
      <c r="O23" s="16">
        <v>0</v>
      </c>
    </row>
    <row r="24" spans="4:15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5">
        <v>0</v>
      </c>
      <c r="O24" s="16">
        <v>0</v>
      </c>
    </row>
    <row r="25" spans="4:15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5">
        <v>0</v>
      </c>
      <c r="O25" s="16">
        <v>0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5">
        <v>0</v>
      </c>
      <c r="O27" s="16">
        <v>0</v>
      </c>
    </row>
    <row r="28" spans="4:15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5">
        <v>0</v>
      </c>
      <c r="O28" s="16">
        <v>0</v>
      </c>
    </row>
    <row r="29" spans="4:15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5">
        <v>0</v>
      </c>
      <c r="O29" s="16">
        <v>0</v>
      </c>
    </row>
    <row r="30" spans="4:15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5">
        <v>0</v>
      </c>
      <c r="O30" s="16">
        <v>0</v>
      </c>
    </row>
    <row r="31" spans="4:15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5">
        <v>0</v>
      </c>
      <c r="O31" s="16">
        <v>0</v>
      </c>
    </row>
    <row r="32" spans="4:15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5">
        <v>0</v>
      </c>
      <c r="O32" s="16">
        <v>0</v>
      </c>
    </row>
    <row r="33" spans="4:15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5">
        <v>0</v>
      </c>
      <c r="O33" s="24">
        <v>0</v>
      </c>
    </row>
    <row r="34" spans="4:15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5">
        <v>0</v>
      </c>
      <c r="O34" s="16">
        <v>0</v>
      </c>
    </row>
    <row r="35" spans="4:15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5">
        <v>0</v>
      </c>
      <c r="O35" s="24">
        <v>0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5">
        <v>0</v>
      </c>
      <c r="O37" s="16">
        <v>0</v>
      </c>
    </row>
    <row r="38" spans="4:15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5">
        <v>0</v>
      </c>
      <c r="O38" s="16">
        <v>0</v>
      </c>
    </row>
    <row r="39" spans="4:15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5">
        <v>0</v>
      </c>
      <c r="O39" s="16">
        <v>0</v>
      </c>
    </row>
    <row r="40" spans="4:15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5">
        <v>0</v>
      </c>
      <c r="O40" s="16">
        <v>0</v>
      </c>
    </row>
    <row r="41" spans="4:15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5">
        <v>0</v>
      </c>
      <c r="O41" s="16">
        <v>0</v>
      </c>
    </row>
    <row r="42" spans="4:15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5">
        <v>0</v>
      </c>
      <c r="O42" s="16">
        <v>0</v>
      </c>
    </row>
    <row r="43" spans="4:15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5">
        <v>0</v>
      </c>
      <c r="O43" s="16">
        <v>0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5">
        <v>0</v>
      </c>
      <c r="O50" s="16">
        <v>0</v>
      </c>
    </row>
    <row r="51" spans="4:15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5">
        <v>0</v>
      </c>
      <c r="O51" s="24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5">
        <v>0</v>
      </c>
      <c r="O53" s="16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5">
        <v>0</v>
      </c>
      <c r="O56" s="16">
        <v>0</v>
      </c>
    </row>
    <row r="57" spans="4:15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5">
        <v>0</v>
      </c>
      <c r="O57" s="16">
        <v>0</v>
      </c>
    </row>
    <row r="58" spans="4:15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5">
        <v>0</v>
      </c>
      <c r="O58" s="16">
        <v>0</v>
      </c>
    </row>
    <row r="59" spans="4:15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5">
        <v>0</v>
      </c>
      <c r="O59" s="16">
        <v>0</v>
      </c>
    </row>
    <row r="60" spans="4:15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5">
        <v>0</v>
      </c>
      <c r="O60" s="16">
        <v>0</v>
      </c>
    </row>
    <row r="61" spans="4:15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5">
        <v>0</v>
      </c>
      <c r="O61" s="16">
        <v>0</v>
      </c>
    </row>
    <row r="62" spans="4:15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5">
        <v>0</v>
      </c>
      <c r="O62" s="16">
        <v>0</v>
      </c>
    </row>
    <row r="63" spans="4:15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5">
        <v>0</v>
      </c>
      <c r="O63" s="16">
        <v>0</v>
      </c>
    </row>
    <row r="64" spans="4:15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5">
        <v>0</v>
      </c>
      <c r="O64" s="16">
        <v>0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5">
        <v>0</v>
      </c>
      <c r="O66" s="16">
        <v>0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&amp;CN(84)</oddFooter>
  </headerFooter>
  <rowBreaks count="1" manualBreakCount="1">
    <brk id="67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HYPERLINK("#'目次'!B91", "[85]")</f>
        <v>[85]</v>
      </c>
      <c r="C4" s="23" t="s">
        <v>697</v>
      </c>
    </row>
    <row r="5" spans="2:15" x14ac:dyDescent="0.25">
      <c r="C5" s="23" t="s">
        <v>698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0</v>
      </c>
      <c r="K10" s="3">
        <v>0</v>
      </c>
      <c r="L10" s="3">
        <v>1</v>
      </c>
      <c r="M10" s="3">
        <v>0</v>
      </c>
      <c r="N10" s="41">
        <v>51.5</v>
      </c>
      <c r="O10" s="42">
        <v>68.59</v>
      </c>
    </row>
    <row r="11" spans="2:15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5">
        <v>0</v>
      </c>
      <c r="O11" s="24">
        <v>0</v>
      </c>
    </row>
    <row r="12" spans="2:15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5">
        <v>0</v>
      </c>
      <c r="O12" s="16">
        <v>0</v>
      </c>
    </row>
    <row r="13" spans="2:15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5">
        <v>0</v>
      </c>
      <c r="O13" s="16">
        <v>0</v>
      </c>
    </row>
    <row r="14" spans="2:15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5">
        <v>0</v>
      </c>
      <c r="O14" s="16">
        <v>0</v>
      </c>
    </row>
    <row r="15" spans="2:15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0</v>
      </c>
      <c r="L15" s="1">
        <v>1</v>
      </c>
      <c r="M15" s="1">
        <v>0</v>
      </c>
      <c r="N15" s="18">
        <v>100</v>
      </c>
      <c r="O15" s="17">
        <v>0</v>
      </c>
    </row>
    <row r="16" spans="2:15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5">
        <v>0</v>
      </c>
      <c r="O16" s="16">
        <v>0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8">
        <v>3</v>
      </c>
      <c r="O18" s="17">
        <v>0</v>
      </c>
    </row>
    <row r="19" spans="4:15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5">
        <v>0</v>
      </c>
      <c r="O19" s="24">
        <v>0</v>
      </c>
    </row>
    <row r="20" spans="4:15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5">
        <v>0</v>
      </c>
      <c r="O20" s="16">
        <v>0</v>
      </c>
    </row>
    <row r="21" spans="4:15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5">
        <v>0</v>
      </c>
      <c r="O21" s="16">
        <v>0</v>
      </c>
    </row>
    <row r="22" spans="4:15" x14ac:dyDescent="0.25">
      <c r="D22" s="72"/>
      <c r="E22" s="9" t="s">
        <v>156</v>
      </c>
      <c r="F22" s="10"/>
      <c r="G22" s="13">
        <v>2</v>
      </c>
      <c r="H22" s="11">
        <v>1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8">
        <v>51.5</v>
      </c>
      <c r="O22" s="17">
        <v>68.59</v>
      </c>
    </row>
    <row r="23" spans="4:15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8">
        <v>3</v>
      </c>
      <c r="O23" s="17">
        <v>0</v>
      </c>
    </row>
    <row r="24" spans="4:15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0</v>
      </c>
      <c r="L24" s="1">
        <v>1</v>
      </c>
      <c r="M24" s="1">
        <v>0</v>
      </c>
      <c r="N24" s="18">
        <v>100</v>
      </c>
      <c r="O24" s="17">
        <v>0</v>
      </c>
    </row>
    <row r="25" spans="4:15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5">
        <v>0</v>
      </c>
      <c r="O25" s="16">
        <v>0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5">
        <v>0</v>
      </c>
      <c r="O27" s="16">
        <v>0</v>
      </c>
    </row>
    <row r="28" spans="4:15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0</v>
      </c>
      <c r="L28" s="1">
        <v>1</v>
      </c>
      <c r="M28" s="1">
        <v>0</v>
      </c>
      <c r="N28" s="18">
        <v>100</v>
      </c>
      <c r="O28" s="17">
        <v>0</v>
      </c>
    </row>
    <row r="29" spans="4:15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3</v>
      </c>
      <c r="O29" s="17">
        <v>0</v>
      </c>
    </row>
    <row r="30" spans="4:15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5">
        <v>0</v>
      </c>
      <c r="O30" s="16">
        <v>0</v>
      </c>
    </row>
    <row r="31" spans="4:15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5">
        <v>0</v>
      </c>
      <c r="O31" s="16">
        <v>0</v>
      </c>
    </row>
    <row r="32" spans="4:15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5">
        <v>0</v>
      </c>
      <c r="O32" s="16">
        <v>0</v>
      </c>
    </row>
    <row r="33" spans="4:15" x14ac:dyDescent="0.25">
      <c r="D33" s="71" t="s">
        <v>168</v>
      </c>
      <c r="E33" s="12" t="s">
        <v>169</v>
      </c>
      <c r="F33" s="7"/>
      <c r="G33" s="14">
        <v>2</v>
      </c>
      <c r="H33" s="8">
        <v>1</v>
      </c>
      <c r="I33" s="2">
        <v>0</v>
      </c>
      <c r="J33" s="2">
        <v>0</v>
      </c>
      <c r="K33" s="2">
        <v>0</v>
      </c>
      <c r="L33" s="2">
        <v>1</v>
      </c>
      <c r="M33" s="2">
        <v>0</v>
      </c>
      <c r="N33" s="22">
        <v>51.5</v>
      </c>
      <c r="O33" s="21">
        <v>68.59</v>
      </c>
    </row>
    <row r="34" spans="4:15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5">
        <v>0</v>
      </c>
      <c r="O34" s="16">
        <v>0</v>
      </c>
    </row>
    <row r="35" spans="4:15" x14ac:dyDescent="0.25">
      <c r="D35" s="71" t="s">
        <v>171</v>
      </c>
      <c r="E35" s="12" t="s">
        <v>172</v>
      </c>
      <c r="F35" s="7"/>
      <c r="G35" s="14">
        <v>2</v>
      </c>
      <c r="H35" s="8">
        <v>1</v>
      </c>
      <c r="I35" s="2">
        <v>0</v>
      </c>
      <c r="J35" s="2">
        <v>0</v>
      </c>
      <c r="K35" s="2">
        <v>0</v>
      </c>
      <c r="L35" s="2">
        <v>1</v>
      </c>
      <c r="M35" s="2">
        <v>0</v>
      </c>
      <c r="N35" s="22">
        <v>51.5</v>
      </c>
      <c r="O35" s="21">
        <v>68.59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5">
        <v>0</v>
      </c>
      <c r="O37" s="16">
        <v>0</v>
      </c>
    </row>
    <row r="38" spans="4:15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18">
        <v>100</v>
      </c>
      <c r="O38" s="17">
        <v>0</v>
      </c>
    </row>
    <row r="39" spans="4:15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3</v>
      </c>
      <c r="O39" s="17">
        <v>0</v>
      </c>
    </row>
    <row r="40" spans="4:15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5">
        <v>0</v>
      </c>
      <c r="O40" s="16">
        <v>0</v>
      </c>
    </row>
    <row r="41" spans="4:15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5">
        <v>0</v>
      </c>
      <c r="O41" s="16">
        <v>0</v>
      </c>
    </row>
    <row r="42" spans="4:15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5">
        <v>0</v>
      </c>
      <c r="O42" s="16">
        <v>0</v>
      </c>
    </row>
    <row r="43" spans="4:15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5">
        <v>0</v>
      </c>
      <c r="O43" s="16">
        <v>0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5">
        <v>0</v>
      </c>
      <c r="O50" s="16">
        <v>0</v>
      </c>
    </row>
    <row r="51" spans="4:15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5">
        <v>0</v>
      </c>
      <c r="O51" s="24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5">
        <v>0</v>
      </c>
      <c r="O53" s="16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2</v>
      </c>
      <c r="H56" s="11">
        <v>1</v>
      </c>
      <c r="I56" s="1">
        <v>0</v>
      </c>
      <c r="J56" s="1">
        <v>0</v>
      </c>
      <c r="K56" s="1">
        <v>0</v>
      </c>
      <c r="L56" s="1">
        <v>1</v>
      </c>
      <c r="M56" s="1">
        <v>0</v>
      </c>
      <c r="N56" s="18">
        <v>51.5</v>
      </c>
      <c r="O56" s="17">
        <v>68.59</v>
      </c>
    </row>
    <row r="57" spans="4:15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5">
        <v>0</v>
      </c>
      <c r="O57" s="16">
        <v>0</v>
      </c>
    </row>
    <row r="58" spans="4:15" x14ac:dyDescent="0.25">
      <c r="D58" s="72"/>
      <c r="E58" s="9" t="s">
        <v>182</v>
      </c>
      <c r="F58" s="10"/>
      <c r="G58" s="13">
        <v>2</v>
      </c>
      <c r="H58" s="11">
        <v>1</v>
      </c>
      <c r="I58" s="1">
        <v>0</v>
      </c>
      <c r="J58" s="1">
        <v>0</v>
      </c>
      <c r="K58" s="1">
        <v>0</v>
      </c>
      <c r="L58" s="1">
        <v>1</v>
      </c>
      <c r="M58" s="1">
        <v>0</v>
      </c>
      <c r="N58" s="18">
        <v>51.5</v>
      </c>
      <c r="O58" s="17">
        <v>68.59</v>
      </c>
    </row>
    <row r="59" spans="4:15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5">
        <v>0</v>
      </c>
      <c r="O59" s="16">
        <v>0</v>
      </c>
    </row>
    <row r="60" spans="4:15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5">
        <v>0</v>
      </c>
      <c r="O60" s="16">
        <v>0</v>
      </c>
    </row>
    <row r="61" spans="4:15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5">
        <v>0</v>
      </c>
      <c r="O61" s="16">
        <v>0</v>
      </c>
    </row>
    <row r="62" spans="4:15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5">
        <v>0</v>
      </c>
      <c r="O62" s="16">
        <v>0</v>
      </c>
    </row>
    <row r="63" spans="4:15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5">
        <v>0</v>
      </c>
      <c r="O63" s="16">
        <v>0</v>
      </c>
    </row>
    <row r="64" spans="4:15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5">
        <v>0</v>
      </c>
      <c r="O64" s="16">
        <v>0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5">
        <v>0</v>
      </c>
      <c r="O66" s="16">
        <v>0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&amp;CN(85)</oddFooter>
  </headerFooter>
  <rowBreaks count="1" manualBreakCount="1">
    <brk id="67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HYPERLINK("#'目次'!B92", "[86]")</f>
        <v>[86]</v>
      </c>
      <c r="C4" s="23" t="s">
        <v>701</v>
      </c>
    </row>
    <row r="5" spans="2:15" x14ac:dyDescent="0.25">
      <c r="C5" s="23" t="s">
        <v>702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8</v>
      </c>
      <c r="H10" s="3">
        <v>4</v>
      </c>
      <c r="I10" s="3">
        <v>0</v>
      </c>
      <c r="J10" s="3">
        <v>4</v>
      </c>
      <c r="K10" s="3">
        <v>0</v>
      </c>
      <c r="L10" s="3">
        <v>0</v>
      </c>
      <c r="M10" s="3">
        <v>0</v>
      </c>
      <c r="N10" s="41">
        <v>6</v>
      </c>
      <c r="O10" s="42">
        <v>4.9000000000000004</v>
      </c>
    </row>
    <row r="11" spans="2:15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5">
        <v>0</v>
      </c>
      <c r="O11" s="24">
        <v>0</v>
      </c>
    </row>
    <row r="12" spans="2:15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5">
        <v>0</v>
      </c>
      <c r="O12" s="16">
        <v>0</v>
      </c>
    </row>
    <row r="13" spans="2:15" x14ac:dyDescent="0.25">
      <c r="D13" s="72"/>
      <c r="E13" s="9" t="s">
        <v>146</v>
      </c>
      <c r="F13" s="10"/>
      <c r="G13" s="13">
        <v>3</v>
      </c>
      <c r="H13" s="11">
        <v>1</v>
      </c>
      <c r="I13" s="1">
        <v>0</v>
      </c>
      <c r="J13" s="1">
        <v>2</v>
      </c>
      <c r="K13" s="1">
        <v>0</v>
      </c>
      <c r="L13" s="1">
        <v>0</v>
      </c>
      <c r="M13" s="1">
        <v>0</v>
      </c>
      <c r="N13" s="18">
        <v>7.67</v>
      </c>
      <c r="O13" s="17">
        <v>5.86</v>
      </c>
    </row>
    <row r="14" spans="2:15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18">
        <v>10</v>
      </c>
      <c r="O14" s="17">
        <v>0</v>
      </c>
    </row>
    <row r="15" spans="2:15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8">
        <v>1</v>
      </c>
      <c r="O15" s="17">
        <v>0</v>
      </c>
    </row>
    <row r="16" spans="2:15" x14ac:dyDescent="0.25">
      <c r="D16" s="72"/>
      <c r="E16" s="9" t="s">
        <v>149</v>
      </c>
      <c r="F16" s="10"/>
      <c r="G16" s="13">
        <v>2</v>
      </c>
      <c r="H16" s="11">
        <v>2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8">
        <v>2</v>
      </c>
      <c r="O16" s="17">
        <v>1.41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8">
        <v>10</v>
      </c>
      <c r="O18" s="17">
        <v>0</v>
      </c>
    </row>
    <row r="19" spans="4:15" x14ac:dyDescent="0.25">
      <c r="D19" s="71" t="s">
        <v>152</v>
      </c>
      <c r="E19" s="12" t="s">
        <v>153</v>
      </c>
      <c r="F19" s="7"/>
      <c r="G19" s="14">
        <v>4</v>
      </c>
      <c r="H19" s="8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2">
        <v>1.5</v>
      </c>
      <c r="O19" s="21">
        <v>1</v>
      </c>
    </row>
    <row r="20" spans="4:15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8">
        <v>1</v>
      </c>
      <c r="O20" s="17">
        <v>0</v>
      </c>
    </row>
    <row r="21" spans="4:15" x14ac:dyDescent="0.25">
      <c r="D21" s="72"/>
      <c r="E21" s="9" t="s">
        <v>155</v>
      </c>
      <c r="F21" s="10"/>
      <c r="G21" s="13">
        <v>3</v>
      </c>
      <c r="H21" s="11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8">
        <v>1.67</v>
      </c>
      <c r="O21" s="17">
        <v>1.1499999999999999</v>
      </c>
    </row>
    <row r="22" spans="4:15" x14ac:dyDescent="0.25">
      <c r="D22" s="72"/>
      <c r="E22" s="9" t="s">
        <v>156</v>
      </c>
      <c r="F22" s="10"/>
      <c r="G22" s="13">
        <v>4</v>
      </c>
      <c r="H22" s="11">
        <v>0</v>
      </c>
      <c r="I22" s="1">
        <v>0</v>
      </c>
      <c r="J22" s="1">
        <v>4</v>
      </c>
      <c r="K22" s="1">
        <v>0</v>
      </c>
      <c r="L22" s="1">
        <v>0</v>
      </c>
      <c r="M22" s="1">
        <v>0</v>
      </c>
      <c r="N22" s="18">
        <v>10.5</v>
      </c>
      <c r="O22" s="17">
        <v>1</v>
      </c>
    </row>
    <row r="23" spans="4:15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5">
        <v>0</v>
      </c>
      <c r="O23" s="16">
        <v>0</v>
      </c>
    </row>
    <row r="24" spans="4:15" x14ac:dyDescent="0.25">
      <c r="D24" s="72"/>
      <c r="E24" s="9" t="s">
        <v>158</v>
      </c>
      <c r="F24" s="10"/>
      <c r="G24" s="13">
        <v>4</v>
      </c>
      <c r="H24" s="11">
        <v>0</v>
      </c>
      <c r="I24" s="1">
        <v>0</v>
      </c>
      <c r="J24" s="1">
        <v>4</v>
      </c>
      <c r="K24" s="1">
        <v>0</v>
      </c>
      <c r="L24" s="1">
        <v>0</v>
      </c>
      <c r="M24" s="1">
        <v>0</v>
      </c>
      <c r="N24" s="18">
        <v>10.5</v>
      </c>
      <c r="O24" s="17">
        <v>1</v>
      </c>
    </row>
    <row r="25" spans="4:15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5">
        <v>0</v>
      </c>
      <c r="O25" s="16">
        <v>0</v>
      </c>
    </row>
    <row r="26" spans="4:15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1</v>
      </c>
      <c r="K26" s="2">
        <v>0</v>
      </c>
      <c r="L26" s="2">
        <v>0</v>
      </c>
      <c r="M26" s="2">
        <v>0</v>
      </c>
      <c r="N26" s="22">
        <v>10</v>
      </c>
      <c r="O26" s="21">
        <v>0</v>
      </c>
    </row>
    <row r="27" spans="4:15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3</v>
      </c>
      <c r="O27" s="17">
        <v>0</v>
      </c>
    </row>
    <row r="28" spans="4:15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8">
        <v>10</v>
      </c>
      <c r="O28" s="17">
        <v>0</v>
      </c>
    </row>
    <row r="29" spans="4:15" x14ac:dyDescent="0.25">
      <c r="D29" s="72"/>
      <c r="E29" s="9" t="s">
        <v>164</v>
      </c>
      <c r="F29" s="10"/>
      <c r="G29" s="13">
        <v>2</v>
      </c>
      <c r="H29" s="11">
        <v>1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8">
        <v>5.5</v>
      </c>
      <c r="O29" s="17">
        <v>6.36</v>
      </c>
    </row>
    <row r="30" spans="4:15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5">
        <v>0</v>
      </c>
      <c r="O30" s="16">
        <v>0</v>
      </c>
    </row>
    <row r="31" spans="4:15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8">
        <v>12</v>
      </c>
      <c r="O31" s="17">
        <v>0</v>
      </c>
    </row>
    <row r="32" spans="4:15" x14ac:dyDescent="0.25">
      <c r="D32" s="72"/>
      <c r="E32" s="9" t="s">
        <v>167</v>
      </c>
      <c r="F32" s="10"/>
      <c r="G32" s="13">
        <v>2</v>
      </c>
      <c r="H32" s="11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8">
        <v>1</v>
      </c>
      <c r="O32" s="17">
        <v>0</v>
      </c>
    </row>
    <row r="33" spans="4:15" x14ac:dyDescent="0.25">
      <c r="D33" s="71" t="s">
        <v>168</v>
      </c>
      <c r="E33" s="12" t="s">
        <v>169</v>
      </c>
      <c r="F33" s="7"/>
      <c r="G33" s="14">
        <v>5</v>
      </c>
      <c r="H33" s="8">
        <v>2</v>
      </c>
      <c r="I33" s="2">
        <v>0</v>
      </c>
      <c r="J33" s="2">
        <v>3</v>
      </c>
      <c r="K33" s="2">
        <v>0</v>
      </c>
      <c r="L33" s="2">
        <v>0</v>
      </c>
      <c r="M33" s="2">
        <v>0</v>
      </c>
      <c r="N33" s="22">
        <v>7.2</v>
      </c>
      <c r="O33" s="21">
        <v>4.87</v>
      </c>
    </row>
    <row r="34" spans="4:15" x14ac:dyDescent="0.25">
      <c r="D34" s="72"/>
      <c r="E34" s="9" t="s">
        <v>170</v>
      </c>
      <c r="F34" s="10"/>
      <c r="G34" s="13">
        <v>3</v>
      </c>
      <c r="H34" s="11">
        <v>2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8">
        <v>4</v>
      </c>
      <c r="O34" s="17">
        <v>5.2</v>
      </c>
    </row>
    <row r="35" spans="4:15" x14ac:dyDescent="0.25">
      <c r="D35" s="71" t="s">
        <v>171</v>
      </c>
      <c r="E35" s="12" t="s">
        <v>172</v>
      </c>
      <c r="F35" s="7"/>
      <c r="G35" s="14">
        <v>5</v>
      </c>
      <c r="H35" s="8">
        <v>2</v>
      </c>
      <c r="I35" s="2">
        <v>0</v>
      </c>
      <c r="J35" s="2">
        <v>3</v>
      </c>
      <c r="K35" s="2">
        <v>0</v>
      </c>
      <c r="L35" s="2">
        <v>0</v>
      </c>
      <c r="M35" s="2">
        <v>0</v>
      </c>
      <c r="N35" s="22">
        <v>7.2</v>
      </c>
      <c r="O35" s="21">
        <v>4.87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3</v>
      </c>
      <c r="O37" s="17">
        <v>0</v>
      </c>
    </row>
    <row r="38" spans="4:15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8">
        <v>10</v>
      </c>
      <c r="O38" s="17">
        <v>0</v>
      </c>
    </row>
    <row r="39" spans="4:15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8">
        <v>10</v>
      </c>
      <c r="O39" s="17">
        <v>0</v>
      </c>
    </row>
    <row r="40" spans="4:15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5">
        <v>0</v>
      </c>
      <c r="O40" s="16">
        <v>0</v>
      </c>
    </row>
    <row r="41" spans="4:15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8">
        <v>12</v>
      </c>
      <c r="O41" s="17">
        <v>0</v>
      </c>
    </row>
    <row r="42" spans="4:15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8">
        <v>1</v>
      </c>
      <c r="O42" s="17">
        <v>0</v>
      </c>
    </row>
    <row r="43" spans="4:15" x14ac:dyDescent="0.25">
      <c r="D43" s="72"/>
      <c r="E43" s="9" t="s">
        <v>173</v>
      </c>
      <c r="F43" s="10"/>
      <c r="G43" s="13">
        <v>3</v>
      </c>
      <c r="H43" s="11">
        <v>2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8">
        <v>4</v>
      </c>
      <c r="O43" s="17">
        <v>5.2</v>
      </c>
    </row>
    <row r="44" spans="4:15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18">
        <v>10</v>
      </c>
      <c r="O44" s="17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1</v>
      </c>
      <c r="O47" s="17">
        <v>0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8">
        <v>1</v>
      </c>
      <c r="O50" s="17">
        <v>0</v>
      </c>
    </row>
    <row r="51" spans="4:15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2">
        <v>10</v>
      </c>
      <c r="O51" s="21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">
        <v>0</v>
      </c>
      <c r="L53" s="1">
        <v>0</v>
      </c>
      <c r="M53" s="1">
        <v>0</v>
      </c>
      <c r="N53" s="18">
        <v>10</v>
      </c>
      <c r="O53" s="17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3</v>
      </c>
      <c r="H56" s="11">
        <v>0</v>
      </c>
      <c r="I56" s="1">
        <v>0</v>
      </c>
      <c r="J56" s="1">
        <v>3</v>
      </c>
      <c r="K56" s="1">
        <v>0</v>
      </c>
      <c r="L56" s="1">
        <v>0</v>
      </c>
      <c r="M56" s="1">
        <v>0</v>
      </c>
      <c r="N56" s="18">
        <v>10.67</v>
      </c>
      <c r="O56" s="17">
        <v>1.1499999999999999</v>
      </c>
    </row>
    <row r="57" spans="4:15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5">
        <v>0</v>
      </c>
      <c r="O57" s="16">
        <v>0</v>
      </c>
    </row>
    <row r="58" spans="4:15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5">
        <v>0</v>
      </c>
      <c r="O58" s="16">
        <v>0</v>
      </c>
    </row>
    <row r="59" spans="4:15" x14ac:dyDescent="0.25">
      <c r="D59" s="72"/>
      <c r="E59" s="9" t="s">
        <v>183</v>
      </c>
      <c r="F59" s="10"/>
      <c r="G59" s="13">
        <v>2</v>
      </c>
      <c r="H59" s="11">
        <v>0</v>
      </c>
      <c r="I59" s="1">
        <v>0</v>
      </c>
      <c r="J59" s="1">
        <v>2</v>
      </c>
      <c r="K59" s="1">
        <v>0</v>
      </c>
      <c r="L59" s="1">
        <v>0</v>
      </c>
      <c r="M59" s="1">
        <v>0</v>
      </c>
      <c r="N59" s="18">
        <v>11</v>
      </c>
      <c r="O59" s="17">
        <v>1.41</v>
      </c>
    </row>
    <row r="60" spans="4:15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5">
        <v>0</v>
      </c>
      <c r="O60" s="16">
        <v>0</v>
      </c>
    </row>
    <row r="61" spans="4:15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8">
        <v>10</v>
      </c>
      <c r="O61" s="17">
        <v>0</v>
      </c>
    </row>
    <row r="62" spans="4:15" x14ac:dyDescent="0.25">
      <c r="D62" s="72"/>
      <c r="E62" s="9" t="s">
        <v>186</v>
      </c>
      <c r="F62" s="10"/>
      <c r="G62" s="13">
        <v>4</v>
      </c>
      <c r="H62" s="11">
        <v>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8">
        <v>1.5</v>
      </c>
      <c r="O62" s="17">
        <v>1</v>
      </c>
    </row>
    <row r="63" spans="4:15" x14ac:dyDescent="0.25">
      <c r="D63" s="72"/>
      <c r="E63" s="9" t="s">
        <v>187</v>
      </c>
      <c r="F63" s="10"/>
      <c r="G63" s="13">
        <v>2</v>
      </c>
      <c r="H63" s="11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8">
        <v>1</v>
      </c>
      <c r="O63" s="17">
        <v>0</v>
      </c>
    </row>
    <row r="64" spans="4:15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1</v>
      </c>
      <c r="O64" s="17">
        <v>0</v>
      </c>
    </row>
    <row r="65" spans="4:15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3</v>
      </c>
      <c r="O65" s="17">
        <v>0</v>
      </c>
    </row>
    <row r="66" spans="4:15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5">
        <v>0</v>
      </c>
      <c r="O66" s="16">
        <v>0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&amp;CN(86)</oddFooter>
  </headerFooter>
  <rowBreaks count="1" manualBreakCount="1">
    <brk id="67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HYPERLINK("#'目次'!B93", "[87]")</f>
        <v>[87]</v>
      </c>
      <c r="C4" s="23" t="s">
        <v>705</v>
      </c>
    </row>
    <row r="5" spans="2:15" x14ac:dyDescent="0.25">
      <c r="C5" s="23" t="s">
        <v>706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661</v>
      </c>
      <c r="I8" s="4" t="s">
        <v>662</v>
      </c>
      <c r="J8" s="4" t="s">
        <v>663</v>
      </c>
      <c r="K8" s="4" t="s">
        <v>664</v>
      </c>
      <c r="L8" s="4" t="s">
        <v>665</v>
      </c>
      <c r="M8" s="4" t="s">
        <v>142</v>
      </c>
      <c r="N8" s="4" t="s">
        <v>666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57">
        <v>0</v>
      </c>
      <c r="O10" s="56">
        <v>0</v>
      </c>
    </row>
    <row r="11" spans="2:15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5">
        <v>0</v>
      </c>
      <c r="O11" s="24">
        <v>0</v>
      </c>
    </row>
    <row r="12" spans="2:15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5">
        <v>0</v>
      </c>
      <c r="O12" s="16">
        <v>0</v>
      </c>
    </row>
    <row r="13" spans="2:15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5">
        <v>0</v>
      </c>
      <c r="O13" s="16">
        <v>0</v>
      </c>
    </row>
    <row r="14" spans="2:15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5">
        <v>0</v>
      </c>
      <c r="O14" s="16">
        <v>0</v>
      </c>
    </row>
    <row r="15" spans="2:15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5">
        <v>0</v>
      </c>
      <c r="O15" s="16">
        <v>0</v>
      </c>
    </row>
    <row r="16" spans="2:15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5">
        <v>0</v>
      </c>
      <c r="O16" s="16">
        <v>0</v>
      </c>
    </row>
    <row r="17" spans="4:15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5">
        <v>0</v>
      </c>
      <c r="O17" s="16">
        <v>0</v>
      </c>
    </row>
    <row r="18" spans="4:15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5">
        <v>0</v>
      </c>
      <c r="O18" s="16">
        <v>0</v>
      </c>
    </row>
    <row r="19" spans="4:15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5">
        <v>0</v>
      </c>
      <c r="O19" s="24">
        <v>0</v>
      </c>
    </row>
    <row r="20" spans="4:15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5">
        <v>0</v>
      </c>
      <c r="O20" s="16">
        <v>0</v>
      </c>
    </row>
    <row r="21" spans="4:15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5">
        <v>0</v>
      </c>
      <c r="O21" s="16">
        <v>0</v>
      </c>
    </row>
    <row r="22" spans="4:15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5">
        <v>0</v>
      </c>
      <c r="O22" s="16">
        <v>0</v>
      </c>
    </row>
    <row r="23" spans="4:15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5">
        <v>0</v>
      </c>
      <c r="O23" s="16">
        <v>0</v>
      </c>
    </row>
    <row r="24" spans="4:15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5">
        <v>0</v>
      </c>
      <c r="O24" s="16">
        <v>0</v>
      </c>
    </row>
    <row r="25" spans="4:15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5">
        <v>0</v>
      </c>
      <c r="O25" s="16">
        <v>0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5">
        <v>0</v>
      </c>
      <c r="O27" s="16">
        <v>0</v>
      </c>
    </row>
    <row r="28" spans="4:15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5">
        <v>0</v>
      </c>
      <c r="O28" s="16">
        <v>0</v>
      </c>
    </row>
    <row r="29" spans="4:15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5">
        <v>0</v>
      </c>
      <c r="O29" s="16">
        <v>0</v>
      </c>
    </row>
    <row r="30" spans="4:15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5">
        <v>0</v>
      </c>
      <c r="O30" s="16">
        <v>0</v>
      </c>
    </row>
    <row r="31" spans="4:15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5">
        <v>0</v>
      </c>
      <c r="O31" s="16">
        <v>0</v>
      </c>
    </row>
    <row r="32" spans="4:15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5">
        <v>0</v>
      </c>
      <c r="O32" s="16">
        <v>0</v>
      </c>
    </row>
    <row r="33" spans="4:15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5">
        <v>0</v>
      </c>
      <c r="O33" s="24">
        <v>0</v>
      </c>
    </row>
    <row r="34" spans="4:15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5">
        <v>0</v>
      </c>
      <c r="O34" s="16">
        <v>0</v>
      </c>
    </row>
    <row r="35" spans="4:15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5">
        <v>0</v>
      </c>
      <c r="O35" s="24">
        <v>0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5">
        <v>0</v>
      </c>
      <c r="O37" s="16">
        <v>0</v>
      </c>
    </row>
    <row r="38" spans="4:15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5">
        <v>0</v>
      </c>
      <c r="O38" s="16">
        <v>0</v>
      </c>
    </row>
    <row r="39" spans="4:15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5">
        <v>0</v>
      </c>
      <c r="O39" s="16">
        <v>0</v>
      </c>
    </row>
    <row r="40" spans="4:15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5">
        <v>0</v>
      </c>
      <c r="O40" s="16">
        <v>0</v>
      </c>
    </row>
    <row r="41" spans="4:15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5">
        <v>0</v>
      </c>
      <c r="O41" s="16">
        <v>0</v>
      </c>
    </row>
    <row r="42" spans="4:15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5">
        <v>0</v>
      </c>
      <c r="O42" s="16">
        <v>0</v>
      </c>
    </row>
    <row r="43" spans="4:15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5">
        <v>0</v>
      </c>
      <c r="O43" s="16">
        <v>0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5">
        <v>0</v>
      </c>
      <c r="O48" s="16">
        <v>0</v>
      </c>
    </row>
    <row r="49" spans="4:15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5">
        <v>0</v>
      </c>
      <c r="O49" s="16">
        <v>0</v>
      </c>
    </row>
    <row r="50" spans="4:15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5">
        <v>0</v>
      </c>
      <c r="O50" s="16">
        <v>0</v>
      </c>
    </row>
    <row r="51" spans="4:15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5">
        <v>0</v>
      </c>
      <c r="O51" s="24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5">
        <v>0</v>
      </c>
      <c r="O53" s="16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5">
        <v>0</v>
      </c>
      <c r="O55" s="16">
        <v>0</v>
      </c>
    </row>
    <row r="56" spans="4:15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5">
        <v>0</v>
      </c>
      <c r="O56" s="16">
        <v>0</v>
      </c>
    </row>
    <row r="57" spans="4:15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5">
        <v>0</v>
      </c>
      <c r="O57" s="16">
        <v>0</v>
      </c>
    </row>
    <row r="58" spans="4:15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5">
        <v>0</v>
      </c>
      <c r="O58" s="16">
        <v>0</v>
      </c>
    </row>
    <row r="59" spans="4:15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5">
        <v>0</v>
      </c>
      <c r="O59" s="16">
        <v>0</v>
      </c>
    </row>
    <row r="60" spans="4:15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5">
        <v>0</v>
      </c>
      <c r="O60" s="16">
        <v>0</v>
      </c>
    </row>
    <row r="61" spans="4:15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5">
        <v>0</v>
      </c>
      <c r="O61" s="16">
        <v>0</v>
      </c>
    </row>
    <row r="62" spans="4:15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5">
        <v>0</v>
      </c>
      <c r="O62" s="16">
        <v>0</v>
      </c>
    </row>
    <row r="63" spans="4:15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5">
        <v>0</v>
      </c>
      <c r="O63" s="16">
        <v>0</v>
      </c>
    </row>
    <row r="64" spans="4:15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5">
        <v>0</v>
      </c>
      <c r="O64" s="16">
        <v>0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5">
        <v>0</v>
      </c>
      <c r="O66" s="16">
        <v>0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&amp;CN(87)</oddFooter>
  </headerFooter>
  <rowBreaks count="1" manualBreakCount="1">
    <brk id="67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HYPERLINK("#'目次'!B94", "[88]")</f>
        <v>[88]</v>
      </c>
      <c r="C4" s="23" t="s">
        <v>709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710</v>
      </c>
      <c r="I8" s="4" t="s">
        <v>711</v>
      </c>
      <c r="J8" s="4" t="s">
        <v>712</v>
      </c>
      <c r="K8" s="4" t="s">
        <v>713</v>
      </c>
      <c r="L8" s="4" t="s">
        <v>301</v>
      </c>
      <c r="M8" s="4" t="s">
        <v>714</v>
      </c>
      <c r="N8" s="4" t="s">
        <v>715</v>
      </c>
      <c r="O8" s="37" t="s">
        <v>142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60</v>
      </c>
      <c r="I10" s="3">
        <v>282</v>
      </c>
      <c r="J10" s="3">
        <v>945</v>
      </c>
      <c r="K10" s="3">
        <v>948</v>
      </c>
      <c r="L10" s="3">
        <v>761</v>
      </c>
      <c r="M10" s="3">
        <v>342</v>
      </c>
      <c r="N10" s="3">
        <v>1893</v>
      </c>
      <c r="O10" s="45">
        <v>4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2</v>
      </c>
      <c r="I11" s="2">
        <v>13</v>
      </c>
      <c r="J11" s="2">
        <v>37</v>
      </c>
      <c r="K11" s="2">
        <v>26</v>
      </c>
      <c r="L11" s="2">
        <v>42</v>
      </c>
      <c r="M11" s="2">
        <v>15</v>
      </c>
      <c r="N11" s="2">
        <v>63</v>
      </c>
      <c r="O11" s="20">
        <v>0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4</v>
      </c>
      <c r="I12" s="1">
        <v>22</v>
      </c>
      <c r="J12" s="1">
        <v>69</v>
      </c>
      <c r="K12" s="1">
        <v>81</v>
      </c>
      <c r="L12" s="1">
        <v>44</v>
      </c>
      <c r="M12" s="1">
        <v>26</v>
      </c>
      <c r="N12" s="1">
        <v>150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15</v>
      </c>
      <c r="I13" s="1">
        <v>105</v>
      </c>
      <c r="J13" s="1">
        <v>337</v>
      </c>
      <c r="K13" s="1">
        <v>326</v>
      </c>
      <c r="L13" s="1">
        <v>264</v>
      </c>
      <c r="M13" s="1">
        <v>120</v>
      </c>
      <c r="N13" s="1">
        <v>663</v>
      </c>
      <c r="O13" s="19">
        <v>3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15</v>
      </c>
      <c r="I14" s="1">
        <v>41</v>
      </c>
      <c r="J14" s="1">
        <v>161</v>
      </c>
      <c r="K14" s="1">
        <v>195</v>
      </c>
      <c r="L14" s="1">
        <v>127</v>
      </c>
      <c r="M14" s="1">
        <v>56</v>
      </c>
      <c r="N14" s="1">
        <v>356</v>
      </c>
      <c r="O14" s="19">
        <v>1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7</v>
      </c>
      <c r="I15" s="1">
        <v>37</v>
      </c>
      <c r="J15" s="1">
        <v>140</v>
      </c>
      <c r="K15" s="1">
        <v>171</v>
      </c>
      <c r="L15" s="1">
        <v>125</v>
      </c>
      <c r="M15" s="1">
        <v>44</v>
      </c>
      <c r="N15" s="1">
        <v>311</v>
      </c>
      <c r="O15" s="19">
        <v>0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5</v>
      </c>
      <c r="I16" s="1">
        <v>23</v>
      </c>
      <c r="J16" s="1">
        <v>65</v>
      </c>
      <c r="K16" s="1">
        <v>46</v>
      </c>
      <c r="L16" s="1">
        <v>41</v>
      </c>
      <c r="M16" s="1">
        <v>28</v>
      </c>
      <c r="N16" s="1">
        <v>111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5</v>
      </c>
      <c r="J17" s="1">
        <v>38</v>
      </c>
      <c r="K17" s="1">
        <v>19</v>
      </c>
      <c r="L17" s="1">
        <v>28</v>
      </c>
      <c r="M17" s="1">
        <v>5</v>
      </c>
      <c r="N17" s="1">
        <v>57</v>
      </c>
      <c r="O17" s="19">
        <v>0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12</v>
      </c>
      <c r="I18" s="1">
        <v>36</v>
      </c>
      <c r="J18" s="1">
        <v>98</v>
      </c>
      <c r="K18" s="1">
        <v>84</v>
      </c>
      <c r="L18" s="1">
        <v>90</v>
      </c>
      <c r="M18" s="1">
        <v>48</v>
      </c>
      <c r="N18" s="1">
        <v>182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16</v>
      </c>
      <c r="I19" s="2">
        <v>90</v>
      </c>
      <c r="J19" s="2">
        <v>289</v>
      </c>
      <c r="K19" s="2">
        <v>261</v>
      </c>
      <c r="L19" s="2">
        <v>243</v>
      </c>
      <c r="M19" s="2">
        <v>106</v>
      </c>
      <c r="N19" s="2">
        <v>550</v>
      </c>
      <c r="O19" s="20">
        <v>1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4</v>
      </c>
      <c r="I20" s="1">
        <v>23</v>
      </c>
      <c r="J20" s="1">
        <v>75</v>
      </c>
      <c r="K20" s="1">
        <v>61</v>
      </c>
      <c r="L20" s="1">
        <v>56</v>
      </c>
      <c r="M20" s="1">
        <v>27</v>
      </c>
      <c r="N20" s="1">
        <v>136</v>
      </c>
      <c r="O20" s="19">
        <v>1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12</v>
      </c>
      <c r="I21" s="1">
        <v>67</v>
      </c>
      <c r="J21" s="1">
        <v>214</v>
      </c>
      <c r="K21" s="1">
        <v>200</v>
      </c>
      <c r="L21" s="1">
        <v>187</v>
      </c>
      <c r="M21" s="1">
        <v>79</v>
      </c>
      <c r="N21" s="1">
        <v>414</v>
      </c>
      <c r="O21" s="19">
        <v>0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35</v>
      </c>
      <c r="I22" s="1">
        <v>165</v>
      </c>
      <c r="J22" s="1">
        <v>577</v>
      </c>
      <c r="K22" s="1">
        <v>613</v>
      </c>
      <c r="L22" s="1">
        <v>467</v>
      </c>
      <c r="M22" s="1">
        <v>200</v>
      </c>
      <c r="N22" s="1">
        <v>1190</v>
      </c>
      <c r="O22" s="19">
        <v>3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25</v>
      </c>
      <c r="I23" s="1">
        <v>111</v>
      </c>
      <c r="J23" s="1">
        <v>394</v>
      </c>
      <c r="K23" s="1">
        <v>392</v>
      </c>
      <c r="L23" s="1">
        <v>295</v>
      </c>
      <c r="M23" s="1">
        <v>136</v>
      </c>
      <c r="N23" s="1">
        <v>786</v>
      </c>
      <c r="O23" s="19">
        <v>3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10</v>
      </c>
      <c r="I24" s="1">
        <v>54</v>
      </c>
      <c r="J24" s="1">
        <v>183</v>
      </c>
      <c r="K24" s="1">
        <v>221</v>
      </c>
      <c r="L24" s="1">
        <v>172</v>
      </c>
      <c r="M24" s="1">
        <v>64</v>
      </c>
      <c r="N24" s="1">
        <v>404</v>
      </c>
      <c r="O24" s="19">
        <v>0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9</v>
      </c>
      <c r="I25" s="1">
        <v>27</v>
      </c>
      <c r="J25" s="1">
        <v>79</v>
      </c>
      <c r="K25" s="1">
        <v>74</v>
      </c>
      <c r="L25" s="1">
        <v>51</v>
      </c>
      <c r="M25" s="1">
        <v>36</v>
      </c>
      <c r="N25" s="1">
        <v>153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6</v>
      </c>
      <c r="I26" s="2">
        <v>19</v>
      </c>
      <c r="J26" s="2">
        <v>25</v>
      </c>
      <c r="K26" s="2">
        <v>8</v>
      </c>
      <c r="L26" s="2">
        <v>17</v>
      </c>
      <c r="M26" s="2">
        <v>25</v>
      </c>
      <c r="N26" s="2">
        <v>33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14</v>
      </c>
      <c r="I27" s="1">
        <v>42</v>
      </c>
      <c r="J27" s="1">
        <v>106</v>
      </c>
      <c r="K27" s="1">
        <v>110</v>
      </c>
      <c r="L27" s="1">
        <v>102</v>
      </c>
      <c r="M27" s="1">
        <v>56</v>
      </c>
      <c r="N27" s="1">
        <v>216</v>
      </c>
      <c r="O27" s="19">
        <v>0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8</v>
      </c>
      <c r="I28" s="1">
        <v>30</v>
      </c>
      <c r="J28" s="1">
        <v>142</v>
      </c>
      <c r="K28" s="1">
        <v>117</v>
      </c>
      <c r="L28" s="1">
        <v>140</v>
      </c>
      <c r="M28" s="1">
        <v>38</v>
      </c>
      <c r="N28" s="1">
        <v>259</v>
      </c>
      <c r="O28" s="19">
        <v>0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15</v>
      </c>
      <c r="I29" s="1">
        <v>60</v>
      </c>
      <c r="J29" s="1">
        <v>189</v>
      </c>
      <c r="K29" s="1">
        <v>173</v>
      </c>
      <c r="L29" s="1">
        <v>145</v>
      </c>
      <c r="M29" s="1">
        <v>75</v>
      </c>
      <c r="N29" s="1">
        <v>362</v>
      </c>
      <c r="O29" s="19">
        <v>0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5</v>
      </c>
      <c r="I30" s="1">
        <v>51</v>
      </c>
      <c r="J30" s="1">
        <v>177</v>
      </c>
      <c r="K30" s="1">
        <v>155</v>
      </c>
      <c r="L30" s="1">
        <v>139</v>
      </c>
      <c r="M30" s="1">
        <v>56</v>
      </c>
      <c r="N30" s="1">
        <v>332</v>
      </c>
      <c r="O30" s="19">
        <v>2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3</v>
      </c>
      <c r="I31" s="1">
        <v>44</v>
      </c>
      <c r="J31" s="1">
        <v>151</v>
      </c>
      <c r="K31" s="1">
        <v>164</v>
      </c>
      <c r="L31" s="1">
        <v>127</v>
      </c>
      <c r="M31" s="1">
        <v>47</v>
      </c>
      <c r="N31" s="1">
        <v>315</v>
      </c>
      <c r="O31" s="19">
        <v>0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9</v>
      </c>
      <c r="I32" s="1">
        <v>36</v>
      </c>
      <c r="J32" s="1">
        <v>155</v>
      </c>
      <c r="K32" s="1">
        <v>221</v>
      </c>
      <c r="L32" s="1">
        <v>91</v>
      </c>
      <c r="M32" s="1">
        <v>45</v>
      </c>
      <c r="N32" s="1">
        <v>376</v>
      </c>
      <c r="O32" s="19">
        <v>2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43</v>
      </c>
      <c r="I33" s="2">
        <v>153</v>
      </c>
      <c r="J33" s="2">
        <v>469</v>
      </c>
      <c r="K33" s="2">
        <v>472</v>
      </c>
      <c r="L33" s="2">
        <v>365</v>
      </c>
      <c r="M33" s="2">
        <v>196</v>
      </c>
      <c r="N33" s="2">
        <v>941</v>
      </c>
      <c r="O33" s="20">
        <v>1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17</v>
      </c>
      <c r="I34" s="1">
        <v>129</v>
      </c>
      <c r="J34" s="1">
        <v>476</v>
      </c>
      <c r="K34" s="1">
        <v>476</v>
      </c>
      <c r="L34" s="1">
        <v>396</v>
      </c>
      <c r="M34" s="1">
        <v>146</v>
      </c>
      <c r="N34" s="1">
        <v>952</v>
      </c>
      <c r="O34" s="19">
        <v>3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43</v>
      </c>
      <c r="I35" s="2">
        <v>153</v>
      </c>
      <c r="J35" s="2">
        <v>469</v>
      </c>
      <c r="K35" s="2">
        <v>472</v>
      </c>
      <c r="L35" s="2">
        <v>365</v>
      </c>
      <c r="M35" s="2">
        <v>196</v>
      </c>
      <c r="N35" s="2">
        <v>941</v>
      </c>
      <c r="O35" s="20">
        <v>1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5</v>
      </c>
      <c r="I36" s="1">
        <v>9</v>
      </c>
      <c r="J36" s="1">
        <v>14</v>
      </c>
      <c r="K36" s="1">
        <v>6</v>
      </c>
      <c r="L36" s="1">
        <v>7</v>
      </c>
      <c r="M36" s="1">
        <v>14</v>
      </c>
      <c r="N36" s="1">
        <v>20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10</v>
      </c>
      <c r="I37" s="1">
        <v>24</v>
      </c>
      <c r="J37" s="1">
        <v>53</v>
      </c>
      <c r="K37" s="1">
        <v>50</v>
      </c>
      <c r="L37" s="1">
        <v>56</v>
      </c>
      <c r="M37" s="1">
        <v>34</v>
      </c>
      <c r="N37" s="1">
        <v>103</v>
      </c>
      <c r="O37" s="19">
        <v>0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6</v>
      </c>
      <c r="I38" s="1">
        <v>18</v>
      </c>
      <c r="J38" s="1">
        <v>70</v>
      </c>
      <c r="K38" s="1">
        <v>62</v>
      </c>
      <c r="L38" s="1">
        <v>67</v>
      </c>
      <c r="M38" s="1">
        <v>24</v>
      </c>
      <c r="N38" s="1">
        <v>132</v>
      </c>
      <c r="O38" s="19">
        <v>0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9</v>
      </c>
      <c r="I39" s="1">
        <v>33</v>
      </c>
      <c r="J39" s="1">
        <v>89</v>
      </c>
      <c r="K39" s="1">
        <v>102</v>
      </c>
      <c r="L39" s="1">
        <v>66</v>
      </c>
      <c r="M39" s="1">
        <v>42</v>
      </c>
      <c r="N39" s="1">
        <v>191</v>
      </c>
      <c r="O39" s="19">
        <v>0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4</v>
      </c>
      <c r="I40" s="1">
        <v>28</v>
      </c>
      <c r="J40" s="1">
        <v>88</v>
      </c>
      <c r="K40" s="1">
        <v>75</v>
      </c>
      <c r="L40" s="1">
        <v>71</v>
      </c>
      <c r="M40" s="1">
        <v>32</v>
      </c>
      <c r="N40" s="1">
        <v>163</v>
      </c>
      <c r="O40" s="19">
        <v>1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3</v>
      </c>
      <c r="I41" s="1">
        <v>21</v>
      </c>
      <c r="J41" s="1">
        <v>77</v>
      </c>
      <c r="K41" s="1">
        <v>79</v>
      </c>
      <c r="L41" s="1">
        <v>61</v>
      </c>
      <c r="M41" s="1">
        <v>24</v>
      </c>
      <c r="N41" s="1">
        <v>156</v>
      </c>
      <c r="O41" s="19">
        <v>0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6</v>
      </c>
      <c r="I42" s="1">
        <v>20</v>
      </c>
      <c r="J42" s="1">
        <v>78</v>
      </c>
      <c r="K42" s="1">
        <v>98</v>
      </c>
      <c r="L42" s="1">
        <v>37</v>
      </c>
      <c r="M42" s="1">
        <v>26</v>
      </c>
      <c r="N42" s="1">
        <v>176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17</v>
      </c>
      <c r="I43" s="1">
        <v>129</v>
      </c>
      <c r="J43" s="1">
        <v>476</v>
      </c>
      <c r="K43" s="1">
        <v>476</v>
      </c>
      <c r="L43" s="1">
        <v>396</v>
      </c>
      <c r="M43" s="1">
        <v>146</v>
      </c>
      <c r="N43" s="1">
        <v>952</v>
      </c>
      <c r="O43" s="19">
        <v>3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10</v>
      </c>
      <c r="J44" s="1">
        <v>11</v>
      </c>
      <c r="K44" s="1">
        <v>2</v>
      </c>
      <c r="L44" s="1">
        <v>10</v>
      </c>
      <c r="M44" s="1">
        <v>11</v>
      </c>
      <c r="N44" s="1">
        <v>13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4</v>
      </c>
      <c r="I45" s="1">
        <v>18</v>
      </c>
      <c r="J45" s="1">
        <v>53</v>
      </c>
      <c r="K45" s="1">
        <v>60</v>
      </c>
      <c r="L45" s="1">
        <v>46</v>
      </c>
      <c r="M45" s="1">
        <v>22</v>
      </c>
      <c r="N45" s="1">
        <v>113</v>
      </c>
      <c r="O45" s="19">
        <v>0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2</v>
      </c>
      <c r="I46" s="1">
        <v>12</v>
      </c>
      <c r="J46" s="1">
        <v>72</v>
      </c>
      <c r="K46" s="1">
        <v>55</v>
      </c>
      <c r="L46" s="1">
        <v>73</v>
      </c>
      <c r="M46" s="1">
        <v>14</v>
      </c>
      <c r="N46" s="1">
        <v>127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6</v>
      </c>
      <c r="I47" s="1">
        <v>27</v>
      </c>
      <c r="J47" s="1">
        <v>100</v>
      </c>
      <c r="K47" s="1">
        <v>71</v>
      </c>
      <c r="L47" s="1">
        <v>79</v>
      </c>
      <c r="M47" s="1">
        <v>33</v>
      </c>
      <c r="N47" s="1">
        <v>171</v>
      </c>
      <c r="O47" s="19">
        <v>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1</v>
      </c>
      <c r="I48" s="1">
        <v>23</v>
      </c>
      <c r="J48" s="1">
        <v>89</v>
      </c>
      <c r="K48" s="1">
        <v>80</v>
      </c>
      <c r="L48" s="1">
        <v>68</v>
      </c>
      <c r="M48" s="1">
        <v>24</v>
      </c>
      <c r="N48" s="1">
        <v>169</v>
      </c>
      <c r="O48" s="19">
        <v>1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23</v>
      </c>
      <c r="J49" s="1">
        <v>74</v>
      </c>
      <c r="K49" s="1">
        <v>85</v>
      </c>
      <c r="L49" s="1">
        <v>66</v>
      </c>
      <c r="M49" s="1">
        <v>23</v>
      </c>
      <c r="N49" s="1">
        <v>159</v>
      </c>
      <c r="O49" s="19">
        <v>0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3</v>
      </c>
      <c r="I50" s="1">
        <v>16</v>
      </c>
      <c r="J50" s="1">
        <v>77</v>
      </c>
      <c r="K50" s="1">
        <v>123</v>
      </c>
      <c r="L50" s="1">
        <v>54</v>
      </c>
      <c r="M50" s="1">
        <v>19</v>
      </c>
      <c r="N50" s="1">
        <v>200</v>
      </c>
      <c r="O50" s="19">
        <v>2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11</v>
      </c>
      <c r="I51" s="2">
        <v>35</v>
      </c>
      <c r="J51" s="2">
        <v>113</v>
      </c>
      <c r="K51" s="2">
        <v>110</v>
      </c>
      <c r="L51" s="2">
        <v>77</v>
      </c>
      <c r="M51" s="2">
        <v>46</v>
      </c>
      <c r="N51" s="2">
        <v>223</v>
      </c>
      <c r="O51" s="20">
        <v>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</v>
      </c>
      <c r="J52" s="1">
        <v>16</v>
      </c>
      <c r="K52" s="1">
        <v>11</v>
      </c>
      <c r="L52" s="1">
        <v>1</v>
      </c>
      <c r="M52" s="1">
        <v>1</v>
      </c>
      <c r="N52" s="1">
        <v>27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8</v>
      </c>
      <c r="I53" s="1">
        <v>18</v>
      </c>
      <c r="J53" s="1">
        <v>66</v>
      </c>
      <c r="K53" s="1">
        <v>74</v>
      </c>
      <c r="L53" s="1">
        <v>49</v>
      </c>
      <c r="M53" s="1">
        <v>26</v>
      </c>
      <c r="N53" s="1">
        <v>140</v>
      </c>
      <c r="O53" s="19">
        <v>1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3</v>
      </c>
      <c r="I54" s="1">
        <v>12</v>
      </c>
      <c r="J54" s="1">
        <v>19</v>
      </c>
      <c r="K54" s="1">
        <v>18</v>
      </c>
      <c r="L54" s="1">
        <v>16</v>
      </c>
      <c r="M54" s="1">
        <v>15</v>
      </c>
      <c r="N54" s="1">
        <v>37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4</v>
      </c>
      <c r="J55" s="1">
        <v>12</v>
      </c>
      <c r="K55" s="1">
        <v>7</v>
      </c>
      <c r="L55" s="1">
        <v>11</v>
      </c>
      <c r="M55" s="1">
        <v>4</v>
      </c>
      <c r="N55" s="1">
        <v>19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19</v>
      </c>
      <c r="I56" s="1">
        <v>131</v>
      </c>
      <c r="J56" s="1">
        <v>380</v>
      </c>
      <c r="K56" s="1">
        <v>358</v>
      </c>
      <c r="L56" s="1">
        <v>335</v>
      </c>
      <c r="M56" s="1">
        <v>150</v>
      </c>
      <c r="N56" s="1">
        <v>738</v>
      </c>
      <c r="O56" s="19">
        <v>1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16</v>
      </c>
      <c r="J57" s="1">
        <v>30</v>
      </c>
      <c r="K57" s="1">
        <v>30</v>
      </c>
      <c r="L57" s="1">
        <v>28</v>
      </c>
      <c r="M57" s="1">
        <v>19</v>
      </c>
      <c r="N57" s="1">
        <v>60</v>
      </c>
      <c r="O57" s="19">
        <v>0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4</v>
      </c>
      <c r="I58" s="1">
        <v>19</v>
      </c>
      <c r="J58" s="1">
        <v>71</v>
      </c>
      <c r="K58" s="1">
        <v>75</v>
      </c>
      <c r="L58" s="1">
        <v>60</v>
      </c>
      <c r="M58" s="1">
        <v>23</v>
      </c>
      <c r="N58" s="1">
        <v>146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8</v>
      </c>
      <c r="I59" s="1">
        <v>44</v>
      </c>
      <c r="J59" s="1">
        <v>131</v>
      </c>
      <c r="K59" s="1">
        <v>89</v>
      </c>
      <c r="L59" s="1">
        <v>94</v>
      </c>
      <c r="M59" s="1">
        <v>52</v>
      </c>
      <c r="N59" s="1">
        <v>220</v>
      </c>
      <c r="O59" s="19">
        <v>0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1</v>
      </c>
      <c r="I60" s="1">
        <v>32</v>
      </c>
      <c r="J60" s="1">
        <v>105</v>
      </c>
      <c r="K60" s="1">
        <v>110</v>
      </c>
      <c r="L60" s="1">
        <v>93</v>
      </c>
      <c r="M60" s="1">
        <v>33</v>
      </c>
      <c r="N60" s="1">
        <v>215</v>
      </c>
      <c r="O60" s="19">
        <v>0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3</v>
      </c>
      <c r="I61" s="1">
        <v>20</v>
      </c>
      <c r="J61" s="1">
        <v>43</v>
      </c>
      <c r="K61" s="1">
        <v>54</v>
      </c>
      <c r="L61" s="1">
        <v>60</v>
      </c>
      <c r="M61" s="1">
        <v>23</v>
      </c>
      <c r="N61" s="1">
        <v>97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30</v>
      </c>
      <c r="I62" s="1">
        <v>116</v>
      </c>
      <c r="J62" s="1">
        <v>452</v>
      </c>
      <c r="K62" s="1">
        <v>480</v>
      </c>
      <c r="L62" s="1">
        <v>349</v>
      </c>
      <c r="M62" s="1">
        <v>146</v>
      </c>
      <c r="N62" s="1">
        <v>932</v>
      </c>
      <c r="O62" s="19">
        <v>2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4</v>
      </c>
      <c r="I63" s="1">
        <v>32</v>
      </c>
      <c r="J63" s="1">
        <v>119</v>
      </c>
      <c r="K63" s="1">
        <v>125</v>
      </c>
      <c r="L63" s="1">
        <v>120</v>
      </c>
      <c r="M63" s="1">
        <v>36</v>
      </c>
      <c r="N63" s="1">
        <v>244</v>
      </c>
      <c r="O63" s="19">
        <v>1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4</v>
      </c>
      <c r="I64" s="1">
        <v>30</v>
      </c>
      <c r="J64" s="1">
        <v>166</v>
      </c>
      <c r="K64" s="1">
        <v>174</v>
      </c>
      <c r="L64" s="1">
        <v>117</v>
      </c>
      <c r="M64" s="1">
        <v>34</v>
      </c>
      <c r="N64" s="1">
        <v>340</v>
      </c>
      <c r="O64" s="19">
        <v>0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13</v>
      </c>
      <c r="I65" s="1">
        <v>33</v>
      </c>
      <c r="J65" s="1">
        <v>54</v>
      </c>
      <c r="K65" s="1">
        <v>18</v>
      </c>
      <c r="L65" s="1">
        <v>34</v>
      </c>
      <c r="M65" s="1">
        <v>46</v>
      </c>
      <c r="N65" s="1">
        <v>72</v>
      </c>
      <c r="O65" s="19">
        <v>0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9</v>
      </c>
      <c r="I66" s="1">
        <v>20</v>
      </c>
      <c r="J66" s="1">
        <v>109</v>
      </c>
      <c r="K66" s="1">
        <v>159</v>
      </c>
      <c r="L66" s="1">
        <v>75</v>
      </c>
      <c r="M66" s="1">
        <v>29</v>
      </c>
      <c r="N66" s="1">
        <v>268</v>
      </c>
      <c r="O66" s="19">
        <v>0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4</v>
      </c>
      <c r="K67" s="6">
        <v>4</v>
      </c>
      <c r="L67" s="6">
        <v>3</v>
      </c>
      <c r="M67" s="6">
        <v>1</v>
      </c>
      <c r="N67" s="6">
        <v>8</v>
      </c>
      <c r="O67" s="46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&amp;CN(88)</oddFooter>
  </headerFooter>
  <rowBreaks count="1" manualBreakCount="1">
    <brk id="67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B4:S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9" width="8.59765625" style="23" customWidth="1"/>
    <col min="20" max="16384" width="8.8984375" style="23"/>
  </cols>
  <sheetData>
    <row r="4" spans="2:19" x14ac:dyDescent="0.25">
      <c r="B4" s="33" t="str">
        <f xml:space="preserve"> HYPERLINK("#'目次'!B95", "[89]")</f>
        <v>[89]</v>
      </c>
      <c r="C4" s="23" t="s">
        <v>717</v>
      </c>
    </row>
    <row r="5" spans="2:19" x14ac:dyDescent="0.25">
      <c r="C5" s="23" t="s">
        <v>718</v>
      </c>
    </row>
    <row r="7" spans="2:19" x14ac:dyDescent="0.25">
      <c r="C7" s="23" t="s">
        <v>10</v>
      </c>
    </row>
    <row r="8" spans="2:19" ht="50.4" x14ac:dyDescent="0.25">
      <c r="D8" s="74"/>
      <c r="E8" s="75"/>
      <c r="F8" s="75"/>
      <c r="G8" s="39" t="s">
        <v>11</v>
      </c>
      <c r="H8" s="26" t="s">
        <v>719</v>
      </c>
      <c r="I8" s="4" t="s">
        <v>720</v>
      </c>
      <c r="J8" s="4" t="s">
        <v>721</v>
      </c>
      <c r="K8" s="4" t="s">
        <v>722</v>
      </c>
      <c r="L8" s="4" t="s">
        <v>723</v>
      </c>
      <c r="M8" s="4" t="s">
        <v>724</v>
      </c>
      <c r="N8" s="4" t="s">
        <v>725</v>
      </c>
      <c r="O8" s="4" t="s">
        <v>726</v>
      </c>
      <c r="P8" s="4" t="s">
        <v>727</v>
      </c>
      <c r="Q8" s="4" t="s">
        <v>139</v>
      </c>
      <c r="R8" s="4" t="s">
        <v>140</v>
      </c>
      <c r="S8" s="37" t="s">
        <v>142</v>
      </c>
    </row>
    <row r="9" spans="2:19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38"/>
    </row>
    <row r="10" spans="2:19" x14ac:dyDescent="0.25">
      <c r="D10" s="27"/>
      <c r="E10" s="28" t="s">
        <v>11</v>
      </c>
      <c r="F10" s="36"/>
      <c r="G10" s="31">
        <v>342</v>
      </c>
      <c r="H10" s="3">
        <v>87</v>
      </c>
      <c r="I10" s="3">
        <v>32</v>
      </c>
      <c r="J10" s="3">
        <v>83</v>
      </c>
      <c r="K10" s="3">
        <v>56</v>
      </c>
      <c r="L10" s="3">
        <v>23</v>
      </c>
      <c r="M10" s="3">
        <v>172</v>
      </c>
      <c r="N10" s="3">
        <v>4</v>
      </c>
      <c r="O10" s="3">
        <v>64</v>
      </c>
      <c r="P10" s="3">
        <v>10</v>
      </c>
      <c r="Q10" s="3">
        <v>11</v>
      </c>
      <c r="R10" s="3">
        <v>542</v>
      </c>
      <c r="S10" s="45">
        <v>5</v>
      </c>
    </row>
    <row r="11" spans="2:19" x14ac:dyDescent="0.25">
      <c r="D11" s="71" t="s">
        <v>143</v>
      </c>
      <c r="E11" s="12" t="s">
        <v>144</v>
      </c>
      <c r="F11" s="7"/>
      <c r="G11" s="14">
        <v>15</v>
      </c>
      <c r="H11" s="8">
        <v>4</v>
      </c>
      <c r="I11" s="2">
        <v>1</v>
      </c>
      <c r="J11" s="2">
        <v>3</v>
      </c>
      <c r="K11" s="2">
        <v>4</v>
      </c>
      <c r="L11" s="2">
        <v>1</v>
      </c>
      <c r="M11" s="2">
        <v>9</v>
      </c>
      <c r="N11" s="2">
        <v>1</v>
      </c>
      <c r="O11" s="2">
        <v>3</v>
      </c>
      <c r="P11" s="2">
        <v>1</v>
      </c>
      <c r="Q11" s="2">
        <v>0</v>
      </c>
      <c r="R11" s="2">
        <v>27</v>
      </c>
      <c r="S11" s="20">
        <v>0</v>
      </c>
    </row>
    <row r="12" spans="2:19" x14ac:dyDescent="0.25">
      <c r="D12" s="72"/>
      <c r="E12" s="9" t="s">
        <v>145</v>
      </c>
      <c r="F12" s="10"/>
      <c r="G12" s="13">
        <v>26</v>
      </c>
      <c r="H12" s="11">
        <v>9</v>
      </c>
      <c r="I12" s="1">
        <v>3</v>
      </c>
      <c r="J12" s="1">
        <v>6</v>
      </c>
      <c r="K12" s="1">
        <v>3</v>
      </c>
      <c r="L12" s="1">
        <v>2</v>
      </c>
      <c r="M12" s="1">
        <v>12</v>
      </c>
      <c r="N12" s="1">
        <v>0</v>
      </c>
      <c r="O12" s="1">
        <v>3</v>
      </c>
      <c r="P12" s="1">
        <v>0</v>
      </c>
      <c r="Q12" s="1">
        <v>0</v>
      </c>
      <c r="R12" s="1">
        <v>38</v>
      </c>
      <c r="S12" s="19">
        <v>0</v>
      </c>
    </row>
    <row r="13" spans="2:19" x14ac:dyDescent="0.25">
      <c r="D13" s="72"/>
      <c r="E13" s="9" t="s">
        <v>146</v>
      </c>
      <c r="F13" s="10"/>
      <c r="G13" s="13">
        <v>120</v>
      </c>
      <c r="H13" s="11">
        <v>33</v>
      </c>
      <c r="I13" s="1">
        <v>13</v>
      </c>
      <c r="J13" s="1">
        <v>28</v>
      </c>
      <c r="K13" s="1">
        <v>11</v>
      </c>
      <c r="L13" s="1">
        <v>3</v>
      </c>
      <c r="M13" s="1">
        <v>61</v>
      </c>
      <c r="N13" s="1">
        <v>1</v>
      </c>
      <c r="O13" s="1">
        <v>29</v>
      </c>
      <c r="P13" s="1">
        <v>4</v>
      </c>
      <c r="Q13" s="1">
        <v>3</v>
      </c>
      <c r="R13" s="1">
        <v>186</v>
      </c>
      <c r="S13" s="19">
        <v>3</v>
      </c>
    </row>
    <row r="14" spans="2:19" x14ac:dyDescent="0.25">
      <c r="D14" s="72"/>
      <c r="E14" s="9" t="s">
        <v>147</v>
      </c>
      <c r="F14" s="10"/>
      <c r="G14" s="13">
        <v>56</v>
      </c>
      <c r="H14" s="11">
        <v>13</v>
      </c>
      <c r="I14" s="1">
        <v>5</v>
      </c>
      <c r="J14" s="1">
        <v>15</v>
      </c>
      <c r="K14" s="1">
        <v>14</v>
      </c>
      <c r="L14" s="1">
        <v>6</v>
      </c>
      <c r="M14" s="1">
        <v>31</v>
      </c>
      <c r="N14" s="1">
        <v>1</v>
      </c>
      <c r="O14" s="1">
        <v>11</v>
      </c>
      <c r="P14" s="1">
        <v>1</v>
      </c>
      <c r="Q14" s="1">
        <v>4</v>
      </c>
      <c r="R14" s="1">
        <v>101</v>
      </c>
      <c r="S14" s="19">
        <v>0</v>
      </c>
    </row>
    <row r="15" spans="2:19" x14ac:dyDescent="0.25">
      <c r="D15" s="72"/>
      <c r="E15" s="9" t="s">
        <v>148</v>
      </c>
      <c r="F15" s="10"/>
      <c r="G15" s="13">
        <v>44</v>
      </c>
      <c r="H15" s="11">
        <v>7</v>
      </c>
      <c r="I15" s="1">
        <v>3</v>
      </c>
      <c r="J15" s="1">
        <v>10</v>
      </c>
      <c r="K15" s="1">
        <v>15</v>
      </c>
      <c r="L15" s="1">
        <v>3</v>
      </c>
      <c r="M15" s="1">
        <v>18</v>
      </c>
      <c r="N15" s="1">
        <v>0</v>
      </c>
      <c r="O15" s="1">
        <v>3</v>
      </c>
      <c r="P15" s="1">
        <v>2</v>
      </c>
      <c r="Q15" s="1">
        <v>0</v>
      </c>
      <c r="R15" s="1">
        <v>61</v>
      </c>
      <c r="S15" s="19">
        <v>1</v>
      </c>
    </row>
    <row r="16" spans="2:19" x14ac:dyDescent="0.25">
      <c r="D16" s="72"/>
      <c r="E16" s="9" t="s">
        <v>149</v>
      </c>
      <c r="F16" s="10"/>
      <c r="G16" s="13">
        <v>28</v>
      </c>
      <c r="H16" s="11">
        <v>6</v>
      </c>
      <c r="I16" s="1">
        <v>3</v>
      </c>
      <c r="J16" s="1">
        <v>8</v>
      </c>
      <c r="K16" s="1">
        <v>1</v>
      </c>
      <c r="L16" s="1">
        <v>2</v>
      </c>
      <c r="M16" s="1">
        <v>13</v>
      </c>
      <c r="N16" s="1">
        <v>0</v>
      </c>
      <c r="O16" s="1">
        <v>5</v>
      </c>
      <c r="P16" s="1">
        <v>1</v>
      </c>
      <c r="Q16" s="1">
        <v>0</v>
      </c>
      <c r="R16" s="1">
        <v>39</v>
      </c>
      <c r="S16" s="19">
        <v>1</v>
      </c>
    </row>
    <row r="17" spans="4:19" x14ac:dyDescent="0.25">
      <c r="D17" s="72"/>
      <c r="E17" s="9" t="s">
        <v>150</v>
      </c>
      <c r="F17" s="10"/>
      <c r="G17" s="13">
        <v>5</v>
      </c>
      <c r="H17" s="11">
        <v>2</v>
      </c>
      <c r="I17" s="1">
        <v>0</v>
      </c>
      <c r="J17" s="1">
        <v>1</v>
      </c>
      <c r="K17" s="1">
        <v>0</v>
      </c>
      <c r="L17" s="1">
        <v>1</v>
      </c>
      <c r="M17" s="1">
        <v>2</v>
      </c>
      <c r="N17" s="1">
        <v>0</v>
      </c>
      <c r="O17" s="1">
        <v>0</v>
      </c>
      <c r="P17" s="1">
        <v>0</v>
      </c>
      <c r="Q17" s="1">
        <v>1</v>
      </c>
      <c r="R17" s="1">
        <v>7</v>
      </c>
      <c r="S17" s="19">
        <v>0</v>
      </c>
    </row>
    <row r="18" spans="4:19" x14ac:dyDescent="0.25">
      <c r="D18" s="72"/>
      <c r="E18" s="9" t="s">
        <v>151</v>
      </c>
      <c r="F18" s="10"/>
      <c r="G18" s="13">
        <v>48</v>
      </c>
      <c r="H18" s="11">
        <v>13</v>
      </c>
      <c r="I18" s="1">
        <v>4</v>
      </c>
      <c r="J18" s="1">
        <v>12</v>
      </c>
      <c r="K18" s="1">
        <v>8</v>
      </c>
      <c r="L18" s="1">
        <v>5</v>
      </c>
      <c r="M18" s="1">
        <v>26</v>
      </c>
      <c r="N18" s="1">
        <v>1</v>
      </c>
      <c r="O18" s="1">
        <v>10</v>
      </c>
      <c r="P18" s="1">
        <v>1</v>
      </c>
      <c r="Q18" s="1">
        <v>3</v>
      </c>
      <c r="R18" s="1">
        <v>83</v>
      </c>
      <c r="S18" s="19">
        <v>0</v>
      </c>
    </row>
    <row r="19" spans="4:19" x14ac:dyDescent="0.25">
      <c r="D19" s="71" t="s">
        <v>152</v>
      </c>
      <c r="E19" s="12" t="s">
        <v>153</v>
      </c>
      <c r="F19" s="7"/>
      <c r="G19" s="14">
        <v>106</v>
      </c>
      <c r="H19" s="8">
        <v>18</v>
      </c>
      <c r="I19" s="2">
        <v>7</v>
      </c>
      <c r="J19" s="2">
        <v>17</v>
      </c>
      <c r="K19" s="2">
        <v>16</v>
      </c>
      <c r="L19" s="2">
        <v>2</v>
      </c>
      <c r="M19" s="2">
        <v>52</v>
      </c>
      <c r="N19" s="2">
        <v>0</v>
      </c>
      <c r="O19" s="2">
        <v>24</v>
      </c>
      <c r="P19" s="2">
        <v>5</v>
      </c>
      <c r="Q19" s="2">
        <v>4</v>
      </c>
      <c r="R19" s="2">
        <v>145</v>
      </c>
      <c r="S19" s="20">
        <v>2</v>
      </c>
    </row>
    <row r="20" spans="4:19" x14ac:dyDescent="0.25">
      <c r="D20" s="72"/>
      <c r="E20" s="9" t="s">
        <v>154</v>
      </c>
      <c r="F20" s="10"/>
      <c r="G20" s="13">
        <v>27</v>
      </c>
      <c r="H20" s="11">
        <v>5</v>
      </c>
      <c r="I20" s="1">
        <v>2</v>
      </c>
      <c r="J20" s="1">
        <v>7</v>
      </c>
      <c r="K20" s="1">
        <v>3</v>
      </c>
      <c r="L20" s="1">
        <v>0</v>
      </c>
      <c r="M20" s="1">
        <v>14</v>
      </c>
      <c r="N20" s="1">
        <v>0</v>
      </c>
      <c r="O20" s="1">
        <v>8</v>
      </c>
      <c r="P20" s="1">
        <v>1</v>
      </c>
      <c r="Q20" s="1">
        <v>1</v>
      </c>
      <c r="R20" s="1">
        <v>41</v>
      </c>
      <c r="S20" s="19">
        <v>0</v>
      </c>
    </row>
    <row r="21" spans="4:19" x14ac:dyDescent="0.25">
      <c r="D21" s="72"/>
      <c r="E21" s="9" t="s">
        <v>155</v>
      </c>
      <c r="F21" s="10"/>
      <c r="G21" s="13">
        <v>79</v>
      </c>
      <c r="H21" s="11">
        <v>13</v>
      </c>
      <c r="I21" s="1">
        <v>5</v>
      </c>
      <c r="J21" s="1">
        <v>10</v>
      </c>
      <c r="K21" s="1">
        <v>13</v>
      </c>
      <c r="L21" s="1">
        <v>2</v>
      </c>
      <c r="M21" s="1">
        <v>38</v>
      </c>
      <c r="N21" s="1">
        <v>0</v>
      </c>
      <c r="O21" s="1">
        <v>16</v>
      </c>
      <c r="P21" s="1">
        <v>4</v>
      </c>
      <c r="Q21" s="1">
        <v>3</v>
      </c>
      <c r="R21" s="1">
        <v>104</v>
      </c>
      <c r="S21" s="19">
        <v>2</v>
      </c>
    </row>
    <row r="22" spans="4:19" x14ac:dyDescent="0.25">
      <c r="D22" s="72"/>
      <c r="E22" s="9" t="s">
        <v>156</v>
      </c>
      <c r="F22" s="10"/>
      <c r="G22" s="13">
        <v>200</v>
      </c>
      <c r="H22" s="11">
        <v>62</v>
      </c>
      <c r="I22" s="1">
        <v>23</v>
      </c>
      <c r="J22" s="1">
        <v>56</v>
      </c>
      <c r="K22" s="1">
        <v>31</v>
      </c>
      <c r="L22" s="1">
        <v>17</v>
      </c>
      <c r="M22" s="1">
        <v>97</v>
      </c>
      <c r="N22" s="1">
        <v>3</v>
      </c>
      <c r="O22" s="1">
        <v>30</v>
      </c>
      <c r="P22" s="1">
        <v>4</v>
      </c>
      <c r="Q22" s="1">
        <v>7</v>
      </c>
      <c r="R22" s="1">
        <v>330</v>
      </c>
      <c r="S22" s="19">
        <v>3</v>
      </c>
    </row>
    <row r="23" spans="4:19" x14ac:dyDescent="0.25">
      <c r="D23" s="72"/>
      <c r="E23" s="9" t="s">
        <v>157</v>
      </c>
      <c r="F23" s="10"/>
      <c r="G23" s="13">
        <v>136</v>
      </c>
      <c r="H23" s="11">
        <v>39</v>
      </c>
      <c r="I23" s="1">
        <v>15</v>
      </c>
      <c r="J23" s="1">
        <v>42</v>
      </c>
      <c r="K23" s="1">
        <v>22</v>
      </c>
      <c r="L23" s="1">
        <v>10</v>
      </c>
      <c r="M23" s="1">
        <v>69</v>
      </c>
      <c r="N23" s="1">
        <v>2</v>
      </c>
      <c r="O23" s="1">
        <v>22</v>
      </c>
      <c r="P23" s="1">
        <v>2</v>
      </c>
      <c r="Q23" s="1">
        <v>3</v>
      </c>
      <c r="R23" s="1">
        <v>226</v>
      </c>
      <c r="S23" s="19">
        <v>3</v>
      </c>
    </row>
    <row r="24" spans="4:19" x14ac:dyDescent="0.25">
      <c r="D24" s="72"/>
      <c r="E24" s="9" t="s">
        <v>158</v>
      </c>
      <c r="F24" s="10"/>
      <c r="G24" s="13">
        <v>64</v>
      </c>
      <c r="H24" s="11">
        <v>23</v>
      </c>
      <c r="I24" s="1">
        <v>8</v>
      </c>
      <c r="J24" s="1">
        <v>14</v>
      </c>
      <c r="K24" s="1">
        <v>9</v>
      </c>
      <c r="L24" s="1">
        <v>7</v>
      </c>
      <c r="M24" s="1">
        <v>28</v>
      </c>
      <c r="N24" s="1">
        <v>1</v>
      </c>
      <c r="O24" s="1">
        <v>8</v>
      </c>
      <c r="P24" s="1">
        <v>2</v>
      </c>
      <c r="Q24" s="1">
        <v>4</v>
      </c>
      <c r="R24" s="1">
        <v>104</v>
      </c>
      <c r="S24" s="19">
        <v>0</v>
      </c>
    </row>
    <row r="25" spans="4:19" x14ac:dyDescent="0.25">
      <c r="D25" s="72"/>
      <c r="E25" s="9" t="s">
        <v>159</v>
      </c>
      <c r="F25" s="10"/>
      <c r="G25" s="13">
        <v>36</v>
      </c>
      <c r="H25" s="11">
        <v>7</v>
      </c>
      <c r="I25" s="1">
        <v>2</v>
      </c>
      <c r="J25" s="1">
        <v>10</v>
      </c>
      <c r="K25" s="1">
        <v>9</v>
      </c>
      <c r="L25" s="1">
        <v>4</v>
      </c>
      <c r="M25" s="1">
        <v>23</v>
      </c>
      <c r="N25" s="1">
        <v>1</v>
      </c>
      <c r="O25" s="1">
        <v>10</v>
      </c>
      <c r="P25" s="1">
        <v>1</v>
      </c>
      <c r="Q25" s="1">
        <v>0</v>
      </c>
      <c r="R25" s="1">
        <v>67</v>
      </c>
      <c r="S25" s="19">
        <v>0</v>
      </c>
    </row>
    <row r="26" spans="4:19" x14ac:dyDescent="0.25">
      <c r="D26" s="71" t="s">
        <v>160</v>
      </c>
      <c r="E26" s="12" t="s">
        <v>161</v>
      </c>
      <c r="F26" s="7"/>
      <c r="G26" s="14">
        <v>25</v>
      </c>
      <c r="H26" s="8">
        <v>8</v>
      </c>
      <c r="I26" s="2">
        <v>2</v>
      </c>
      <c r="J26" s="2">
        <v>6</v>
      </c>
      <c r="K26" s="2">
        <v>7</v>
      </c>
      <c r="L26" s="2">
        <v>1</v>
      </c>
      <c r="M26" s="2">
        <v>9</v>
      </c>
      <c r="N26" s="2">
        <v>0</v>
      </c>
      <c r="O26" s="2">
        <v>5</v>
      </c>
      <c r="P26" s="2">
        <v>1</v>
      </c>
      <c r="Q26" s="2">
        <v>0</v>
      </c>
      <c r="R26" s="2">
        <v>39</v>
      </c>
      <c r="S26" s="20">
        <v>0</v>
      </c>
    </row>
    <row r="27" spans="4:19" x14ac:dyDescent="0.25">
      <c r="D27" s="72"/>
      <c r="E27" s="9" t="s">
        <v>162</v>
      </c>
      <c r="F27" s="10"/>
      <c r="G27" s="13">
        <v>56</v>
      </c>
      <c r="H27" s="11">
        <v>22</v>
      </c>
      <c r="I27" s="1">
        <v>6</v>
      </c>
      <c r="J27" s="1">
        <v>9</v>
      </c>
      <c r="K27" s="1">
        <v>7</v>
      </c>
      <c r="L27" s="1">
        <v>4</v>
      </c>
      <c r="M27" s="1">
        <v>27</v>
      </c>
      <c r="N27" s="1">
        <v>0</v>
      </c>
      <c r="O27" s="1">
        <v>8</v>
      </c>
      <c r="P27" s="1">
        <v>1</v>
      </c>
      <c r="Q27" s="1">
        <v>0</v>
      </c>
      <c r="R27" s="1">
        <v>84</v>
      </c>
      <c r="S27" s="19">
        <v>2</v>
      </c>
    </row>
    <row r="28" spans="4:19" x14ac:dyDescent="0.25">
      <c r="D28" s="72"/>
      <c r="E28" s="9" t="s">
        <v>163</v>
      </c>
      <c r="F28" s="10"/>
      <c r="G28" s="13">
        <v>38</v>
      </c>
      <c r="H28" s="11">
        <v>12</v>
      </c>
      <c r="I28" s="1">
        <v>4</v>
      </c>
      <c r="J28" s="1">
        <v>11</v>
      </c>
      <c r="K28" s="1">
        <v>5</v>
      </c>
      <c r="L28" s="1">
        <v>3</v>
      </c>
      <c r="M28" s="1">
        <v>17</v>
      </c>
      <c r="N28" s="1">
        <v>1</v>
      </c>
      <c r="O28" s="1">
        <v>10</v>
      </c>
      <c r="P28" s="1">
        <v>3</v>
      </c>
      <c r="Q28" s="1">
        <v>4</v>
      </c>
      <c r="R28" s="1">
        <v>70</v>
      </c>
      <c r="S28" s="19">
        <v>0</v>
      </c>
    </row>
    <row r="29" spans="4:19" x14ac:dyDescent="0.25">
      <c r="D29" s="72"/>
      <c r="E29" s="9" t="s">
        <v>164</v>
      </c>
      <c r="F29" s="10"/>
      <c r="G29" s="13">
        <v>75</v>
      </c>
      <c r="H29" s="11">
        <v>15</v>
      </c>
      <c r="I29" s="1">
        <v>5</v>
      </c>
      <c r="J29" s="1">
        <v>18</v>
      </c>
      <c r="K29" s="1">
        <v>13</v>
      </c>
      <c r="L29" s="1">
        <v>7</v>
      </c>
      <c r="M29" s="1">
        <v>39</v>
      </c>
      <c r="N29" s="1">
        <v>1</v>
      </c>
      <c r="O29" s="1">
        <v>15</v>
      </c>
      <c r="P29" s="1">
        <v>1</v>
      </c>
      <c r="Q29" s="1">
        <v>1</v>
      </c>
      <c r="R29" s="1">
        <v>115</v>
      </c>
      <c r="S29" s="19">
        <v>3</v>
      </c>
    </row>
    <row r="30" spans="4:19" x14ac:dyDescent="0.25">
      <c r="D30" s="72"/>
      <c r="E30" s="9" t="s">
        <v>165</v>
      </c>
      <c r="F30" s="10"/>
      <c r="G30" s="13">
        <v>56</v>
      </c>
      <c r="H30" s="11">
        <v>12</v>
      </c>
      <c r="I30" s="1">
        <v>7</v>
      </c>
      <c r="J30" s="1">
        <v>14</v>
      </c>
      <c r="K30" s="1">
        <v>9</v>
      </c>
      <c r="L30" s="1">
        <v>4</v>
      </c>
      <c r="M30" s="1">
        <v>32</v>
      </c>
      <c r="N30" s="1">
        <v>1</v>
      </c>
      <c r="O30" s="1">
        <v>14</v>
      </c>
      <c r="P30" s="1">
        <v>3</v>
      </c>
      <c r="Q30" s="1">
        <v>2</v>
      </c>
      <c r="R30" s="1">
        <v>98</v>
      </c>
      <c r="S30" s="19">
        <v>0</v>
      </c>
    </row>
    <row r="31" spans="4:19" x14ac:dyDescent="0.25">
      <c r="D31" s="72"/>
      <c r="E31" s="9" t="s">
        <v>166</v>
      </c>
      <c r="F31" s="10"/>
      <c r="G31" s="13">
        <v>47</v>
      </c>
      <c r="H31" s="11">
        <v>7</v>
      </c>
      <c r="I31" s="1">
        <v>2</v>
      </c>
      <c r="J31" s="1">
        <v>10</v>
      </c>
      <c r="K31" s="1">
        <v>7</v>
      </c>
      <c r="L31" s="1">
        <v>2</v>
      </c>
      <c r="M31" s="1">
        <v>25</v>
      </c>
      <c r="N31" s="1">
        <v>1</v>
      </c>
      <c r="O31" s="1">
        <v>10</v>
      </c>
      <c r="P31" s="1">
        <v>0</v>
      </c>
      <c r="Q31" s="1">
        <v>3</v>
      </c>
      <c r="R31" s="1">
        <v>67</v>
      </c>
      <c r="S31" s="19">
        <v>0</v>
      </c>
    </row>
    <row r="32" spans="4:19" x14ac:dyDescent="0.25">
      <c r="D32" s="72"/>
      <c r="E32" s="9" t="s">
        <v>167</v>
      </c>
      <c r="F32" s="10"/>
      <c r="G32" s="13">
        <v>45</v>
      </c>
      <c r="H32" s="11">
        <v>11</v>
      </c>
      <c r="I32" s="1">
        <v>6</v>
      </c>
      <c r="J32" s="1">
        <v>15</v>
      </c>
      <c r="K32" s="1">
        <v>8</v>
      </c>
      <c r="L32" s="1">
        <v>2</v>
      </c>
      <c r="M32" s="1">
        <v>23</v>
      </c>
      <c r="N32" s="1">
        <v>0</v>
      </c>
      <c r="O32" s="1">
        <v>2</v>
      </c>
      <c r="P32" s="1">
        <v>1</v>
      </c>
      <c r="Q32" s="1">
        <v>1</v>
      </c>
      <c r="R32" s="1">
        <v>69</v>
      </c>
      <c r="S32" s="19">
        <v>0</v>
      </c>
    </row>
    <row r="33" spans="4:19" x14ac:dyDescent="0.25">
      <c r="D33" s="71" t="s">
        <v>168</v>
      </c>
      <c r="E33" s="12" t="s">
        <v>169</v>
      </c>
      <c r="F33" s="7"/>
      <c r="G33" s="14">
        <v>196</v>
      </c>
      <c r="H33" s="8">
        <v>69</v>
      </c>
      <c r="I33" s="2">
        <v>26</v>
      </c>
      <c r="J33" s="2">
        <v>46</v>
      </c>
      <c r="K33" s="2">
        <v>27</v>
      </c>
      <c r="L33" s="2">
        <v>16</v>
      </c>
      <c r="M33" s="2">
        <v>97</v>
      </c>
      <c r="N33" s="2">
        <v>4</v>
      </c>
      <c r="O33" s="2">
        <v>33</v>
      </c>
      <c r="P33" s="2">
        <v>7</v>
      </c>
      <c r="Q33" s="2">
        <v>7</v>
      </c>
      <c r="R33" s="2">
        <v>332</v>
      </c>
      <c r="S33" s="20">
        <v>2</v>
      </c>
    </row>
    <row r="34" spans="4:19" x14ac:dyDescent="0.25">
      <c r="D34" s="72"/>
      <c r="E34" s="9" t="s">
        <v>170</v>
      </c>
      <c r="F34" s="10"/>
      <c r="G34" s="13">
        <v>146</v>
      </c>
      <c r="H34" s="11">
        <v>18</v>
      </c>
      <c r="I34" s="1">
        <v>6</v>
      </c>
      <c r="J34" s="1">
        <v>37</v>
      </c>
      <c r="K34" s="1">
        <v>29</v>
      </c>
      <c r="L34" s="1">
        <v>7</v>
      </c>
      <c r="M34" s="1">
        <v>75</v>
      </c>
      <c r="N34" s="1">
        <v>0</v>
      </c>
      <c r="O34" s="1">
        <v>31</v>
      </c>
      <c r="P34" s="1">
        <v>3</v>
      </c>
      <c r="Q34" s="1">
        <v>4</v>
      </c>
      <c r="R34" s="1">
        <v>210</v>
      </c>
      <c r="S34" s="19">
        <v>3</v>
      </c>
    </row>
    <row r="35" spans="4:19" x14ac:dyDescent="0.25">
      <c r="D35" s="71" t="s">
        <v>171</v>
      </c>
      <c r="E35" s="12" t="s">
        <v>172</v>
      </c>
      <c r="F35" s="7"/>
      <c r="G35" s="14">
        <v>196</v>
      </c>
      <c r="H35" s="8">
        <v>69</v>
      </c>
      <c r="I35" s="2">
        <v>26</v>
      </c>
      <c r="J35" s="2">
        <v>46</v>
      </c>
      <c r="K35" s="2">
        <v>27</v>
      </c>
      <c r="L35" s="2">
        <v>16</v>
      </c>
      <c r="M35" s="2">
        <v>97</v>
      </c>
      <c r="N35" s="2">
        <v>4</v>
      </c>
      <c r="O35" s="2">
        <v>33</v>
      </c>
      <c r="P35" s="2">
        <v>7</v>
      </c>
      <c r="Q35" s="2">
        <v>7</v>
      </c>
      <c r="R35" s="2">
        <v>332</v>
      </c>
      <c r="S35" s="20">
        <v>2</v>
      </c>
    </row>
    <row r="36" spans="4:19" x14ac:dyDescent="0.25">
      <c r="D36" s="72"/>
      <c r="E36" s="9" t="s">
        <v>161</v>
      </c>
      <c r="F36" s="10"/>
      <c r="G36" s="13">
        <v>14</v>
      </c>
      <c r="H36" s="11">
        <v>7</v>
      </c>
      <c r="I36" s="1">
        <v>0</v>
      </c>
      <c r="J36" s="1">
        <v>4</v>
      </c>
      <c r="K36" s="1">
        <v>4</v>
      </c>
      <c r="L36" s="1">
        <v>0</v>
      </c>
      <c r="M36" s="1">
        <v>4</v>
      </c>
      <c r="N36" s="1">
        <v>0</v>
      </c>
      <c r="O36" s="1">
        <v>1</v>
      </c>
      <c r="P36" s="1">
        <v>0</v>
      </c>
      <c r="Q36" s="1">
        <v>0</v>
      </c>
      <c r="R36" s="1">
        <v>20</v>
      </c>
      <c r="S36" s="19">
        <v>0</v>
      </c>
    </row>
    <row r="37" spans="4:19" x14ac:dyDescent="0.25">
      <c r="D37" s="72"/>
      <c r="E37" s="9" t="s">
        <v>162</v>
      </c>
      <c r="F37" s="10"/>
      <c r="G37" s="13">
        <v>34</v>
      </c>
      <c r="H37" s="11">
        <v>14</v>
      </c>
      <c r="I37" s="1">
        <v>4</v>
      </c>
      <c r="J37" s="1">
        <v>5</v>
      </c>
      <c r="K37" s="1">
        <v>1</v>
      </c>
      <c r="L37" s="1">
        <v>1</v>
      </c>
      <c r="M37" s="1">
        <v>16</v>
      </c>
      <c r="N37" s="1">
        <v>0</v>
      </c>
      <c r="O37" s="1">
        <v>5</v>
      </c>
      <c r="P37" s="1">
        <v>0</v>
      </c>
      <c r="Q37" s="1">
        <v>0</v>
      </c>
      <c r="R37" s="1">
        <v>46</v>
      </c>
      <c r="S37" s="19">
        <v>1</v>
      </c>
    </row>
    <row r="38" spans="4:19" x14ac:dyDescent="0.25">
      <c r="D38" s="72"/>
      <c r="E38" s="9" t="s">
        <v>163</v>
      </c>
      <c r="F38" s="10"/>
      <c r="G38" s="13">
        <v>24</v>
      </c>
      <c r="H38" s="11">
        <v>10</v>
      </c>
      <c r="I38" s="1">
        <v>4</v>
      </c>
      <c r="J38" s="1">
        <v>6</v>
      </c>
      <c r="K38" s="1">
        <v>3</v>
      </c>
      <c r="L38" s="1">
        <v>3</v>
      </c>
      <c r="M38" s="1">
        <v>13</v>
      </c>
      <c r="N38" s="1">
        <v>1</v>
      </c>
      <c r="O38" s="1">
        <v>7</v>
      </c>
      <c r="P38" s="1">
        <v>3</v>
      </c>
      <c r="Q38" s="1">
        <v>4</v>
      </c>
      <c r="R38" s="1">
        <v>54</v>
      </c>
      <c r="S38" s="19">
        <v>0</v>
      </c>
    </row>
    <row r="39" spans="4:19" x14ac:dyDescent="0.25">
      <c r="D39" s="72"/>
      <c r="E39" s="9" t="s">
        <v>164</v>
      </c>
      <c r="F39" s="10"/>
      <c r="G39" s="13">
        <v>42</v>
      </c>
      <c r="H39" s="11">
        <v>12</v>
      </c>
      <c r="I39" s="1">
        <v>5</v>
      </c>
      <c r="J39" s="1">
        <v>11</v>
      </c>
      <c r="K39" s="1">
        <v>7</v>
      </c>
      <c r="L39" s="1">
        <v>5</v>
      </c>
      <c r="M39" s="1">
        <v>24</v>
      </c>
      <c r="N39" s="1">
        <v>1</v>
      </c>
      <c r="O39" s="1">
        <v>7</v>
      </c>
      <c r="P39" s="1">
        <v>1</v>
      </c>
      <c r="Q39" s="1">
        <v>1</v>
      </c>
      <c r="R39" s="1">
        <v>74</v>
      </c>
      <c r="S39" s="19">
        <v>1</v>
      </c>
    </row>
    <row r="40" spans="4:19" x14ac:dyDescent="0.25">
      <c r="D40" s="72"/>
      <c r="E40" s="9" t="s">
        <v>165</v>
      </c>
      <c r="F40" s="10"/>
      <c r="G40" s="13">
        <v>32</v>
      </c>
      <c r="H40" s="11">
        <v>12</v>
      </c>
      <c r="I40" s="1">
        <v>7</v>
      </c>
      <c r="J40" s="1">
        <v>7</v>
      </c>
      <c r="K40" s="1">
        <v>4</v>
      </c>
      <c r="L40" s="1">
        <v>3</v>
      </c>
      <c r="M40" s="1">
        <v>15</v>
      </c>
      <c r="N40" s="1">
        <v>1</v>
      </c>
      <c r="O40" s="1">
        <v>5</v>
      </c>
      <c r="P40" s="1">
        <v>3</v>
      </c>
      <c r="Q40" s="1">
        <v>1</v>
      </c>
      <c r="R40" s="1">
        <v>58</v>
      </c>
      <c r="S40" s="19">
        <v>0</v>
      </c>
    </row>
    <row r="41" spans="4:19" x14ac:dyDescent="0.25">
      <c r="D41" s="72"/>
      <c r="E41" s="9" t="s">
        <v>166</v>
      </c>
      <c r="F41" s="10"/>
      <c r="G41" s="13">
        <v>24</v>
      </c>
      <c r="H41" s="11">
        <v>5</v>
      </c>
      <c r="I41" s="1">
        <v>2</v>
      </c>
      <c r="J41" s="1">
        <v>4</v>
      </c>
      <c r="K41" s="1">
        <v>3</v>
      </c>
      <c r="L41" s="1">
        <v>2</v>
      </c>
      <c r="M41" s="1">
        <v>11</v>
      </c>
      <c r="N41" s="1">
        <v>1</v>
      </c>
      <c r="O41" s="1">
        <v>7</v>
      </c>
      <c r="P41" s="1">
        <v>0</v>
      </c>
      <c r="Q41" s="1">
        <v>0</v>
      </c>
      <c r="R41" s="1">
        <v>35</v>
      </c>
      <c r="S41" s="19">
        <v>0</v>
      </c>
    </row>
    <row r="42" spans="4:19" x14ac:dyDescent="0.25">
      <c r="D42" s="72"/>
      <c r="E42" s="9" t="s">
        <v>167</v>
      </c>
      <c r="F42" s="10"/>
      <c r="G42" s="13">
        <v>26</v>
      </c>
      <c r="H42" s="11">
        <v>9</v>
      </c>
      <c r="I42" s="1">
        <v>4</v>
      </c>
      <c r="J42" s="1">
        <v>9</v>
      </c>
      <c r="K42" s="1">
        <v>5</v>
      </c>
      <c r="L42" s="1">
        <v>2</v>
      </c>
      <c r="M42" s="1">
        <v>14</v>
      </c>
      <c r="N42" s="1">
        <v>0</v>
      </c>
      <c r="O42" s="1">
        <v>1</v>
      </c>
      <c r="P42" s="1">
        <v>0</v>
      </c>
      <c r="Q42" s="1">
        <v>1</v>
      </c>
      <c r="R42" s="1">
        <v>45</v>
      </c>
      <c r="S42" s="19">
        <v>0</v>
      </c>
    </row>
    <row r="43" spans="4:19" x14ac:dyDescent="0.25">
      <c r="D43" s="72"/>
      <c r="E43" s="9" t="s">
        <v>173</v>
      </c>
      <c r="F43" s="10"/>
      <c r="G43" s="13">
        <v>146</v>
      </c>
      <c r="H43" s="11">
        <v>18</v>
      </c>
      <c r="I43" s="1">
        <v>6</v>
      </c>
      <c r="J43" s="1">
        <v>37</v>
      </c>
      <c r="K43" s="1">
        <v>29</v>
      </c>
      <c r="L43" s="1">
        <v>7</v>
      </c>
      <c r="M43" s="1">
        <v>75</v>
      </c>
      <c r="N43" s="1">
        <v>0</v>
      </c>
      <c r="O43" s="1">
        <v>31</v>
      </c>
      <c r="P43" s="1">
        <v>3</v>
      </c>
      <c r="Q43" s="1">
        <v>4</v>
      </c>
      <c r="R43" s="1">
        <v>210</v>
      </c>
      <c r="S43" s="19">
        <v>3</v>
      </c>
    </row>
    <row r="44" spans="4:19" x14ac:dyDescent="0.25">
      <c r="D44" s="72"/>
      <c r="E44" s="9" t="s">
        <v>161</v>
      </c>
      <c r="F44" s="10"/>
      <c r="G44" s="13">
        <v>11</v>
      </c>
      <c r="H44" s="11">
        <v>1</v>
      </c>
      <c r="I44" s="1">
        <v>2</v>
      </c>
      <c r="J44" s="1">
        <v>2</v>
      </c>
      <c r="K44" s="1">
        <v>3</v>
      </c>
      <c r="L44" s="1">
        <v>1</v>
      </c>
      <c r="M44" s="1">
        <v>5</v>
      </c>
      <c r="N44" s="1">
        <v>0</v>
      </c>
      <c r="O44" s="1">
        <v>4</v>
      </c>
      <c r="P44" s="1">
        <v>1</v>
      </c>
      <c r="Q44" s="1">
        <v>0</v>
      </c>
      <c r="R44" s="1">
        <v>19</v>
      </c>
      <c r="S44" s="19">
        <v>0</v>
      </c>
    </row>
    <row r="45" spans="4:19" x14ac:dyDescent="0.25">
      <c r="D45" s="72"/>
      <c r="E45" s="9" t="s">
        <v>162</v>
      </c>
      <c r="F45" s="10"/>
      <c r="G45" s="13">
        <v>22</v>
      </c>
      <c r="H45" s="11">
        <v>8</v>
      </c>
      <c r="I45" s="1">
        <v>2</v>
      </c>
      <c r="J45" s="1">
        <v>4</v>
      </c>
      <c r="K45" s="1">
        <v>6</v>
      </c>
      <c r="L45" s="1">
        <v>3</v>
      </c>
      <c r="M45" s="1">
        <v>11</v>
      </c>
      <c r="N45" s="1">
        <v>0</v>
      </c>
      <c r="O45" s="1">
        <v>3</v>
      </c>
      <c r="P45" s="1">
        <v>1</v>
      </c>
      <c r="Q45" s="1">
        <v>0</v>
      </c>
      <c r="R45" s="1">
        <v>38</v>
      </c>
      <c r="S45" s="19">
        <v>1</v>
      </c>
    </row>
    <row r="46" spans="4:19" x14ac:dyDescent="0.25">
      <c r="D46" s="72"/>
      <c r="E46" s="9" t="s">
        <v>163</v>
      </c>
      <c r="F46" s="10"/>
      <c r="G46" s="13">
        <v>14</v>
      </c>
      <c r="H46" s="11">
        <v>2</v>
      </c>
      <c r="I46" s="1">
        <v>0</v>
      </c>
      <c r="J46" s="1">
        <v>5</v>
      </c>
      <c r="K46" s="1">
        <v>2</v>
      </c>
      <c r="L46" s="1">
        <v>0</v>
      </c>
      <c r="M46" s="1">
        <v>4</v>
      </c>
      <c r="N46" s="1">
        <v>0</v>
      </c>
      <c r="O46" s="1">
        <v>3</v>
      </c>
      <c r="P46" s="1">
        <v>0</v>
      </c>
      <c r="Q46" s="1">
        <v>0</v>
      </c>
      <c r="R46" s="1">
        <v>16</v>
      </c>
      <c r="S46" s="19">
        <v>0</v>
      </c>
    </row>
    <row r="47" spans="4:19" x14ac:dyDescent="0.25">
      <c r="D47" s="72"/>
      <c r="E47" s="9" t="s">
        <v>164</v>
      </c>
      <c r="F47" s="10"/>
      <c r="G47" s="13">
        <v>33</v>
      </c>
      <c r="H47" s="11">
        <v>3</v>
      </c>
      <c r="I47" s="1">
        <v>0</v>
      </c>
      <c r="J47" s="1">
        <v>7</v>
      </c>
      <c r="K47" s="1">
        <v>6</v>
      </c>
      <c r="L47" s="1">
        <v>2</v>
      </c>
      <c r="M47" s="1">
        <v>15</v>
      </c>
      <c r="N47" s="1">
        <v>0</v>
      </c>
      <c r="O47" s="1">
        <v>8</v>
      </c>
      <c r="P47" s="1">
        <v>0</v>
      </c>
      <c r="Q47" s="1">
        <v>0</v>
      </c>
      <c r="R47" s="1">
        <v>41</v>
      </c>
      <c r="S47" s="19">
        <v>2</v>
      </c>
    </row>
    <row r="48" spans="4:19" x14ac:dyDescent="0.25">
      <c r="D48" s="72"/>
      <c r="E48" s="9" t="s">
        <v>165</v>
      </c>
      <c r="F48" s="10"/>
      <c r="G48" s="13">
        <v>24</v>
      </c>
      <c r="H48" s="11">
        <v>0</v>
      </c>
      <c r="I48" s="1">
        <v>0</v>
      </c>
      <c r="J48" s="1">
        <v>7</v>
      </c>
      <c r="K48" s="1">
        <v>5</v>
      </c>
      <c r="L48" s="1">
        <v>1</v>
      </c>
      <c r="M48" s="1">
        <v>17</v>
      </c>
      <c r="N48" s="1">
        <v>0</v>
      </c>
      <c r="O48" s="1">
        <v>9</v>
      </c>
      <c r="P48" s="1">
        <v>0</v>
      </c>
      <c r="Q48" s="1">
        <v>1</v>
      </c>
      <c r="R48" s="1">
        <v>40</v>
      </c>
      <c r="S48" s="19">
        <v>0</v>
      </c>
    </row>
    <row r="49" spans="4:19" x14ac:dyDescent="0.25">
      <c r="D49" s="72"/>
      <c r="E49" s="9" t="s">
        <v>166</v>
      </c>
      <c r="F49" s="10"/>
      <c r="G49" s="13">
        <v>23</v>
      </c>
      <c r="H49" s="11">
        <v>2</v>
      </c>
      <c r="I49" s="1">
        <v>0</v>
      </c>
      <c r="J49" s="1">
        <v>6</v>
      </c>
      <c r="K49" s="1">
        <v>4</v>
      </c>
      <c r="L49" s="1">
        <v>0</v>
      </c>
      <c r="M49" s="1">
        <v>14</v>
      </c>
      <c r="N49" s="1">
        <v>0</v>
      </c>
      <c r="O49" s="1">
        <v>3</v>
      </c>
      <c r="P49" s="1">
        <v>0</v>
      </c>
      <c r="Q49" s="1">
        <v>3</v>
      </c>
      <c r="R49" s="1">
        <v>32</v>
      </c>
      <c r="S49" s="19">
        <v>0</v>
      </c>
    </row>
    <row r="50" spans="4:19" x14ac:dyDescent="0.25">
      <c r="D50" s="72"/>
      <c r="E50" s="9" t="s">
        <v>167</v>
      </c>
      <c r="F50" s="10"/>
      <c r="G50" s="13">
        <v>19</v>
      </c>
      <c r="H50" s="11">
        <v>2</v>
      </c>
      <c r="I50" s="1">
        <v>2</v>
      </c>
      <c r="J50" s="1">
        <v>6</v>
      </c>
      <c r="K50" s="1">
        <v>3</v>
      </c>
      <c r="L50" s="1">
        <v>0</v>
      </c>
      <c r="M50" s="1">
        <v>9</v>
      </c>
      <c r="N50" s="1">
        <v>0</v>
      </c>
      <c r="O50" s="1">
        <v>1</v>
      </c>
      <c r="P50" s="1">
        <v>1</v>
      </c>
      <c r="Q50" s="1">
        <v>0</v>
      </c>
      <c r="R50" s="1">
        <v>24</v>
      </c>
      <c r="S50" s="19">
        <v>0</v>
      </c>
    </row>
    <row r="51" spans="4:19" x14ac:dyDescent="0.25">
      <c r="D51" s="71" t="s">
        <v>174</v>
      </c>
      <c r="E51" s="12" t="s">
        <v>175</v>
      </c>
      <c r="F51" s="7"/>
      <c r="G51" s="14">
        <v>46</v>
      </c>
      <c r="H51" s="8">
        <v>10</v>
      </c>
      <c r="I51" s="2">
        <v>4</v>
      </c>
      <c r="J51" s="2">
        <v>11</v>
      </c>
      <c r="K51" s="2">
        <v>2</v>
      </c>
      <c r="L51" s="2">
        <v>2</v>
      </c>
      <c r="M51" s="2">
        <v>26</v>
      </c>
      <c r="N51" s="2">
        <v>1</v>
      </c>
      <c r="O51" s="2">
        <v>7</v>
      </c>
      <c r="P51" s="2">
        <v>3</v>
      </c>
      <c r="Q51" s="2">
        <v>4</v>
      </c>
      <c r="R51" s="2">
        <v>70</v>
      </c>
      <c r="S51" s="20">
        <v>1</v>
      </c>
    </row>
    <row r="52" spans="4:19" x14ac:dyDescent="0.25">
      <c r="D52" s="72"/>
      <c r="E52" s="9" t="s">
        <v>176</v>
      </c>
      <c r="F52" s="10"/>
      <c r="G52" s="13">
        <v>1</v>
      </c>
      <c r="H52" s="11">
        <v>0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1</v>
      </c>
      <c r="S52" s="19">
        <v>0</v>
      </c>
    </row>
    <row r="53" spans="4:19" x14ac:dyDescent="0.25">
      <c r="D53" s="72"/>
      <c r="E53" s="9" t="s">
        <v>177</v>
      </c>
      <c r="F53" s="10"/>
      <c r="G53" s="13">
        <v>26</v>
      </c>
      <c r="H53" s="11">
        <v>7</v>
      </c>
      <c r="I53" s="1">
        <v>4</v>
      </c>
      <c r="J53" s="1">
        <v>8</v>
      </c>
      <c r="K53" s="1">
        <v>2</v>
      </c>
      <c r="L53" s="1">
        <v>1</v>
      </c>
      <c r="M53" s="1">
        <v>17</v>
      </c>
      <c r="N53" s="1">
        <v>1</v>
      </c>
      <c r="O53" s="1">
        <v>6</v>
      </c>
      <c r="P53" s="1">
        <v>3</v>
      </c>
      <c r="Q53" s="1">
        <v>1</v>
      </c>
      <c r="R53" s="1">
        <v>50</v>
      </c>
      <c r="S53" s="19">
        <v>1</v>
      </c>
    </row>
    <row r="54" spans="4:19" x14ac:dyDescent="0.25">
      <c r="D54" s="72"/>
      <c r="E54" s="9" t="s">
        <v>178</v>
      </c>
      <c r="F54" s="10"/>
      <c r="G54" s="13">
        <v>15</v>
      </c>
      <c r="H54" s="11">
        <v>3</v>
      </c>
      <c r="I54" s="1">
        <v>0</v>
      </c>
      <c r="J54" s="1">
        <v>3</v>
      </c>
      <c r="K54" s="1">
        <v>0</v>
      </c>
      <c r="L54" s="1">
        <v>0</v>
      </c>
      <c r="M54" s="1">
        <v>6</v>
      </c>
      <c r="N54" s="1">
        <v>0</v>
      </c>
      <c r="O54" s="1">
        <v>1</v>
      </c>
      <c r="P54" s="1">
        <v>0</v>
      </c>
      <c r="Q54" s="1">
        <v>2</v>
      </c>
      <c r="R54" s="1">
        <v>15</v>
      </c>
      <c r="S54" s="19">
        <v>0</v>
      </c>
    </row>
    <row r="55" spans="4:19" x14ac:dyDescent="0.25">
      <c r="D55" s="72"/>
      <c r="E55" s="9" t="s">
        <v>179</v>
      </c>
      <c r="F55" s="10"/>
      <c r="G55" s="13">
        <v>4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3</v>
      </c>
      <c r="N55" s="1">
        <v>0</v>
      </c>
      <c r="O55" s="1">
        <v>0</v>
      </c>
      <c r="P55" s="1">
        <v>0</v>
      </c>
      <c r="Q55" s="1">
        <v>1</v>
      </c>
      <c r="R55" s="1">
        <v>4</v>
      </c>
      <c r="S55" s="19">
        <v>0</v>
      </c>
    </row>
    <row r="56" spans="4:19" x14ac:dyDescent="0.25">
      <c r="D56" s="72"/>
      <c r="E56" s="9" t="s">
        <v>180</v>
      </c>
      <c r="F56" s="10"/>
      <c r="G56" s="13">
        <v>150</v>
      </c>
      <c r="H56" s="11">
        <v>40</v>
      </c>
      <c r="I56" s="1">
        <v>19</v>
      </c>
      <c r="J56" s="1">
        <v>35</v>
      </c>
      <c r="K56" s="1">
        <v>21</v>
      </c>
      <c r="L56" s="1">
        <v>15</v>
      </c>
      <c r="M56" s="1">
        <v>70</v>
      </c>
      <c r="N56" s="1">
        <v>3</v>
      </c>
      <c r="O56" s="1">
        <v>36</v>
      </c>
      <c r="P56" s="1">
        <v>5</v>
      </c>
      <c r="Q56" s="1">
        <v>5</v>
      </c>
      <c r="R56" s="1">
        <v>249</v>
      </c>
      <c r="S56" s="19">
        <v>0</v>
      </c>
    </row>
    <row r="57" spans="4:19" x14ac:dyDescent="0.25">
      <c r="D57" s="72"/>
      <c r="E57" s="9" t="s">
        <v>181</v>
      </c>
      <c r="F57" s="10"/>
      <c r="G57" s="13">
        <v>19</v>
      </c>
      <c r="H57" s="11">
        <v>8</v>
      </c>
      <c r="I57" s="1">
        <v>4</v>
      </c>
      <c r="J57" s="1">
        <v>4</v>
      </c>
      <c r="K57" s="1">
        <v>5</v>
      </c>
      <c r="L57" s="1">
        <v>3</v>
      </c>
      <c r="M57" s="1">
        <v>9</v>
      </c>
      <c r="N57" s="1">
        <v>0</v>
      </c>
      <c r="O57" s="1">
        <v>1</v>
      </c>
      <c r="P57" s="1">
        <v>0</v>
      </c>
      <c r="Q57" s="1">
        <v>0</v>
      </c>
      <c r="R57" s="1">
        <v>34</v>
      </c>
      <c r="S57" s="19">
        <v>0</v>
      </c>
    </row>
    <row r="58" spans="4:19" x14ac:dyDescent="0.25">
      <c r="D58" s="72"/>
      <c r="E58" s="9" t="s">
        <v>182</v>
      </c>
      <c r="F58" s="10"/>
      <c r="G58" s="13">
        <v>23</v>
      </c>
      <c r="H58" s="11">
        <v>7</v>
      </c>
      <c r="I58" s="1">
        <v>3</v>
      </c>
      <c r="J58" s="1">
        <v>8</v>
      </c>
      <c r="K58" s="1">
        <v>1</v>
      </c>
      <c r="L58" s="1">
        <v>4</v>
      </c>
      <c r="M58" s="1">
        <v>13</v>
      </c>
      <c r="N58" s="1">
        <v>2</v>
      </c>
      <c r="O58" s="1">
        <v>4</v>
      </c>
      <c r="P58" s="1">
        <v>2</v>
      </c>
      <c r="Q58" s="1">
        <v>1</v>
      </c>
      <c r="R58" s="1">
        <v>45</v>
      </c>
      <c r="S58" s="19">
        <v>0</v>
      </c>
    </row>
    <row r="59" spans="4:19" x14ac:dyDescent="0.25">
      <c r="D59" s="72"/>
      <c r="E59" s="9" t="s">
        <v>183</v>
      </c>
      <c r="F59" s="10"/>
      <c r="G59" s="13">
        <v>52</v>
      </c>
      <c r="H59" s="11">
        <v>10</v>
      </c>
      <c r="I59" s="1">
        <v>5</v>
      </c>
      <c r="J59" s="1">
        <v>14</v>
      </c>
      <c r="K59" s="1">
        <v>7</v>
      </c>
      <c r="L59" s="1">
        <v>3</v>
      </c>
      <c r="M59" s="1">
        <v>28</v>
      </c>
      <c r="N59" s="1">
        <v>0</v>
      </c>
      <c r="O59" s="1">
        <v>17</v>
      </c>
      <c r="P59" s="1">
        <v>2</v>
      </c>
      <c r="Q59" s="1">
        <v>3</v>
      </c>
      <c r="R59" s="1">
        <v>89</v>
      </c>
      <c r="S59" s="19">
        <v>0</v>
      </c>
    </row>
    <row r="60" spans="4:19" x14ac:dyDescent="0.25">
      <c r="D60" s="72"/>
      <c r="E60" s="9" t="s">
        <v>184</v>
      </c>
      <c r="F60" s="10"/>
      <c r="G60" s="13">
        <v>33</v>
      </c>
      <c r="H60" s="11">
        <v>10</v>
      </c>
      <c r="I60" s="1">
        <v>7</v>
      </c>
      <c r="J60" s="1">
        <v>5</v>
      </c>
      <c r="K60" s="1">
        <v>4</v>
      </c>
      <c r="L60" s="1">
        <v>3</v>
      </c>
      <c r="M60" s="1">
        <v>11</v>
      </c>
      <c r="N60" s="1">
        <v>1</v>
      </c>
      <c r="O60" s="1">
        <v>8</v>
      </c>
      <c r="P60" s="1">
        <v>1</v>
      </c>
      <c r="Q60" s="1">
        <v>0</v>
      </c>
      <c r="R60" s="1">
        <v>50</v>
      </c>
      <c r="S60" s="19">
        <v>0</v>
      </c>
    </row>
    <row r="61" spans="4:19" x14ac:dyDescent="0.25">
      <c r="D61" s="72"/>
      <c r="E61" s="9" t="s">
        <v>185</v>
      </c>
      <c r="F61" s="10"/>
      <c r="G61" s="13">
        <v>23</v>
      </c>
      <c r="H61" s="11">
        <v>5</v>
      </c>
      <c r="I61" s="1">
        <v>0</v>
      </c>
      <c r="J61" s="1">
        <v>4</v>
      </c>
      <c r="K61" s="1">
        <v>4</v>
      </c>
      <c r="L61" s="1">
        <v>2</v>
      </c>
      <c r="M61" s="1">
        <v>9</v>
      </c>
      <c r="N61" s="1">
        <v>0</v>
      </c>
      <c r="O61" s="1">
        <v>6</v>
      </c>
      <c r="P61" s="1">
        <v>0</v>
      </c>
      <c r="Q61" s="1">
        <v>1</v>
      </c>
      <c r="R61" s="1">
        <v>31</v>
      </c>
      <c r="S61" s="19">
        <v>0</v>
      </c>
    </row>
    <row r="62" spans="4:19" x14ac:dyDescent="0.25">
      <c r="D62" s="72"/>
      <c r="E62" s="9" t="s">
        <v>186</v>
      </c>
      <c r="F62" s="10"/>
      <c r="G62" s="13">
        <v>146</v>
      </c>
      <c r="H62" s="11">
        <v>37</v>
      </c>
      <c r="I62" s="1">
        <v>9</v>
      </c>
      <c r="J62" s="1">
        <v>37</v>
      </c>
      <c r="K62" s="1">
        <v>33</v>
      </c>
      <c r="L62" s="1">
        <v>6</v>
      </c>
      <c r="M62" s="1">
        <v>76</v>
      </c>
      <c r="N62" s="1">
        <v>0</v>
      </c>
      <c r="O62" s="1">
        <v>21</v>
      </c>
      <c r="P62" s="1">
        <v>2</v>
      </c>
      <c r="Q62" s="1">
        <v>2</v>
      </c>
      <c r="R62" s="1">
        <v>223</v>
      </c>
      <c r="S62" s="19">
        <v>4</v>
      </c>
    </row>
    <row r="63" spans="4:19" x14ac:dyDescent="0.25">
      <c r="D63" s="72"/>
      <c r="E63" s="9" t="s">
        <v>187</v>
      </c>
      <c r="F63" s="10"/>
      <c r="G63" s="13">
        <v>36</v>
      </c>
      <c r="H63" s="11">
        <v>4</v>
      </c>
      <c r="I63" s="1">
        <v>1</v>
      </c>
      <c r="J63" s="1">
        <v>10</v>
      </c>
      <c r="K63" s="1">
        <v>12</v>
      </c>
      <c r="L63" s="1">
        <v>1</v>
      </c>
      <c r="M63" s="1">
        <v>21</v>
      </c>
      <c r="N63" s="1">
        <v>0</v>
      </c>
      <c r="O63" s="1">
        <v>7</v>
      </c>
      <c r="P63" s="1">
        <v>1</v>
      </c>
      <c r="Q63" s="1">
        <v>0</v>
      </c>
      <c r="R63" s="1">
        <v>57</v>
      </c>
      <c r="S63" s="19">
        <v>0</v>
      </c>
    </row>
    <row r="64" spans="4:19" x14ac:dyDescent="0.25">
      <c r="D64" s="72"/>
      <c r="E64" s="9" t="s">
        <v>188</v>
      </c>
      <c r="F64" s="10"/>
      <c r="G64" s="13">
        <v>34</v>
      </c>
      <c r="H64" s="11">
        <v>5</v>
      </c>
      <c r="I64" s="1">
        <v>1</v>
      </c>
      <c r="J64" s="1">
        <v>11</v>
      </c>
      <c r="K64" s="1">
        <v>5</v>
      </c>
      <c r="L64" s="1">
        <v>0</v>
      </c>
      <c r="M64" s="1">
        <v>15</v>
      </c>
      <c r="N64" s="1">
        <v>0</v>
      </c>
      <c r="O64" s="1">
        <v>5</v>
      </c>
      <c r="P64" s="1">
        <v>1</v>
      </c>
      <c r="Q64" s="1">
        <v>0</v>
      </c>
      <c r="R64" s="1">
        <v>43</v>
      </c>
      <c r="S64" s="19">
        <v>2</v>
      </c>
    </row>
    <row r="65" spans="4:19" x14ac:dyDescent="0.25">
      <c r="D65" s="72"/>
      <c r="E65" s="9" t="s">
        <v>189</v>
      </c>
      <c r="F65" s="10"/>
      <c r="G65" s="13">
        <v>46</v>
      </c>
      <c r="H65" s="11">
        <v>16</v>
      </c>
      <c r="I65" s="1">
        <v>4</v>
      </c>
      <c r="J65" s="1">
        <v>8</v>
      </c>
      <c r="K65" s="1">
        <v>10</v>
      </c>
      <c r="L65" s="1">
        <v>2</v>
      </c>
      <c r="M65" s="1">
        <v>26</v>
      </c>
      <c r="N65" s="1">
        <v>0</v>
      </c>
      <c r="O65" s="1">
        <v>7</v>
      </c>
      <c r="P65" s="1">
        <v>0</v>
      </c>
      <c r="Q65" s="1">
        <v>0</v>
      </c>
      <c r="R65" s="1">
        <v>73</v>
      </c>
      <c r="S65" s="19">
        <v>2</v>
      </c>
    </row>
    <row r="66" spans="4:19" x14ac:dyDescent="0.25">
      <c r="D66" s="72"/>
      <c r="E66" s="9" t="s">
        <v>190</v>
      </c>
      <c r="F66" s="10"/>
      <c r="G66" s="13">
        <v>29</v>
      </c>
      <c r="H66" s="11">
        <v>11</v>
      </c>
      <c r="I66" s="1">
        <v>3</v>
      </c>
      <c r="J66" s="1">
        <v>8</v>
      </c>
      <c r="K66" s="1">
        <v>6</v>
      </c>
      <c r="L66" s="1">
        <v>3</v>
      </c>
      <c r="M66" s="1">
        <v>14</v>
      </c>
      <c r="N66" s="1">
        <v>0</v>
      </c>
      <c r="O66" s="1">
        <v>2</v>
      </c>
      <c r="P66" s="1">
        <v>0</v>
      </c>
      <c r="Q66" s="1">
        <v>2</v>
      </c>
      <c r="R66" s="1">
        <v>49</v>
      </c>
      <c r="S66" s="19">
        <v>0</v>
      </c>
    </row>
    <row r="67" spans="4:19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1</v>
      </c>
      <c r="S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&amp;CN(89)</oddFooter>
  </headerFooter>
  <rowBreaks count="1" manualBreakCount="1">
    <brk id="67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HYPERLINK("#'目次'!B96", "[90]")</f>
        <v>[90]</v>
      </c>
      <c r="C4" s="23" t="s">
        <v>730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731</v>
      </c>
      <c r="I8" s="4" t="s">
        <v>732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295</v>
      </c>
      <c r="I10" s="3">
        <v>2701</v>
      </c>
      <c r="J10" s="45">
        <v>4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8</v>
      </c>
      <c r="I11" s="2">
        <v>112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27</v>
      </c>
      <c r="I12" s="1">
        <v>193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87</v>
      </c>
      <c r="I13" s="1">
        <v>961</v>
      </c>
      <c r="J13" s="19">
        <v>2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51</v>
      </c>
      <c r="I14" s="1">
        <v>489</v>
      </c>
      <c r="J14" s="19">
        <v>0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46</v>
      </c>
      <c r="I15" s="1">
        <v>434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28</v>
      </c>
      <c r="I16" s="1">
        <v>152</v>
      </c>
      <c r="J16" s="19">
        <v>0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7</v>
      </c>
      <c r="I17" s="1">
        <v>82</v>
      </c>
      <c r="J17" s="19">
        <v>1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41</v>
      </c>
      <c r="I18" s="1">
        <v>278</v>
      </c>
      <c r="J18" s="19">
        <v>1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65</v>
      </c>
      <c r="I19" s="2">
        <v>833</v>
      </c>
      <c r="J19" s="20">
        <v>2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19</v>
      </c>
      <c r="I20" s="1">
        <v>200</v>
      </c>
      <c r="J20" s="19">
        <v>1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46</v>
      </c>
      <c r="I21" s="1">
        <v>633</v>
      </c>
      <c r="J21" s="19">
        <v>1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202</v>
      </c>
      <c r="I22" s="1">
        <v>1658</v>
      </c>
      <c r="J22" s="19">
        <v>0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115</v>
      </c>
      <c r="I23" s="1">
        <v>1105</v>
      </c>
      <c r="J23" s="19">
        <v>0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87</v>
      </c>
      <c r="I24" s="1">
        <v>553</v>
      </c>
      <c r="J24" s="19">
        <v>0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28</v>
      </c>
      <c r="I25" s="1">
        <v>210</v>
      </c>
      <c r="J25" s="19">
        <v>2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8</v>
      </c>
      <c r="I26" s="2">
        <v>67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34</v>
      </c>
      <c r="I27" s="1">
        <v>338</v>
      </c>
      <c r="J27" s="19">
        <v>2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56</v>
      </c>
      <c r="I28" s="1">
        <v>381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63</v>
      </c>
      <c r="I29" s="1">
        <v>519</v>
      </c>
      <c r="J29" s="19">
        <v>0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53</v>
      </c>
      <c r="I30" s="1">
        <v>476</v>
      </c>
      <c r="J30" s="19">
        <v>0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42</v>
      </c>
      <c r="I31" s="1">
        <v>446</v>
      </c>
      <c r="J31" s="19">
        <v>1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39</v>
      </c>
      <c r="I32" s="1">
        <v>474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230</v>
      </c>
      <c r="I33" s="2">
        <v>1271</v>
      </c>
      <c r="J33" s="20">
        <v>2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65</v>
      </c>
      <c r="I34" s="1">
        <v>1430</v>
      </c>
      <c r="J34" s="19">
        <v>2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230</v>
      </c>
      <c r="I35" s="2">
        <v>1271</v>
      </c>
      <c r="J35" s="20">
        <v>2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7</v>
      </c>
      <c r="I36" s="1">
        <v>34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23</v>
      </c>
      <c r="I37" s="1">
        <v>169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46</v>
      </c>
      <c r="I38" s="1">
        <v>177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51</v>
      </c>
      <c r="I39" s="1">
        <v>248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45</v>
      </c>
      <c r="I40" s="1">
        <v>222</v>
      </c>
      <c r="J40" s="19">
        <v>0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31</v>
      </c>
      <c r="I41" s="1">
        <v>209</v>
      </c>
      <c r="J41" s="19">
        <v>1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27</v>
      </c>
      <c r="I42" s="1">
        <v>212</v>
      </c>
      <c r="J42" s="19">
        <v>0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65</v>
      </c>
      <c r="I43" s="1">
        <v>1430</v>
      </c>
      <c r="J43" s="19">
        <v>2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33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11</v>
      </c>
      <c r="I45" s="1">
        <v>169</v>
      </c>
      <c r="J45" s="19">
        <v>1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10</v>
      </c>
      <c r="I46" s="1">
        <v>204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12</v>
      </c>
      <c r="I47" s="1">
        <v>271</v>
      </c>
      <c r="J47" s="19">
        <v>0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8</v>
      </c>
      <c r="I48" s="1">
        <v>254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11</v>
      </c>
      <c r="I49" s="1">
        <v>237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12</v>
      </c>
      <c r="I50" s="1">
        <v>262</v>
      </c>
      <c r="J50" s="19">
        <v>1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55</v>
      </c>
      <c r="I51" s="2">
        <v>291</v>
      </c>
      <c r="J51" s="20">
        <v>1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14</v>
      </c>
      <c r="I52" s="1">
        <v>15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23</v>
      </c>
      <c r="I53" s="1">
        <v>192</v>
      </c>
      <c r="J53" s="19">
        <v>1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10</v>
      </c>
      <c r="I54" s="1">
        <v>58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8</v>
      </c>
      <c r="I55" s="1">
        <v>26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169</v>
      </c>
      <c r="I56" s="1">
        <v>1054</v>
      </c>
      <c r="J56" s="19">
        <v>1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11</v>
      </c>
      <c r="I57" s="1">
        <v>96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20</v>
      </c>
      <c r="I58" s="1">
        <v>210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20</v>
      </c>
      <c r="I59" s="1">
        <v>346</v>
      </c>
      <c r="J59" s="19">
        <v>0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95</v>
      </c>
      <c r="I60" s="1">
        <v>245</v>
      </c>
      <c r="J60" s="19">
        <v>1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23</v>
      </c>
      <c r="I61" s="1">
        <v>157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71</v>
      </c>
      <c r="I62" s="1">
        <v>1356</v>
      </c>
      <c r="J62" s="19">
        <v>2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24</v>
      </c>
      <c r="I63" s="1">
        <v>377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13</v>
      </c>
      <c r="I64" s="1">
        <v>477</v>
      </c>
      <c r="J64" s="19">
        <v>1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10</v>
      </c>
      <c r="I65" s="1">
        <v>141</v>
      </c>
      <c r="J65" s="19">
        <v>1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24</v>
      </c>
      <c r="I66" s="1">
        <v>348</v>
      </c>
      <c r="J66" s="19">
        <v>0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13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&amp;CN(90)</oddFooter>
  </headerFooter>
  <rowBreaks count="1" manualBreakCount="1">
    <brk id="67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HYPERLINK("#'目次'!B97", "[91]")</f>
        <v>[91]</v>
      </c>
      <c r="C4" s="23" t="s">
        <v>734</v>
      </c>
    </row>
    <row r="5" spans="2:17" x14ac:dyDescent="0.25">
      <c r="C5" s="23" t="s">
        <v>735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736</v>
      </c>
      <c r="I8" s="4" t="s">
        <v>737</v>
      </c>
      <c r="J8" s="4" t="s">
        <v>738</v>
      </c>
      <c r="K8" s="4" t="s">
        <v>739</v>
      </c>
      <c r="L8" s="4" t="s">
        <v>740</v>
      </c>
      <c r="M8" s="4" t="s">
        <v>741</v>
      </c>
      <c r="N8" s="4" t="s">
        <v>742</v>
      </c>
      <c r="O8" s="4" t="s">
        <v>142</v>
      </c>
      <c r="P8" s="4" t="s">
        <v>743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295</v>
      </c>
      <c r="H10" s="3">
        <v>38</v>
      </c>
      <c r="I10" s="3">
        <v>45</v>
      </c>
      <c r="J10" s="3">
        <v>46</v>
      </c>
      <c r="K10" s="3">
        <v>32</v>
      </c>
      <c r="L10" s="3">
        <v>80</v>
      </c>
      <c r="M10" s="3">
        <v>37</v>
      </c>
      <c r="N10" s="3">
        <v>17</v>
      </c>
      <c r="O10" s="3">
        <v>0</v>
      </c>
      <c r="P10" s="41">
        <v>3.85</v>
      </c>
      <c r="Q10" s="42">
        <v>1.79</v>
      </c>
    </row>
    <row r="11" spans="2:17" x14ac:dyDescent="0.25">
      <c r="D11" s="71" t="s">
        <v>143</v>
      </c>
      <c r="E11" s="12" t="s">
        <v>144</v>
      </c>
      <c r="F11" s="7"/>
      <c r="G11" s="14">
        <v>8</v>
      </c>
      <c r="H11" s="8">
        <v>0</v>
      </c>
      <c r="I11" s="2">
        <v>1</v>
      </c>
      <c r="J11" s="2">
        <v>3</v>
      </c>
      <c r="K11" s="2">
        <v>0</v>
      </c>
      <c r="L11" s="2">
        <v>2</v>
      </c>
      <c r="M11" s="2">
        <v>2</v>
      </c>
      <c r="N11" s="2">
        <v>0</v>
      </c>
      <c r="O11" s="2">
        <v>0</v>
      </c>
      <c r="P11" s="22">
        <v>4.13</v>
      </c>
      <c r="Q11" s="21">
        <v>1.55</v>
      </c>
    </row>
    <row r="12" spans="2:17" x14ac:dyDescent="0.25">
      <c r="D12" s="72"/>
      <c r="E12" s="9" t="s">
        <v>145</v>
      </c>
      <c r="F12" s="10"/>
      <c r="G12" s="13">
        <v>27</v>
      </c>
      <c r="H12" s="11">
        <v>2</v>
      </c>
      <c r="I12" s="1">
        <v>3</v>
      </c>
      <c r="J12" s="1">
        <v>5</v>
      </c>
      <c r="K12" s="1">
        <v>0</v>
      </c>
      <c r="L12" s="1">
        <v>7</v>
      </c>
      <c r="M12" s="1">
        <v>4</v>
      </c>
      <c r="N12" s="1">
        <v>6</v>
      </c>
      <c r="O12" s="1">
        <v>0</v>
      </c>
      <c r="P12" s="18">
        <v>4.59</v>
      </c>
      <c r="Q12" s="17">
        <v>1.99</v>
      </c>
    </row>
    <row r="13" spans="2:17" x14ac:dyDescent="0.25">
      <c r="D13" s="72"/>
      <c r="E13" s="9" t="s">
        <v>146</v>
      </c>
      <c r="F13" s="10"/>
      <c r="G13" s="13">
        <v>87</v>
      </c>
      <c r="H13" s="11">
        <v>12</v>
      </c>
      <c r="I13" s="1">
        <v>8</v>
      </c>
      <c r="J13" s="1">
        <v>13</v>
      </c>
      <c r="K13" s="1">
        <v>10</v>
      </c>
      <c r="L13" s="1">
        <v>29</v>
      </c>
      <c r="M13" s="1">
        <v>12</v>
      </c>
      <c r="N13" s="1">
        <v>3</v>
      </c>
      <c r="O13" s="1">
        <v>0</v>
      </c>
      <c r="P13" s="18">
        <v>3.97</v>
      </c>
      <c r="Q13" s="17">
        <v>1.73</v>
      </c>
    </row>
    <row r="14" spans="2:17" x14ac:dyDescent="0.25">
      <c r="D14" s="72"/>
      <c r="E14" s="9" t="s">
        <v>147</v>
      </c>
      <c r="F14" s="10"/>
      <c r="G14" s="13">
        <v>51</v>
      </c>
      <c r="H14" s="11">
        <v>8</v>
      </c>
      <c r="I14" s="1">
        <v>9</v>
      </c>
      <c r="J14" s="1">
        <v>5</v>
      </c>
      <c r="K14" s="1">
        <v>7</v>
      </c>
      <c r="L14" s="1">
        <v>12</v>
      </c>
      <c r="M14" s="1">
        <v>9</v>
      </c>
      <c r="N14" s="1">
        <v>1</v>
      </c>
      <c r="O14" s="1">
        <v>0</v>
      </c>
      <c r="P14" s="18">
        <v>3.73</v>
      </c>
      <c r="Q14" s="17">
        <v>1.82</v>
      </c>
    </row>
    <row r="15" spans="2:17" x14ac:dyDescent="0.25">
      <c r="D15" s="72"/>
      <c r="E15" s="9" t="s">
        <v>148</v>
      </c>
      <c r="F15" s="10"/>
      <c r="G15" s="13">
        <v>46</v>
      </c>
      <c r="H15" s="11">
        <v>5</v>
      </c>
      <c r="I15" s="1">
        <v>10</v>
      </c>
      <c r="J15" s="1">
        <v>9</v>
      </c>
      <c r="K15" s="1">
        <v>3</v>
      </c>
      <c r="L15" s="1">
        <v>13</v>
      </c>
      <c r="M15" s="1">
        <v>3</v>
      </c>
      <c r="N15" s="1">
        <v>3</v>
      </c>
      <c r="O15" s="1">
        <v>0</v>
      </c>
      <c r="P15" s="18">
        <v>3.65</v>
      </c>
      <c r="Q15" s="17">
        <v>1.77</v>
      </c>
    </row>
    <row r="16" spans="2:17" x14ac:dyDescent="0.25">
      <c r="D16" s="72"/>
      <c r="E16" s="9" t="s">
        <v>149</v>
      </c>
      <c r="F16" s="10"/>
      <c r="G16" s="13">
        <v>28</v>
      </c>
      <c r="H16" s="11">
        <v>7</v>
      </c>
      <c r="I16" s="1">
        <v>5</v>
      </c>
      <c r="J16" s="1">
        <v>4</v>
      </c>
      <c r="K16" s="1">
        <v>5</v>
      </c>
      <c r="L16" s="1">
        <v>4</v>
      </c>
      <c r="M16" s="1">
        <v>3</v>
      </c>
      <c r="N16" s="1">
        <v>0</v>
      </c>
      <c r="O16" s="1">
        <v>0</v>
      </c>
      <c r="P16" s="18">
        <v>3.11</v>
      </c>
      <c r="Q16" s="17">
        <v>1.73</v>
      </c>
    </row>
    <row r="17" spans="4:17" x14ac:dyDescent="0.25">
      <c r="D17" s="72"/>
      <c r="E17" s="9" t="s">
        <v>150</v>
      </c>
      <c r="F17" s="10"/>
      <c r="G17" s="13">
        <v>7</v>
      </c>
      <c r="H17" s="11">
        <v>1</v>
      </c>
      <c r="I17" s="1">
        <v>2</v>
      </c>
      <c r="J17" s="1">
        <v>0</v>
      </c>
      <c r="K17" s="1">
        <v>2</v>
      </c>
      <c r="L17" s="1">
        <v>1</v>
      </c>
      <c r="M17" s="1">
        <v>1</v>
      </c>
      <c r="N17" s="1">
        <v>0</v>
      </c>
      <c r="O17" s="1">
        <v>0</v>
      </c>
      <c r="P17" s="18">
        <v>3.43</v>
      </c>
      <c r="Q17" s="17">
        <v>1.81</v>
      </c>
    </row>
    <row r="18" spans="4:17" x14ac:dyDescent="0.25">
      <c r="D18" s="72"/>
      <c r="E18" s="9" t="s">
        <v>151</v>
      </c>
      <c r="F18" s="10"/>
      <c r="G18" s="13">
        <v>41</v>
      </c>
      <c r="H18" s="11">
        <v>3</v>
      </c>
      <c r="I18" s="1">
        <v>7</v>
      </c>
      <c r="J18" s="1">
        <v>7</v>
      </c>
      <c r="K18" s="1">
        <v>5</v>
      </c>
      <c r="L18" s="1">
        <v>12</v>
      </c>
      <c r="M18" s="1">
        <v>3</v>
      </c>
      <c r="N18" s="1">
        <v>4</v>
      </c>
      <c r="O18" s="1">
        <v>0</v>
      </c>
      <c r="P18" s="18">
        <v>4</v>
      </c>
      <c r="Q18" s="17">
        <v>1.75</v>
      </c>
    </row>
    <row r="19" spans="4:17" x14ac:dyDescent="0.25">
      <c r="D19" s="71" t="s">
        <v>152</v>
      </c>
      <c r="E19" s="12" t="s">
        <v>153</v>
      </c>
      <c r="F19" s="7"/>
      <c r="G19" s="14">
        <v>65</v>
      </c>
      <c r="H19" s="8">
        <v>10</v>
      </c>
      <c r="I19" s="2">
        <v>6</v>
      </c>
      <c r="J19" s="2">
        <v>6</v>
      </c>
      <c r="K19" s="2">
        <v>7</v>
      </c>
      <c r="L19" s="2">
        <v>19</v>
      </c>
      <c r="M19" s="2">
        <v>13</v>
      </c>
      <c r="N19" s="2">
        <v>4</v>
      </c>
      <c r="O19" s="2">
        <v>0</v>
      </c>
      <c r="P19" s="22">
        <v>4.1399999999999997</v>
      </c>
      <c r="Q19" s="21">
        <v>1.88</v>
      </c>
    </row>
    <row r="20" spans="4:17" x14ac:dyDescent="0.25">
      <c r="D20" s="72"/>
      <c r="E20" s="9" t="s">
        <v>154</v>
      </c>
      <c r="F20" s="10"/>
      <c r="G20" s="13">
        <v>19</v>
      </c>
      <c r="H20" s="11">
        <v>4</v>
      </c>
      <c r="I20" s="1">
        <v>2</v>
      </c>
      <c r="J20" s="1">
        <v>0</v>
      </c>
      <c r="K20" s="1">
        <v>4</v>
      </c>
      <c r="L20" s="1">
        <v>3</v>
      </c>
      <c r="M20" s="1">
        <v>5</v>
      </c>
      <c r="N20" s="1">
        <v>1</v>
      </c>
      <c r="O20" s="1">
        <v>0</v>
      </c>
      <c r="P20" s="18">
        <v>4</v>
      </c>
      <c r="Q20" s="17">
        <v>2.0499999999999998</v>
      </c>
    </row>
    <row r="21" spans="4:17" x14ac:dyDescent="0.25">
      <c r="D21" s="72"/>
      <c r="E21" s="9" t="s">
        <v>155</v>
      </c>
      <c r="F21" s="10"/>
      <c r="G21" s="13">
        <v>46</v>
      </c>
      <c r="H21" s="11">
        <v>6</v>
      </c>
      <c r="I21" s="1">
        <v>4</v>
      </c>
      <c r="J21" s="1">
        <v>6</v>
      </c>
      <c r="K21" s="1">
        <v>3</v>
      </c>
      <c r="L21" s="1">
        <v>16</v>
      </c>
      <c r="M21" s="1">
        <v>8</v>
      </c>
      <c r="N21" s="1">
        <v>3</v>
      </c>
      <c r="O21" s="1">
        <v>0</v>
      </c>
      <c r="P21" s="18">
        <v>4.2</v>
      </c>
      <c r="Q21" s="17">
        <v>1.82</v>
      </c>
    </row>
    <row r="22" spans="4:17" x14ac:dyDescent="0.25">
      <c r="D22" s="72"/>
      <c r="E22" s="9" t="s">
        <v>156</v>
      </c>
      <c r="F22" s="10"/>
      <c r="G22" s="13">
        <v>202</v>
      </c>
      <c r="H22" s="11">
        <v>27</v>
      </c>
      <c r="I22" s="1">
        <v>33</v>
      </c>
      <c r="J22" s="1">
        <v>33</v>
      </c>
      <c r="K22" s="1">
        <v>24</v>
      </c>
      <c r="L22" s="1">
        <v>55</v>
      </c>
      <c r="M22" s="1">
        <v>21</v>
      </c>
      <c r="N22" s="1">
        <v>9</v>
      </c>
      <c r="O22" s="1">
        <v>0</v>
      </c>
      <c r="P22" s="18">
        <v>3.72</v>
      </c>
      <c r="Q22" s="17">
        <v>1.75</v>
      </c>
    </row>
    <row r="23" spans="4:17" x14ac:dyDescent="0.25">
      <c r="D23" s="72"/>
      <c r="E23" s="9" t="s">
        <v>157</v>
      </c>
      <c r="F23" s="10"/>
      <c r="G23" s="13">
        <v>115</v>
      </c>
      <c r="H23" s="11">
        <v>19</v>
      </c>
      <c r="I23" s="1">
        <v>14</v>
      </c>
      <c r="J23" s="1">
        <v>19</v>
      </c>
      <c r="K23" s="1">
        <v>13</v>
      </c>
      <c r="L23" s="1">
        <v>36</v>
      </c>
      <c r="M23" s="1">
        <v>11</v>
      </c>
      <c r="N23" s="1">
        <v>3</v>
      </c>
      <c r="O23" s="1">
        <v>0</v>
      </c>
      <c r="P23" s="18">
        <v>3.68</v>
      </c>
      <c r="Q23" s="17">
        <v>1.73</v>
      </c>
    </row>
    <row r="24" spans="4:17" x14ac:dyDescent="0.25">
      <c r="D24" s="72"/>
      <c r="E24" s="9" t="s">
        <v>158</v>
      </c>
      <c r="F24" s="10"/>
      <c r="G24" s="13">
        <v>87</v>
      </c>
      <c r="H24" s="11">
        <v>8</v>
      </c>
      <c r="I24" s="1">
        <v>19</v>
      </c>
      <c r="J24" s="1">
        <v>14</v>
      </c>
      <c r="K24" s="1">
        <v>11</v>
      </c>
      <c r="L24" s="1">
        <v>19</v>
      </c>
      <c r="M24" s="1">
        <v>10</v>
      </c>
      <c r="N24" s="1">
        <v>6</v>
      </c>
      <c r="O24" s="1">
        <v>0</v>
      </c>
      <c r="P24" s="18">
        <v>3.78</v>
      </c>
      <c r="Q24" s="17">
        <v>1.77</v>
      </c>
    </row>
    <row r="25" spans="4:17" x14ac:dyDescent="0.25">
      <c r="D25" s="72"/>
      <c r="E25" s="9" t="s">
        <v>159</v>
      </c>
      <c r="F25" s="10"/>
      <c r="G25" s="13">
        <v>28</v>
      </c>
      <c r="H25" s="11">
        <v>1</v>
      </c>
      <c r="I25" s="1">
        <v>6</v>
      </c>
      <c r="J25" s="1">
        <v>7</v>
      </c>
      <c r="K25" s="1">
        <v>1</v>
      </c>
      <c r="L25" s="1">
        <v>6</v>
      </c>
      <c r="M25" s="1">
        <v>3</v>
      </c>
      <c r="N25" s="1">
        <v>4</v>
      </c>
      <c r="O25" s="1">
        <v>0</v>
      </c>
      <c r="P25" s="18">
        <v>4.07</v>
      </c>
      <c r="Q25" s="17">
        <v>1.86</v>
      </c>
    </row>
    <row r="26" spans="4:17" x14ac:dyDescent="0.25">
      <c r="D26" s="71" t="s">
        <v>160</v>
      </c>
      <c r="E26" s="12" t="s">
        <v>161</v>
      </c>
      <c r="F26" s="7"/>
      <c r="G26" s="14">
        <v>8</v>
      </c>
      <c r="H26" s="8">
        <v>1</v>
      </c>
      <c r="I26" s="2">
        <v>2</v>
      </c>
      <c r="J26" s="2">
        <v>0</v>
      </c>
      <c r="K26" s="2">
        <v>3</v>
      </c>
      <c r="L26" s="2">
        <v>0</v>
      </c>
      <c r="M26" s="2">
        <v>1</v>
      </c>
      <c r="N26" s="2">
        <v>1</v>
      </c>
      <c r="O26" s="2">
        <v>0</v>
      </c>
      <c r="P26" s="22">
        <v>3.75</v>
      </c>
      <c r="Q26" s="21">
        <v>2.0499999999999998</v>
      </c>
    </row>
    <row r="27" spans="4:17" x14ac:dyDescent="0.25">
      <c r="D27" s="72"/>
      <c r="E27" s="9" t="s">
        <v>162</v>
      </c>
      <c r="F27" s="10"/>
      <c r="G27" s="13">
        <v>34</v>
      </c>
      <c r="H27" s="11">
        <v>4</v>
      </c>
      <c r="I27" s="1">
        <v>3</v>
      </c>
      <c r="J27" s="1">
        <v>4</v>
      </c>
      <c r="K27" s="1">
        <v>3</v>
      </c>
      <c r="L27" s="1">
        <v>15</v>
      </c>
      <c r="M27" s="1">
        <v>3</v>
      </c>
      <c r="N27" s="1">
        <v>2</v>
      </c>
      <c r="O27" s="1">
        <v>0</v>
      </c>
      <c r="P27" s="18">
        <v>4.1500000000000004</v>
      </c>
      <c r="Q27" s="17">
        <v>1.71</v>
      </c>
    </row>
    <row r="28" spans="4:17" x14ac:dyDescent="0.25">
      <c r="D28" s="72"/>
      <c r="E28" s="9" t="s">
        <v>163</v>
      </c>
      <c r="F28" s="10"/>
      <c r="G28" s="13">
        <v>56</v>
      </c>
      <c r="H28" s="11">
        <v>4</v>
      </c>
      <c r="I28" s="1">
        <v>4</v>
      </c>
      <c r="J28" s="1">
        <v>10</v>
      </c>
      <c r="K28" s="1">
        <v>4</v>
      </c>
      <c r="L28" s="1">
        <v>19</v>
      </c>
      <c r="M28" s="1">
        <v>13</v>
      </c>
      <c r="N28" s="1">
        <v>2</v>
      </c>
      <c r="O28" s="1">
        <v>0</v>
      </c>
      <c r="P28" s="18">
        <v>4.38</v>
      </c>
      <c r="Q28" s="17">
        <v>1.61</v>
      </c>
    </row>
    <row r="29" spans="4:17" x14ac:dyDescent="0.25">
      <c r="D29" s="72"/>
      <c r="E29" s="9" t="s">
        <v>164</v>
      </c>
      <c r="F29" s="10"/>
      <c r="G29" s="13">
        <v>63</v>
      </c>
      <c r="H29" s="11">
        <v>5</v>
      </c>
      <c r="I29" s="1">
        <v>10</v>
      </c>
      <c r="J29" s="1">
        <v>14</v>
      </c>
      <c r="K29" s="1">
        <v>6</v>
      </c>
      <c r="L29" s="1">
        <v>20</v>
      </c>
      <c r="M29" s="1">
        <v>6</v>
      </c>
      <c r="N29" s="1">
        <v>2</v>
      </c>
      <c r="O29" s="1">
        <v>0</v>
      </c>
      <c r="P29" s="18">
        <v>3.83</v>
      </c>
      <c r="Q29" s="17">
        <v>1.6</v>
      </c>
    </row>
    <row r="30" spans="4:17" x14ac:dyDescent="0.25">
      <c r="D30" s="72"/>
      <c r="E30" s="9" t="s">
        <v>165</v>
      </c>
      <c r="F30" s="10"/>
      <c r="G30" s="13">
        <v>53</v>
      </c>
      <c r="H30" s="11">
        <v>7</v>
      </c>
      <c r="I30" s="1">
        <v>11</v>
      </c>
      <c r="J30" s="1">
        <v>4</v>
      </c>
      <c r="K30" s="1">
        <v>8</v>
      </c>
      <c r="L30" s="1">
        <v>13</v>
      </c>
      <c r="M30" s="1">
        <v>10</v>
      </c>
      <c r="N30" s="1">
        <v>0</v>
      </c>
      <c r="O30" s="1">
        <v>0</v>
      </c>
      <c r="P30" s="18">
        <v>3.74</v>
      </c>
      <c r="Q30" s="17">
        <v>1.76</v>
      </c>
    </row>
    <row r="31" spans="4:17" x14ac:dyDescent="0.25">
      <c r="D31" s="72"/>
      <c r="E31" s="9" t="s">
        <v>166</v>
      </c>
      <c r="F31" s="10"/>
      <c r="G31" s="13">
        <v>42</v>
      </c>
      <c r="H31" s="11">
        <v>7</v>
      </c>
      <c r="I31" s="1">
        <v>9</v>
      </c>
      <c r="J31" s="1">
        <v>5</v>
      </c>
      <c r="K31" s="1">
        <v>3</v>
      </c>
      <c r="L31" s="1">
        <v>11</v>
      </c>
      <c r="M31" s="1">
        <v>2</v>
      </c>
      <c r="N31" s="1">
        <v>5</v>
      </c>
      <c r="O31" s="1">
        <v>0</v>
      </c>
      <c r="P31" s="18">
        <v>3.67</v>
      </c>
      <c r="Q31" s="17">
        <v>2</v>
      </c>
    </row>
    <row r="32" spans="4:17" x14ac:dyDescent="0.25">
      <c r="D32" s="72"/>
      <c r="E32" s="9" t="s">
        <v>167</v>
      </c>
      <c r="F32" s="10"/>
      <c r="G32" s="13">
        <v>39</v>
      </c>
      <c r="H32" s="11">
        <v>10</v>
      </c>
      <c r="I32" s="1">
        <v>6</v>
      </c>
      <c r="J32" s="1">
        <v>9</v>
      </c>
      <c r="K32" s="1">
        <v>5</v>
      </c>
      <c r="L32" s="1">
        <v>2</v>
      </c>
      <c r="M32" s="1">
        <v>2</v>
      </c>
      <c r="N32" s="1">
        <v>5</v>
      </c>
      <c r="O32" s="1">
        <v>0</v>
      </c>
      <c r="P32" s="18">
        <v>3.23</v>
      </c>
      <c r="Q32" s="17">
        <v>2.02</v>
      </c>
    </row>
    <row r="33" spans="4:17" x14ac:dyDescent="0.25">
      <c r="D33" s="71" t="s">
        <v>168</v>
      </c>
      <c r="E33" s="12" t="s">
        <v>169</v>
      </c>
      <c r="F33" s="7"/>
      <c r="G33" s="14">
        <v>230</v>
      </c>
      <c r="H33" s="8">
        <v>26</v>
      </c>
      <c r="I33" s="2">
        <v>36</v>
      </c>
      <c r="J33" s="2">
        <v>36</v>
      </c>
      <c r="K33" s="2">
        <v>26</v>
      </c>
      <c r="L33" s="2">
        <v>64</v>
      </c>
      <c r="M33" s="2">
        <v>31</v>
      </c>
      <c r="N33" s="2">
        <v>11</v>
      </c>
      <c r="O33" s="2">
        <v>0</v>
      </c>
      <c r="P33" s="22">
        <v>3.88</v>
      </c>
      <c r="Q33" s="21">
        <v>1.75</v>
      </c>
    </row>
    <row r="34" spans="4:17" x14ac:dyDescent="0.25">
      <c r="D34" s="72"/>
      <c r="E34" s="9" t="s">
        <v>170</v>
      </c>
      <c r="F34" s="10"/>
      <c r="G34" s="13">
        <v>65</v>
      </c>
      <c r="H34" s="11">
        <v>12</v>
      </c>
      <c r="I34" s="1">
        <v>9</v>
      </c>
      <c r="J34" s="1">
        <v>10</v>
      </c>
      <c r="K34" s="1">
        <v>6</v>
      </c>
      <c r="L34" s="1">
        <v>16</v>
      </c>
      <c r="M34" s="1">
        <v>6</v>
      </c>
      <c r="N34" s="1">
        <v>6</v>
      </c>
      <c r="O34" s="1">
        <v>0</v>
      </c>
      <c r="P34" s="18">
        <v>3.72</v>
      </c>
      <c r="Q34" s="17">
        <v>1.95</v>
      </c>
    </row>
    <row r="35" spans="4:17" x14ac:dyDescent="0.25">
      <c r="D35" s="71" t="s">
        <v>171</v>
      </c>
      <c r="E35" s="12" t="s">
        <v>172</v>
      </c>
      <c r="F35" s="7"/>
      <c r="G35" s="14">
        <v>230</v>
      </c>
      <c r="H35" s="8">
        <v>26</v>
      </c>
      <c r="I35" s="2">
        <v>36</v>
      </c>
      <c r="J35" s="2">
        <v>36</v>
      </c>
      <c r="K35" s="2">
        <v>26</v>
      </c>
      <c r="L35" s="2">
        <v>64</v>
      </c>
      <c r="M35" s="2">
        <v>31</v>
      </c>
      <c r="N35" s="2">
        <v>11</v>
      </c>
      <c r="O35" s="2">
        <v>0</v>
      </c>
      <c r="P35" s="22">
        <v>3.88</v>
      </c>
      <c r="Q35" s="21">
        <v>1.75</v>
      </c>
    </row>
    <row r="36" spans="4:17" x14ac:dyDescent="0.25">
      <c r="D36" s="72"/>
      <c r="E36" s="9" t="s">
        <v>161</v>
      </c>
      <c r="F36" s="10"/>
      <c r="G36" s="13">
        <v>7</v>
      </c>
      <c r="H36" s="11">
        <v>1</v>
      </c>
      <c r="I36" s="1">
        <v>1</v>
      </c>
      <c r="J36" s="1">
        <v>0</v>
      </c>
      <c r="K36" s="1">
        <v>3</v>
      </c>
      <c r="L36" s="1">
        <v>0</v>
      </c>
      <c r="M36" s="1">
        <v>1</v>
      </c>
      <c r="N36" s="1">
        <v>1</v>
      </c>
      <c r="O36" s="1">
        <v>0</v>
      </c>
      <c r="P36" s="18">
        <v>4</v>
      </c>
      <c r="Q36" s="17">
        <v>2.08</v>
      </c>
    </row>
    <row r="37" spans="4:17" x14ac:dyDescent="0.25">
      <c r="D37" s="72"/>
      <c r="E37" s="9" t="s">
        <v>162</v>
      </c>
      <c r="F37" s="10"/>
      <c r="G37" s="13">
        <v>23</v>
      </c>
      <c r="H37" s="11">
        <v>2</v>
      </c>
      <c r="I37" s="1">
        <v>2</v>
      </c>
      <c r="J37" s="1">
        <v>4</v>
      </c>
      <c r="K37" s="1">
        <v>1</v>
      </c>
      <c r="L37" s="1">
        <v>11</v>
      </c>
      <c r="M37" s="1">
        <v>2</v>
      </c>
      <c r="N37" s="1">
        <v>1</v>
      </c>
      <c r="O37" s="1">
        <v>0</v>
      </c>
      <c r="P37" s="18">
        <v>4.17</v>
      </c>
      <c r="Q37" s="17">
        <v>1.61</v>
      </c>
    </row>
    <row r="38" spans="4:17" x14ac:dyDescent="0.25">
      <c r="D38" s="72"/>
      <c r="E38" s="9" t="s">
        <v>163</v>
      </c>
      <c r="F38" s="10"/>
      <c r="G38" s="13">
        <v>46</v>
      </c>
      <c r="H38" s="11">
        <v>1</v>
      </c>
      <c r="I38" s="1">
        <v>4</v>
      </c>
      <c r="J38" s="1">
        <v>8</v>
      </c>
      <c r="K38" s="1">
        <v>4</v>
      </c>
      <c r="L38" s="1">
        <v>16</v>
      </c>
      <c r="M38" s="1">
        <v>12</v>
      </c>
      <c r="N38" s="1">
        <v>1</v>
      </c>
      <c r="O38" s="1">
        <v>0</v>
      </c>
      <c r="P38" s="18">
        <v>4.5199999999999996</v>
      </c>
      <c r="Q38" s="17">
        <v>1.44</v>
      </c>
    </row>
    <row r="39" spans="4:17" x14ac:dyDescent="0.25">
      <c r="D39" s="72"/>
      <c r="E39" s="9" t="s">
        <v>164</v>
      </c>
      <c r="F39" s="10"/>
      <c r="G39" s="13">
        <v>51</v>
      </c>
      <c r="H39" s="11">
        <v>4</v>
      </c>
      <c r="I39" s="1">
        <v>8</v>
      </c>
      <c r="J39" s="1">
        <v>10</v>
      </c>
      <c r="K39" s="1">
        <v>5</v>
      </c>
      <c r="L39" s="1">
        <v>16</v>
      </c>
      <c r="M39" s="1">
        <v>6</v>
      </c>
      <c r="N39" s="1">
        <v>2</v>
      </c>
      <c r="O39" s="1">
        <v>0</v>
      </c>
      <c r="P39" s="18">
        <v>3.92</v>
      </c>
      <c r="Q39" s="17">
        <v>1.65</v>
      </c>
    </row>
    <row r="40" spans="4:17" x14ac:dyDescent="0.25">
      <c r="D40" s="72"/>
      <c r="E40" s="9" t="s">
        <v>165</v>
      </c>
      <c r="F40" s="10"/>
      <c r="G40" s="13">
        <v>45</v>
      </c>
      <c r="H40" s="11">
        <v>5</v>
      </c>
      <c r="I40" s="1">
        <v>9</v>
      </c>
      <c r="J40" s="1">
        <v>3</v>
      </c>
      <c r="K40" s="1">
        <v>8</v>
      </c>
      <c r="L40" s="1">
        <v>13</v>
      </c>
      <c r="M40" s="1">
        <v>7</v>
      </c>
      <c r="N40" s="1">
        <v>0</v>
      </c>
      <c r="O40" s="1">
        <v>0</v>
      </c>
      <c r="P40" s="18">
        <v>3.8</v>
      </c>
      <c r="Q40" s="17">
        <v>1.67</v>
      </c>
    </row>
    <row r="41" spans="4:17" x14ac:dyDescent="0.25">
      <c r="D41" s="72"/>
      <c r="E41" s="9" t="s">
        <v>166</v>
      </c>
      <c r="F41" s="10"/>
      <c r="G41" s="13">
        <v>31</v>
      </c>
      <c r="H41" s="11">
        <v>6</v>
      </c>
      <c r="I41" s="1">
        <v>7</v>
      </c>
      <c r="J41" s="1">
        <v>3</v>
      </c>
      <c r="K41" s="1">
        <v>2</v>
      </c>
      <c r="L41" s="1">
        <v>8</v>
      </c>
      <c r="M41" s="1">
        <v>2</v>
      </c>
      <c r="N41" s="1">
        <v>3</v>
      </c>
      <c r="O41" s="1">
        <v>0</v>
      </c>
      <c r="P41" s="18">
        <v>3.55</v>
      </c>
      <c r="Q41" s="17">
        <v>2.0099999999999998</v>
      </c>
    </row>
    <row r="42" spans="4:17" x14ac:dyDescent="0.25">
      <c r="D42" s="72"/>
      <c r="E42" s="9" t="s">
        <v>167</v>
      </c>
      <c r="F42" s="10"/>
      <c r="G42" s="13">
        <v>27</v>
      </c>
      <c r="H42" s="11">
        <v>7</v>
      </c>
      <c r="I42" s="1">
        <v>5</v>
      </c>
      <c r="J42" s="1">
        <v>8</v>
      </c>
      <c r="K42" s="1">
        <v>3</v>
      </c>
      <c r="L42" s="1">
        <v>0</v>
      </c>
      <c r="M42" s="1">
        <v>1</v>
      </c>
      <c r="N42" s="1">
        <v>3</v>
      </c>
      <c r="O42" s="1">
        <v>0</v>
      </c>
      <c r="P42" s="18">
        <v>2.96</v>
      </c>
      <c r="Q42" s="17">
        <v>1.89</v>
      </c>
    </row>
    <row r="43" spans="4:17" x14ac:dyDescent="0.25">
      <c r="D43" s="72"/>
      <c r="E43" s="9" t="s">
        <v>173</v>
      </c>
      <c r="F43" s="10"/>
      <c r="G43" s="13">
        <v>65</v>
      </c>
      <c r="H43" s="11">
        <v>12</v>
      </c>
      <c r="I43" s="1">
        <v>9</v>
      </c>
      <c r="J43" s="1">
        <v>10</v>
      </c>
      <c r="K43" s="1">
        <v>6</v>
      </c>
      <c r="L43" s="1">
        <v>16</v>
      </c>
      <c r="M43" s="1">
        <v>6</v>
      </c>
      <c r="N43" s="1">
        <v>6</v>
      </c>
      <c r="O43" s="1">
        <v>0</v>
      </c>
      <c r="P43" s="18">
        <v>3.72</v>
      </c>
      <c r="Q43" s="17">
        <v>1.95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0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2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11</v>
      </c>
      <c r="H45" s="11">
        <v>2</v>
      </c>
      <c r="I45" s="1">
        <v>1</v>
      </c>
      <c r="J45" s="1">
        <v>0</v>
      </c>
      <c r="K45" s="1">
        <v>2</v>
      </c>
      <c r="L45" s="1">
        <v>4</v>
      </c>
      <c r="M45" s="1">
        <v>1</v>
      </c>
      <c r="N45" s="1">
        <v>1</v>
      </c>
      <c r="O45" s="1">
        <v>0</v>
      </c>
      <c r="P45" s="18">
        <v>4.09</v>
      </c>
      <c r="Q45" s="17">
        <v>1.97</v>
      </c>
    </row>
    <row r="46" spans="4:17" x14ac:dyDescent="0.25">
      <c r="D46" s="72"/>
      <c r="E46" s="9" t="s">
        <v>163</v>
      </c>
      <c r="F46" s="10"/>
      <c r="G46" s="13">
        <v>10</v>
      </c>
      <c r="H46" s="11">
        <v>3</v>
      </c>
      <c r="I46" s="1">
        <v>0</v>
      </c>
      <c r="J46" s="1">
        <v>2</v>
      </c>
      <c r="K46" s="1">
        <v>0</v>
      </c>
      <c r="L46" s="1">
        <v>3</v>
      </c>
      <c r="M46" s="1">
        <v>1</v>
      </c>
      <c r="N46" s="1">
        <v>1</v>
      </c>
      <c r="O46" s="1">
        <v>0</v>
      </c>
      <c r="P46" s="18">
        <v>3.7</v>
      </c>
      <c r="Q46" s="17">
        <v>2.21</v>
      </c>
    </row>
    <row r="47" spans="4:17" x14ac:dyDescent="0.25">
      <c r="D47" s="72"/>
      <c r="E47" s="9" t="s">
        <v>164</v>
      </c>
      <c r="F47" s="10"/>
      <c r="G47" s="13">
        <v>12</v>
      </c>
      <c r="H47" s="11">
        <v>1</v>
      </c>
      <c r="I47" s="1">
        <v>2</v>
      </c>
      <c r="J47" s="1">
        <v>4</v>
      </c>
      <c r="K47" s="1">
        <v>1</v>
      </c>
      <c r="L47" s="1">
        <v>4</v>
      </c>
      <c r="M47" s="1">
        <v>0</v>
      </c>
      <c r="N47" s="1">
        <v>0</v>
      </c>
      <c r="O47" s="1">
        <v>0</v>
      </c>
      <c r="P47" s="18">
        <v>3.42</v>
      </c>
      <c r="Q47" s="17">
        <v>1.38</v>
      </c>
    </row>
    <row r="48" spans="4:17" x14ac:dyDescent="0.25">
      <c r="D48" s="72"/>
      <c r="E48" s="9" t="s">
        <v>165</v>
      </c>
      <c r="F48" s="10"/>
      <c r="G48" s="13">
        <v>8</v>
      </c>
      <c r="H48" s="11">
        <v>2</v>
      </c>
      <c r="I48" s="1">
        <v>2</v>
      </c>
      <c r="J48" s="1">
        <v>1</v>
      </c>
      <c r="K48" s="1">
        <v>0</v>
      </c>
      <c r="L48" s="1">
        <v>0</v>
      </c>
      <c r="M48" s="1">
        <v>3</v>
      </c>
      <c r="N48" s="1">
        <v>0</v>
      </c>
      <c r="O48" s="1">
        <v>0</v>
      </c>
      <c r="P48" s="18">
        <v>3.38</v>
      </c>
      <c r="Q48" s="17">
        <v>2.2599999999999998</v>
      </c>
    </row>
    <row r="49" spans="4:17" x14ac:dyDescent="0.25">
      <c r="D49" s="72"/>
      <c r="E49" s="9" t="s">
        <v>166</v>
      </c>
      <c r="F49" s="10"/>
      <c r="G49" s="13">
        <v>11</v>
      </c>
      <c r="H49" s="11">
        <v>1</v>
      </c>
      <c r="I49" s="1">
        <v>2</v>
      </c>
      <c r="J49" s="1">
        <v>2</v>
      </c>
      <c r="K49" s="1">
        <v>1</v>
      </c>
      <c r="L49" s="1">
        <v>3</v>
      </c>
      <c r="M49" s="1">
        <v>0</v>
      </c>
      <c r="N49" s="1">
        <v>2</v>
      </c>
      <c r="O49" s="1">
        <v>0</v>
      </c>
      <c r="P49" s="18">
        <v>4</v>
      </c>
      <c r="Q49" s="17">
        <v>2</v>
      </c>
    </row>
    <row r="50" spans="4:17" x14ac:dyDescent="0.25">
      <c r="D50" s="72"/>
      <c r="E50" s="9" t="s">
        <v>167</v>
      </c>
      <c r="F50" s="10"/>
      <c r="G50" s="13">
        <v>12</v>
      </c>
      <c r="H50" s="11">
        <v>3</v>
      </c>
      <c r="I50" s="1">
        <v>1</v>
      </c>
      <c r="J50" s="1">
        <v>1</v>
      </c>
      <c r="K50" s="1">
        <v>2</v>
      </c>
      <c r="L50" s="1">
        <v>2</v>
      </c>
      <c r="M50" s="1">
        <v>1</v>
      </c>
      <c r="N50" s="1">
        <v>2</v>
      </c>
      <c r="O50" s="1">
        <v>0</v>
      </c>
      <c r="P50" s="18">
        <v>3.83</v>
      </c>
      <c r="Q50" s="17">
        <v>2.25</v>
      </c>
    </row>
    <row r="51" spans="4:17" x14ac:dyDescent="0.25">
      <c r="D51" s="71" t="s">
        <v>174</v>
      </c>
      <c r="E51" s="12" t="s">
        <v>175</v>
      </c>
      <c r="F51" s="7"/>
      <c r="G51" s="14">
        <v>55</v>
      </c>
      <c r="H51" s="8">
        <v>7</v>
      </c>
      <c r="I51" s="2">
        <v>9</v>
      </c>
      <c r="J51" s="2">
        <v>9</v>
      </c>
      <c r="K51" s="2">
        <v>4</v>
      </c>
      <c r="L51" s="2">
        <v>8</v>
      </c>
      <c r="M51" s="2">
        <v>11</v>
      </c>
      <c r="N51" s="2">
        <v>7</v>
      </c>
      <c r="O51" s="2">
        <v>0</v>
      </c>
      <c r="P51" s="22">
        <v>4.05</v>
      </c>
      <c r="Q51" s="21">
        <v>2.0299999999999998</v>
      </c>
    </row>
    <row r="52" spans="4:17" x14ac:dyDescent="0.25">
      <c r="D52" s="72"/>
      <c r="E52" s="9" t="s">
        <v>176</v>
      </c>
      <c r="F52" s="10"/>
      <c r="G52" s="13">
        <v>14</v>
      </c>
      <c r="H52" s="11">
        <v>1</v>
      </c>
      <c r="I52" s="1">
        <v>2</v>
      </c>
      <c r="J52" s="1">
        <v>1</v>
      </c>
      <c r="K52" s="1">
        <v>3</v>
      </c>
      <c r="L52" s="1">
        <v>1</v>
      </c>
      <c r="M52" s="1">
        <v>2</v>
      </c>
      <c r="N52" s="1">
        <v>4</v>
      </c>
      <c r="O52" s="1">
        <v>0</v>
      </c>
      <c r="P52" s="18">
        <v>4.6399999999999997</v>
      </c>
      <c r="Q52" s="17">
        <v>2.1</v>
      </c>
    </row>
    <row r="53" spans="4:17" x14ac:dyDescent="0.25">
      <c r="D53" s="72"/>
      <c r="E53" s="9" t="s">
        <v>177</v>
      </c>
      <c r="F53" s="10"/>
      <c r="G53" s="13">
        <v>23</v>
      </c>
      <c r="H53" s="11">
        <v>2</v>
      </c>
      <c r="I53" s="1">
        <v>5</v>
      </c>
      <c r="J53" s="1">
        <v>5</v>
      </c>
      <c r="K53" s="1">
        <v>1</v>
      </c>
      <c r="L53" s="1">
        <v>3</v>
      </c>
      <c r="M53" s="1">
        <v>6</v>
      </c>
      <c r="N53" s="1">
        <v>1</v>
      </c>
      <c r="O53" s="1">
        <v>0</v>
      </c>
      <c r="P53" s="18">
        <v>3.87</v>
      </c>
      <c r="Q53" s="17">
        <v>1.89</v>
      </c>
    </row>
    <row r="54" spans="4:17" x14ac:dyDescent="0.25">
      <c r="D54" s="72"/>
      <c r="E54" s="9" t="s">
        <v>178</v>
      </c>
      <c r="F54" s="10"/>
      <c r="G54" s="13">
        <v>10</v>
      </c>
      <c r="H54" s="11">
        <v>3</v>
      </c>
      <c r="I54" s="1">
        <v>2</v>
      </c>
      <c r="J54" s="1">
        <v>0</v>
      </c>
      <c r="K54" s="1">
        <v>0</v>
      </c>
      <c r="L54" s="1">
        <v>2</v>
      </c>
      <c r="M54" s="1">
        <v>2</v>
      </c>
      <c r="N54" s="1">
        <v>1</v>
      </c>
      <c r="O54" s="1">
        <v>0</v>
      </c>
      <c r="P54" s="18">
        <v>3.6</v>
      </c>
      <c r="Q54" s="17">
        <v>2.41</v>
      </c>
    </row>
    <row r="55" spans="4:17" x14ac:dyDescent="0.25">
      <c r="D55" s="72"/>
      <c r="E55" s="9" t="s">
        <v>179</v>
      </c>
      <c r="F55" s="10"/>
      <c r="G55" s="13">
        <v>8</v>
      </c>
      <c r="H55" s="11">
        <v>1</v>
      </c>
      <c r="I55" s="1">
        <v>0</v>
      </c>
      <c r="J55" s="1">
        <v>3</v>
      </c>
      <c r="K55" s="1">
        <v>0</v>
      </c>
      <c r="L55" s="1">
        <v>2</v>
      </c>
      <c r="M55" s="1">
        <v>1</v>
      </c>
      <c r="N55" s="1">
        <v>1</v>
      </c>
      <c r="O55" s="1">
        <v>0</v>
      </c>
      <c r="P55" s="18">
        <v>4.13</v>
      </c>
      <c r="Q55" s="17">
        <v>1.96</v>
      </c>
    </row>
    <row r="56" spans="4:17" x14ac:dyDescent="0.25">
      <c r="D56" s="72"/>
      <c r="E56" s="9" t="s">
        <v>180</v>
      </c>
      <c r="F56" s="10"/>
      <c r="G56" s="13">
        <v>169</v>
      </c>
      <c r="H56" s="11">
        <v>15</v>
      </c>
      <c r="I56" s="1">
        <v>20</v>
      </c>
      <c r="J56" s="1">
        <v>26</v>
      </c>
      <c r="K56" s="1">
        <v>22</v>
      </c>
      <c r="L56" s="1">
        <v>57</v>
      </c>
      <c r="M56" s="1">
        <v>25</v>
      </c>
      <c r="N56" s="1">
        <v>4</v>
      </c>
      <c r="O56" s="1">
        <v>0</v>
      </c>
      <c r="P56" s="18">
        <v>4.05</v>
      </c>
      <c r="Q56" s="17">
        <v>1.61</v>
      </c>
    </row>
    <row r="57" spans="4:17" x14ac:dyDescent="0.25">
      <c r="D57" s="72"/>
      <c r="E57" s="9" t="s">
        <v>181</v>
      </c>
      <c r="F57" s="10"/>
      <c r="G57" s="13">
        <v>11</v>
      </c>
      <c r="H57" s="11">
        <v>4</v>
      </c>
      <c r="I57" s="1">
        <v>1</v>
      </c>
      <c r="J57" s="1">
        <v>3</v>
      </c>
      <c r="K57" s="1">
        <v>1</v>
      </c>
      <c r="L57" s="1">
        <v>2</v>
      </c>
      <c r="M57" s="1">
        <v>0</v>
      </c>
      <c r="N57" s="1">
        <v>0</v>
      </c>
      <c r="O57" s="1">
        <v>0</v>
      </c>
      <c r="P57" s="18">
        <v>2.64</v>
      </c>
      <c r="Q57" s="17">
        <v>1.57</v>
      </c>
    </row>
    <row r="58" spans="4:17" x14ac:dyDescent="0.25">
      <c r="D58" s="72"/>
      <c r="E58" s="9" t="s">
        <v>182</v>
      </c>
      <c r="F58" s="10"/>
      <c r="G58" s="13">
        <v>20</v>
      </c>
      <c r="H58" s="11">
        <v>2</v>
      </c>
      <c r="I58" s="1">
        <v>4</v>
      </c>
      <c r="J58" s="1">
        <v>2</v>
      </c>
      <c r="K58" s="1">
        <v>4</v>
      </c>
      <c r="L58" s="1">
        <v>3</v>
      </c>
      <c r="M58" s="1">
        <v>5</v>
      </c>
      <c r="N58" s="1">
        <v>0</v>
      </c>
      <c r="O58" s="1">
        <v>0</v>
      </c>
      <c r="P58" s="18">
        <v>3.85</v>
      </c>
      <c r="Q58" s="17">
        <v>1.76</v>
      </c>
    </row>
    <row r="59" spans="4:17" x14ac:dyDescent="0.25">
      <c r="D59" s="72"/>
      <c r="E59" s="9" t="s">
        <v>183</v>
      </c>
      <c r="F59" s="10"/>
      <c r="G59" s="13">
        <v>20</v>
      </c>
      <c r="H59" s="11">
        <v>5</v>
      </c>
      <c r="I59" s="1">
        <v>3</v>
      </c>
      <c r="J59" s="1">
        <v>5</v>
      </c>
      <c r="K59" s="1">
        <v>4</v>
      </c>
      <c r="L59" s="1">
        <v>2</v>
      </c>
      <c r="M59" s="1">
        <v>1</v>
      </c>
      <c r="N59" s="1">
        <v>0</v>
      </c>
      <c r="O59" s="1">
        <v>0</v>
      </c>
      <c r="P59" s="18">
        <v>2.9</v>
      </c>
      <c r="Q59" s="17">
        <v>1.52</v>
      </c>
    </row>
    <row r="60" spans="4:17" x14ac:dyDescent="0.25">
      <c r="D60" s="72"/>
      <c r="E60" s="9" t="s">
        <v>184</v>
      </c>
      <c r="F60" s="10"/>
      <c r="G60" s="13">
        <v>95</v>
      </c>
      <c r="H60" s="11">
        <v>2</v>
      </c>
      <c r="I60" s="1">
        <v>11</v>
      </c>
      <c r="J60" s="1">
        <v>13</v>
      </c>
      <c r="K60" s="1">
        <v>10</v>
      </c>
      <c r="L60" s="1">
        <v>41</v>
      </c>
      <c r="M60" s="1">
        <v>17</v>
      </c>
      <c r="N60" s="1">
        <v>1</v>
      </c>
      <c r="O60" s="1">
        <v>0</v>
      </c>
      <c r="P60" s="18">
        <v>4.3899999999999997</v>
      </c>
      <c r="Q60" s="17">
        <v>1.38</v>
      </c>
    </row>
    <row r="61" spans="4:17" x14ac:dyDescent="0.25">
      <c r="D61" s="72"/>
      <c r="E61" s="9" t="s">
        <v>185</v>
      </c>
      <c r="F61" s="10"/>
      <c r="G61" s="13">
        <v>23</v>
      </c>
      <c r="H61" s="11">
        <v>2</v>
      </c>
      <c r="I61" s="1">
        <v>1</v>
      </c>
      <c r="J61" s="1">
        <v>3</v>
      </c>
      <c r="K61" s="1">
        <v>3</v>
      </c>
      <c r="L61" s="1">
        <v>9</v>
      </c>
      <c r="M61" s="1">
        <v>2</v>
      </c>
      <c r="N61" s="1">
        <v>3</v>
      </c>
      <c r="O61" s="1">
        <v>0</v>
      </c>
      <c r="P61" s="18">
        <v>4.4800000000000004</v>
      </c>
      <c r="Q61" s="17">
        <v>1.7</v>
      </c>
    </row>
    <row r="62" spans="4:17" x14ac:dyDescent="0.25">
      <c r="D62" s="72"/>
      <c r="E62" s="9" t="s">
        <v>186</v>
      </c>
      <c r="F62" s="10"/>
      <c r="G62" s="13">
        <v>71</v>
      </c>
      <c r="H62" s="11">
        <v>16</v>
      </c>
      <c r="I62" s="1">
        <v>16</v>
      </c>
      <c r="J62" s="1">
        <v>11</v>
      </c>
      <c r="K62" s="1">
        <v>6</v>
      </c>
      <c r="L62" s="1">
        <v>15</v>
      </c>
      <c r="M62" s="1">
        <v>1</v>
      </c>
      <c r="N62" s="1">
        <v>6</v>
      </c>
      <c r="O62" s="1">
        <v>0</v>
      </c>
      <c r="P62" s="18">
        <v>3.21</v>
      </c>
      <c r="Q62" s="17">
        <v>1.88</v>
      </c>
    </row>
    <row r="63" spans="4:17" x14ac:dyDescent="0.25">
      <c r="D63" s="72"/>
      <c r="E63" s="9" t="s">
        <v>187</v>
      </c>
      <c r="F63" s="10"/>
      <c r="G63" s="13">
        <v>24</v>
      </c>
      <c r="H63" s="11">
        <v>3</v>
      </c>
      <c r="I63" s="1">
        <v>4</v>
      </c>
      <c r="J63" s="1">
        <v>4</v>
      </c>
      <c r="K63" s="1">
        <v>2</v>
      </c>
      <c r="L63" s="1">
        <v>11</v>
      </c>
      <c r="M63" s="1">
        <v>0</v>
      </c>
      <c r="N63" s="1">
        <v>0</v>
      </c>
      <c r="O63" s="1">
        <v>0</v>
      </c>
      <c r="P63" s="18">
        <v>3.58</v>
      </c>
      <c r="Q63" s="17">
        <v>1.53</v>
      </c>
    </row>
    <row r="64" spans="4:17" x14ac:dyDescent="0.25">
      <c r="D64" s="72"/>
      <c r="E64" s="9" t="s">
        <v>188</v>
      </c>
      <c r="F64" s="10"/>
      <c r="G64" s="13">
        <v>13</v>
      </c>
      <c r="H64" s="11">
        <v>4</v>
      </c>
      <c r="I64" s="1">
        <v>1</v>
      </c>
      <c r="J64" s="1">
        <v>1</v>
      </c>
      <c r="K64" s="1">
        <v>2</v>
      </c>
      <c r="L64" s="1">
        <v>3</v>
      </c>
      <c r="M64" s="1">
        <v>1</v>
      </c>
      <c r="N64" s="1">
        <v>1</v>
      </c>
      <c r="O64" s="1">
        <v>0</v>
      </c>
      <c r="P64" s="18">
        <v>3.46</v>
      </c>
      <c r="Q64" s="17">
        <v>2.11</v>
      </c>
    </row>
    <row r="65" spans="4:17" x14ac:dyDescent="0.25">
      <c r="D65" s="72"/>
      <c r="E65" s="9" t="s">
        <v>189</v>
      </c>
      <c r="F65" s="10"/>
      <c r="G65" s="13">
        <v>10</v>
      </c>
      <c r="H65" s="11">
        <v>2</v>
      </c>
      <c r="I65" s="1">
        <v>4</v>
      </c>
      <c r="J65" s="1">
        <v>1</v>
      </c>
      <c r="K65" s="1">
        <v>2</v>
      </c>
      <c r="L65" s="1">
        <v>0</v>
      </c>
      <c r="M65" s="1">
        <v>0</v>
      </c>
      <c r="N65" s="1">
        <v>1</v>
      </c>
      <c r="O65" s="1">
        <v>0</v>
      </c>
      <c r="P65" s="18">
        <v>2.8</v>
      </c>
      <c r="Q65" s="17">
        <v>1.81</v>
      </c>
    </row>
    <row r="66" spans="4:17" x14ac:dyDescent="0.25">
      <c r="D66" s="72"/>
      <c r="E66" s="9" t="s">
        <v>190</v>
      </c>
      <c r="F66" s="10"/>
      <c r="G66" s="13">
        <v>24</v>
      </c>
      <c r="H66" s="11">
        <v>7</v>
      </c>
      <c r="I66" s="1">
        <v>7</v>
      </c>
      <c r="J66" s="1">
        <v>5</v>
      </c>
      <c r="K66" s="1">
        <v>0</v>
      </c>
      <c r="L66" s="1">
        <v>1</v>
      </c>
      <c r="M66" s="1">
        <v>0</v>
      </c>
      <c r="N66" s="1">
        <v>4</v>
      </c>
      <c r="O66" s="1">
        <v>0</v>
      </c>
      <c r="P66" s="18">
        <v>2.88</v>
      </c>
      <c r="Q66" s="17">
        <v>2.11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&amp;CN(91)</oddFooter>
  </headerFooter>
  <rowBreaks count="1" manualBreakCount="1">
    <brk id="67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B4: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3" width="8.59765625" style="23" customWidth="1"/>
    <col min="24" max="16384" width="8.8984375" style="23"/>
  </cols>
  <sheetData>
    <row r="4" spans="2:23" x14ac:dyDescent="0.25">
      <c r="B4" s="33" t="str">
        <f xml:space="preserve"> HYPERLINK("#'目次'!B98", "[92]")</f>
        <v>[92]</v>
      </c>
      <c r="C4" s="23" t="s">
        <v>746</v>
      </c>
    </row>
    <row r="5" spans="2:23" x14ac:dyDescent="0.25">
      <c r="C5" s="23" t="s">
        <v>735</v>
      </c>
    </row>
    <row r="7" spans="2:23" x14ac:dyDescent="0.25">
      <c r="C7" s="23" t="s">
        <v>10</v>
      </c>
    </row>
    <row r="8" spans="2:23" ht="25.2" x14ac:dyDescent="0.25">
      <c r="D8" s="74"/>
      <c r="E8" s="75"/>
      <c r="F8" s="75"/>
      <c r="G8" s="39" t="s">
        <v>11</v>
      </c>
      <c r="H8" s="26" t="s">
        <v>747</v>
      </c>
      <c r="I8" s="4" t="s">
        <v>748</v>
      </c>
      <c r="J8" s="4" t="s">
        <v>749</v>
      </c>
      <c r="K8" s="4" t="s">
        <v>750</v>
      </c>
      <c r="L8" s="4" t="s">
        <v>751</v>
      </c>
      <c r="M8" s="4" t="s">
        <v>752</v>
      </c>
      <c r="N8" s="4" t="s">
        <v>753</v>
      </c>
      <c r="O8" s="4" t="s">
        <v>754</v>
      </c>
      <c r="P8" s="4" t="s">
        <v>755</v>
      </c>
      <c r="Q8" s="4" t="s">
        <v>756</v>
      </c>
      <c r="R8" s="4" t="s">
        <v>757</v>
      </c>
      <c r="S8" s="4" t="s">
        <v>758</v>
      </c>
      <c r="T8" s="4" t="s">
        <v>759</v>
      </c>
      <c r="U8" s="4" t="s">
        <v>142</v>
      </c>
      <c r="V8" s="4" t="s">
        <v>760</v>
      </c>
      <c r="W8" s="37" t="s">
        <v>201</v>
      </c>
    </row>
    <row r="9" spans="2:23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8"/>
    </row>
    <row r="10" spans="2:23" x14ac:dyDescent="0.25">
      <c r="D10" s="27"/>
      <c r="E10" s="28" t="s">
        <v>11</v>
      </c>
      <c r="F10" s="36"/>
      <c r="G10" s="31">
        <v>295</v>
      </c>
      <c r="H10" s="3">
        <v>1</v>
      </c>
      <c r="I10" s="3">
        <v>5</v>
      </c>
      <c r="J10" s="3">
        <v>2</v>
      </c>
      <c r="K10" s="3">
        <v>30</v>
      </c>
      <c r="L10" s="3">
        <v>2</v>
      </c>
      <c r="M10" s="3">
        <v>0</v>
      </c>
      <c r="N10" s="3">
        <v>67</v>
      </c>
      <c r="O10" s="3">
        <v>12</v>
      </c>
      <c r="P10" s="3">
        <v>63</v>
      </c>
      <c r="Q10" s="3">
        <v>27</v>
      </c>
      <c r="R10" s="3">
        <v>22</v>
      </c>
      <c r="S10" s="3">
        <v>21</v>
      </c>
      <c r="T10" s="3">
        <v>43</v>
      </c>
      <c r="U10" s="3">
        <v>0</v>
      </c>
      <c r="V10" s="41">
        <v>169.86</v>
      </c>
      <c r="W10" s="42">
        <v>146.56</v>
      </c>
    </row>
    <row r="11" spans="2:23" x14ac:dyDescent="0.25">
      <c r="D11" s="71" t="s">
        <v>143</v>
      </c>
      <c r="E11" s="12" t="s">
        <v>144</v>
      </c>
      <c r="F11" s="7"/>
      <c r="G11" s="14">
        <v>8</v>
      </c>
      <c r="H11" s="8">
        <v>0</v>
      </c>
      <c r="I11" s="2">
        <v>0</v>
      </c>
      <c r="J11" s="2">
        <v>0</v>
      </c>
      <c r="K11" s="2">
        <v>1</v>
      </c>
      <c r="L11" s="2">
        <v>0</v>
      </c>
      <c r="M11" s="2">
        <v>0</v>
      </c>
      <c r="N11" s="2">
        <v>2</v>
      </c>
      <c r="O11" s="2">
        <v>1</v>
      </c>
      <c r="P11" s="2">
        <v>1</v>
      </c>
      <c r="Q11" s="2">
        <v>2</v>
      </c>
      <c r="R11" s="2">
        <v>0</v>
      </c>
      <c r="S11" s="2">
        <v>0</v>
      </c>
      <c r="T11" s="2">
        <v>1</v>
      </c>
      <c r="U11" s="2">
        <v>0</v>
      </c>
      <c r="V11" s="22">
        <v>145</v>
      </c>
      <c r="W11" s="21">
        <v>123.29</v>
      </c>
    </row>
    <row r="12" spans="2:23" x14ac:dyDescent="0.25">
      <c r="D12" s="72"/>
      <c r="E12" s="9" t="s">
        <v>145</v>
      </c>
      <c r="F12" s="10"/>
      <c r="G12" s="13">
        <v>27</v>
      </c>
      <c r="H12" s="11">
        <v>0</v>
      </c>
      <c r="I12" s="1">
        <v>0</v>
      </c>
      <c r="J12" s="1">
        <v>0</v>
      </c>
      <c r="K12" s="1">
        <v>3</v>
      </c>
      <c r="L12" s="1">
        <v>0</v>
      </c>
      <c r="M12" s="1">
        <v>0</v>
      </c>
      <c r="N12" s="1">
        <v>7</v>
      </c>
      <c r="O12" s="1">
        <v>0</v>
      </c>
      <c r="P12" s="1">
        <v>8</v>
      </c>
      <c r="Q12" s="1">
        <v>2</v>
      </c>
      <c r="R12" s="1">
        <v>3</v>
      </c>
      <c r="S12" s="1">
        <v>1</v>
      </c>
      <c r="T12" s="1">
        <v>3</v>
      </c>
      <c r="U12" s="1">
        <v>0</v>
      </c>
      <c r="V12" s="18">
        <v>163.33000000000001</v>
      </c>
      <c r="W12" s="17">
        <v>145.63</v>
      </c>
    </row>
    <row r="13" spans="2:23" x14ac:dyDescent="0.25">
      <c r="D13" s="72"/>
      <c r="E13" s="9" t="s">
        <v>146</v>
      </c>
      <c r="F13" s="10"/>
      <c r="G13" s="13">
        <v>87</v>
      </c>
      <c r="H13" s="11">
        <v>0</v>
      </c>
      <c r="I13" s="1">
        <v>0</v>
      </c>
      <c r="J13" s="1">
        <v>1</v>
      </c>
      <c r="K13" s="1">
        <v>7</v>
      </c>
      <c r="L13" s="1">
        <v>0</v>
      </c>
      <c r="M13" s="1">
        <v>0</v>
      </c>
      <c r="N13" s="1">
        <v>16</v>
      </c>
      <c r="O13" s="1">
        <v>3</v>
      </c>
      <c r="P13" s="1">
        <v>19</v>
      </c>
      <c r="Q13" s="1">
        <v>10</v>
      </c>
      <c r="R13" s="1">
        <v>7</v>
      </c>
      <c r="S13" s="1">
        <v>7</v>
      </c>
      <c r="T13" s="1">
        <v>17</v>
      </c>
      <c r="U13" s="1">
        <v>0</v>
      </c>
      <c r="V13" s="18">
        <v>198.28</v>
      </c>
      <c r="W13" s="17">
        <v>158.19999999999999</v>
      </c>
    </row>
    <row r="14" spans="2:23" x14ac:dyDescent="0.25">
      <c r="D14" s="72"/>
      <c r="E14" s="9" t="s">
        <v>147</v>
      </c>
      <c r="F14" s="10"/>
      <c r="G14" s="13">
        <v>51</v>
      </c>
      <c r="H14" s="11">
        <v>1</v>
      </c>
      <c r="I14" s="1">
        <v>2</v>
      </c>
      <c r="J14" s="1">
        <v>1</v>
      </c>
      <c r="K14" s="1">
        <v>4</v>
      </c>
      <c r="L14" s="1">
        <v>0</v>
      </c>
      <c r="M14" s="1">
        <v>0</v>
      </c>
      <c r="N14" s="1">
        <v>13</v>
      </c>
      <c r="O14" s="1">
        <v>4</v>
      </c>
      <c r="P14" s="1">
        <v>9</v>
      </c>
      <c r="Q14" s="1">
        <v>4</v>
      </c>
      <c r="R14" s="1">
        <v>3</v>
      </c>
      <c r="S14" s="1">
        <v>4</v>
      </c>
      <c r="T14" s="1">
        <v>6</v>
      </c>
      <c r="U14" s="1">
        <v>0</v>
      </c>
      <c r="V14" s="18">
        <v>162.06</v>
      </c>
      <c r="W14" s="17">
        <v>163.57</v>
      </c>
    </row>
    <row r="15" spans="2:23" x14ac:dyDescent="0.25">
      <c r="D15" s="72"/>
      <c r="E15" s="9" t="s">
        <v>148</v>
      </c>
      <c r="F15" s="10"/>
      <c r="G15" s="13">
        <v>46</v>
      </c>
      <c r="H15" s="11">
        <v>0</v>
      </c>
      <c r="I15" s="1">
        <v>0</v>
      </c>
      <c r="J15" s="1">
        <v>0</v>
      </c>
      <c r="K15" s="1">
        <v>6</v>
      </c>
      <c r="L15" s="1">
        <v>2</v>
      </c>
      <c r="M15" s="1">
        <v>0</v>
      </c>
      <c r="N15" s="1">
        <v>12</v>
      </c>
      <c r="O15" s="1">
        <v>1</v>
      </c>
      <c r="P15" s="1">
        <v>7</v>
      </c>
      <c r="Q15" s="1">
        <v>3</v>
      </c>
      <c r="R15" s="1">
        <v>4</v>
      </c>
      <c r="S15" s="1">
        <v>3</v>
      </c>
      <c r="T15" s="1">
        <v>8</v>
      </c>
      <c r="U15" s="1">
        <v>0</v>
      </c>
      <c r="V15" s="18">
        <v>163.80000000000001</v>
      </c>
      <c r="W15" s="17">
        <v>134.91</v>
      </c>
    </row>
    <row r="16" spans="2:23" x14ac:dyDescent="0.25">
      <c r="D16" s="72"/>
      <c r="E16" s="9" t="s">
        <v>149</v>
      </c>
      <c r="F16" s="10"/>
      <c r="G16" s="13">
        <v>28</v>
      </c>
      <c r="H16" s="11">
        <v>0</v>
      </c>
      <c r="I16" s="1">
        <v>2</v>
      </c>
      <c r="J16" s="1">
        <v>0</v>
      </c>
      <c r="K16" s="1">
        <v>5</v>
      </c>
      <c r="L16" s="1">
        <v>0</v>
      </c>
      <c r="M16" s="1">
        <v>0</v>
      </c>
      <c r="N16" s="1">
        <v>10</v>
      </c>
      <c r="O16" s="1">
        <v>2</v>
      </c>
      <c r="P16" s="1">
        <v>3</v>
      </c>
      <c r="Q16" s="1">
        <v>2</v>
      </c>
      <c r="R16" s="1">
        <v>0</v>
      </c>
      <c r="S16" s="1">
        <v>1</v>
      </c>
      <c r="T16" s="1">
        <v>3</v>
      </c>
      <c r="U16" s="1">
        <v>0</v>
      </c>
      <c r="V16" s="18">
        <v>111.07</v>
      </c>
      <c r="W16" s="17">
        <v>113.05</v>
      </c>
    </row>
    <row r="17" spans="4:23" x14ac:dyDescent="0.25">
      <c r="D17" s="72"/>
      <c r="E17" s="9" t="s">
        <v>150</v>
      </c>
      <c r="F17" s="10"/>
      <c r="G17" s="13">
        <v>7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  <c r="O17" s="1">
        <v>0</v>
      </c>
      <c r="P17" s="1">
        <v>4</v>
      </c>
      <c r="Q17" s="1">
        <v>1</v>
      </c>
      <c r="R17" s="1">
        <v>0</v>
      </c>
      <c r="S17" s="1">
        <v>1</v>
      </c>
      <c r="T17" s="1">
        <v>0</v>
      </c>
      <c r="U17" s="1">
        <v>0</v>
      </c>
      <c r="V17" s="18">
        <v>150</v>
      </c>
      <c r="W17" s="17">
        <v>75.5</v>
      </c>
    </row>
    <row r="18" spans="4:23" x14ac:dyDescent="0.25">
      <c r="D18" s="72"/>
      <c r="E18" s="9" t="s">
        <v>151</v>
      </c>
      <c r="F18" s="10"/>
      <c r="G18" s="13">
        <v>41</v>
      </c>
      <c r="H18" s="11">
        <v>0</v>
      </c>
      <c r="I18" s="1">
        <v>1</v>
      </c>
      <c r="J18" s="1">
        <v>0</v>
      </c>
      <c r="K18" s="1">
        <v>4</v>
      </c>
      <c r="L18" s="1">
        <v>0</v>
      </c>
      <c r="M18" s="1">
        <v>0</v>
      </c>
      <c r="N18" s="1">
        <v>6</v>
      </c>
      <c r="O18" s="1">
        <v>1</v>
      </c>
      <c r="P18" s="1">
        <v>12</v>
      </c>
      <c r="Q18" s="1">
        <v>3</v>
      </c>
      <c r="R18" s="1">
        <v>5</v>
      </c>
      <c r="S18" s="1">
        <v>4</v>
      </c>
      <c r="T18" s="1">
        <v>5</v>
      </c>
      <c r="U18" s="1">
        <v>0</v>
      </c>
      <c r="V18" s="18">
        <v>178.78</v>
      </c>
      <c r="W18" s="17">
        <v>140.07</v>
      </c>
    </row>
    <row r="19" spans="4:23" x14ac:dyDescent="0.25">
      <c r="D19" s="71" t="s">
        <v>152</v>
      </c>
      <c r="E19" s="12" t="s">
        <v>153</v>
      </c>
      <c r="F19" s="7"/>
      <c r="G19" s="14">
        <v>65</v>
      </c>
      <c r="H19" s="8">
        <v>0</v>
      </c>
      <c r="I19" s="2">
        <v>0</v>
      </c>
      <c r="J19" s="2">
        <v>1</v>
      </c>
      <c r="K19" s="2">
        <v>8</v>
      </c>
      <c r="L19" s="2">
        <v>0</v>
      </c>
      <c r="M19" s="2">
        <v>0</v>
      </c>
      <c r="N19" s="2">
        <v>15</v>
      </c>
      <c r="O19" s="2">
        <v>1</v>
      </c>
      <c r="P19" s="2">
        <v>14</v>
      </c>
      <c r="Q19" s="2">
        <v>4</v>
      </c>
      <c r="R19" s="2">
        <v>5</v>
      </c>
      <c r="S19" s="2">
        <v>6</v>
      </c>
      <c r="T19" s="2">
        <v>11</v>
      </c>
      <c r="U19" s="2">
        <v>0</v>
      </c>
      <c r="V19" s="22">
        <v>184</v>
      </c>
      <c r="W19" s="21">
        <v>166.67</v>
      </c>
    </row>
    <row r="20" spans="4:23" x14ac:dyDescent="0.25">
      <c r="D20" s="72"/>
      <c r="E20" s="9" t="s">
        <v>154</v>
      </c>
      <c r="F20" s="10"/>
      <c r="G20" s="13">
        <v>19</v>
      </c>
      <c r="H20" s="11">
        <v>0</v>
      </c>
      <c r="I20" s="1">
        <v>0</v>
      </c>
      <c r="J20" s="1">
        <v>0</v>
      </c>
      <c r="K20" s="1">
        <v>2</v>
      </c>
      <c r="L20" s="1">
        <v>0</v>
      </c>
      <c r="M20" s="1">
        <v>0</v>
      </c>
      <c r="N20" s="1">
        <v>7</v>
      </c>
      <c r="O20" s="1">
        <v>0</v>
      </c>
      <c r="P20" s="1">
        <v>4</v>
      </c>
      <c r="Q20" s="1">
        <v>2</v>
      </c>
      <c r="R20" s="1">
        <v>1</v>
      </c>
      <c r="S20" s="1">
        <v>0</v>
      </c>
      <c r="T20" s="1">
        <v>3</v>
      </c>
      <c r="U20" s="1">
        <v>0</v>
      </c>
      <c r="V20" s="18">
        <v>173.68</v>
      </c>
      <c r="W20" s="17">
        <v>192.24</v>
      </c>
    </row>
    <row r="21" spans="4:23" x14ac:dyDescent="0.25">
      <c r="D21" s="72"/>
      <c r="E21" s="9" t="s">
        <v>155</v>
      </c>
      <c r="F21" s="10"/>
      <c r="G21" s="13">
        <v>46</v>
      </c>
      <c r="H21" s="11">
        <v>0</v>
      </c>
      <c r="I21" s="1">
        <v>0</v>
      </c>
      <c r="J21" s="1">
        <v>1</v>
      </c>
      <c r="K21" s="1">
        <v>6</v>
      </c>
      <c r="L21" s="1">
        <v>0</v>
      </c>
      <c r="M21" s="1">
        <v>0</v>
      </c>
      <c r="N21" s="1">
        <v>8</v>
      </c>
      <c r="O21" s="1">
        <v>1</v>
      </c>
      <c r="P21" s="1">
        <v>10</v>
      </c>
      <c r="Q21" s="1">
        <v>2</v>
      </c>
      <c r="R21" s="1">
        <v>4</v>
      </c>
      <c r="S21" s="1">
        <v>6</v>
      </c>
      <c r="T21" s="1">
        <v>8</v>
      </c>
      <c r="U21" s="1">
        <v>0</v>
      </c>
      <c r="V21" s="18">
        <v>188.26</v>
      </c>
      <c r="W21" s="17">
        <v>157.03</v>
      </c>
    </row>
    <row r="22" spans="4:23" x14ac:dyDescent="0.25">
      <c r="D22" s="72"/>
      <c r="E22" s="9" t="s">
        <v>156</v>
      </c>
      <c r="F22" s="10"/>
      <c r="G22" s="13">
        <v>202</v>
      </c>
      <c r="H22" s="11">
        <v>1</v>
      </c>
      <c r="I22" s="1">
        <v>4</v>
      </c>
      <c r="J22" s="1">
        <v>1</v>
      </c>
      <c r="K22" s="1">
        <v>18</v>
      </c>
      <c r="L22" s="1">
        <v>2</v>
      </c>
      <c r="M22" s="1">
        <v>0</v>
      </c>
      <c r="N22" s="1">
        <v>46</v>
      </c>
      <c r="O22" s="1">
        <v>11</v>
      </c>
      <c r="P22" s="1">
        <v>39</v>
      </c>
      <c r="Q22" s="1">
        <v>23</v>
      </c>
      <c r="R22" s="1">
        <v>16</v>
      </c>
      <c r="S22" s="1">
        <v>15</v>
      </c>
      <c r="T22" s="1">
        <v>26</v>
      </c>
      <c r="U22" s="1">
        <v>0</v>
      </c>
      <c r="V22" s="18">
        <v>166.04</v>
      </c>
      <c r="W22" s="17">
        <v>138.75</v>
      </c>
    </row>
    <row r="23" spans="4:23" x14ac:dyDescent="0.25">
      <c r="D23" s="72"/>
      <c r="E23" s="9" t="s">
        <v>157</v>
      </c>
      <c r="F23" s="10"/>
      <c r="G23" s="13">
        <v>115</v>
      </c>
      <c r="H23" s="11">
        <v>0</v>
      </c>
      <c r="I23" s="1">
        <v>2</v>
      </c>
      <c r="J23" s="1">
        <v>0</v>
      </c>
      <c r="K23" s="1">
        <v>10</v>
      </c>
      <c r="L23" s="1">
        <v>2</v>
      </c>
      <c r="M23" s="1">
        <v>0</v>
      </c>
      <c r="N23" s="1">
        <v>28</v>
      </c>
      <c r="O23" s="1">
        <v>9</v>
      </c>
      <c r="P23" s="1">
        <v>20</v>
      </c>
      <c r="Q23" s="1">
        <v>12</v>
      </c>
      <c r="R23" s="1">
        <v>10</v>
      </c>
      <c r="S23" s="1">
        <v>8</v>
      </c>
      <c r="T23" s="1">
        <v>14</v>
      </c>
      <c r="U23" s="1">
        <v>0</v>
      </c>
      <c r="V23" s="18">
        <v>162.57</v>
      </c>
      <c r="W23" s="17">
        <v>136.77000000000001</v>
      </c>
    </row>
    <row r="24" spans="4:23" x14ac:dyDescent="0.25">
      <c r="D24" s="72"/>
      <c r="E24" s="9" t="s">
        <v>158</v>
      </c>
      <c r="F24" s="10"/>
      <c r="G24" s="13">
        <v>87</v>
      </c>
      <c r="H24" s="11">
        <v>1</v>
      </c>
      <c r="I24" s="1">
        <v>2</v>
      </c>
      <c r="J24" s="1">
        <v>1</v>
      </c>
      <c r="K24" s="1">
        <v>8</v>
      </c>
      <c r="L24" s="1">
        <v>0</v>
      </c>
      <c r="M24" s="1">
        <v>0</v>
      </c>
      <c r="N24" s="1">
        <v>18</v>
      </c>
      <c r="O24" s="1">
        <v>2</v>
      </c>
      <c r="P24" s="1">
        <v>19</v>
      </c>
      <c r="Q24" s="1">
        <v>11</v>
      </c>
      <c r="R24" s="1">
        <v>6</v>
      </c>
      <c r="S24" s="1">
        <v>7</v>
      </c>
      <c r="T24" s="1">
        <v>12</v>
      </c>
      <c r="U24" s="1">
        <v>0</v>
      </c>
      <c r="V24" s="18">
        <v>170.63</v>
      </c>
      <c r="W24" s="17">
        <v>142</v>
      </c>
    </row>
    <row r="25" spans="4:23" x14ac:dyDescent="0.25">
      <c r="D25" s="72"/>
      <c r="E25" s="9" t="s">
        <v>159</v>
      </c>
      <c r="F25" s="10"/>
      <c r="G25" s="13">
        <v>28</v>
      </c>
      <c r="H25" s="11">
        <v>0</v>
      </c>
      <c r="I25" s="1">
        <v>1</v>
      </c>
      <c r="J25" s="1">
        <v>0</v>
      </c>
      <c r="K25" s="1">
        <v>4</v>
      </c>
      <c r="L25" s="1">
        <v>0</v>
      </c>
      <c r="M25" s="1">
        <v>0</v>
      </c>
      <c r="N25" s="1">
        <v>6</v>
      </c>
      <c r="O25" s="1">
        <v>0</v>
      </c>
      <c r="P25" s="1">
        <v>10</v>
      </c>
      <c r="Q25" s="1">
        <v>0</v>
      </c>
      <c r="R25" s="1">
        <v>1</v>
      </c>
      <c r="S25" s="1">
        <v>0</v>
      </c>
      <c r="T25" s="1">
        <v>6</v>
      </c>
      <c r="U25" s="1">
        <v>0</v>
      </c>
      <c r="V25" s="18">
        <v>164.64</v>
      </c>
      <c r="W25" s="17">
        <v>155.27000000000001</v>
      </c>
    </row>
    <row r="26" spans="4:23" x14ac:dyDescent="0.25">
      <c r="D26" s="71" t="s">
        <v>160</v>
      </c>
      <c r="E26" s="12" t="s">
        <v>161</v>
      </c>
      <c r="F26" s="7"/>
      <c r="G26" s="14">
        <v>8</v>
      </c>
      <c r="H26" s="8">
        <v>0</v>
      </c>
      <c r="I26" s="2">
        <v>0</v>
      </c>
      <c r="J26" s="2">
        <v>0</v>
      </c>
      <c r="K26" s="2">
        <v>1</v>
      </c>
      <c r="L26" s="2">
        <v>0</v>
      </c>
      <c r="M26" s="2">
        <v>0</v>
      </c>
      <c r="N26" s="2">
        <v>3</v>
      </c>
      <c r="O26" s="2">
        <v>1</v>
      </c>
      <c r="P26" s="2">
        <v>1</v>
      </c>
      <c r="Q26" s="2">
        <v>1</v>
      </c>
      <c r="R26" s="2">
        <v>0</v>
      </c>
      <c r="S26" s="2">
        <v>0</v>
      </c>
      <c r="T26" s="2">
        <v>1</v>
      </c>
      <c r="U26" s="2">
        <v>0</v>
      </c>
      <c r="V26" s="22">
        <v>142.5</v>
      </c>
      <c r="W26" s="21">
        <v>167.23</v>
      </c>
    </row>
    <row r="27" spans="4:23" x14ac:dyDescent="0.25">
      <c r="D27" s="72"/>
      <c r="E27" s="9" t="s">
        <v>162</v>
      </c>
      <c r="F27" s="10"/>
      <c r="G27" s="13">
        <v>34</v>
      </c>
      <c r="H27" s="11">
        <v>0</v>
      </c>
      <c r="I27" s="1">
        <v>0</v>
      </c>
      <c r="J27" s="1">
        <v>1</v>
      </c>
      <c r="K27" s="1">
        <v>3</v>
      </c>
      <c r="L27" s="1">
        <v>0</v>
      </c>
      <c r="M27" s="1">
        <v>0</v>
      </c>
      <c r="N27" s="1">
        <v>4</v>
      </c>
      <c r="O27" s="1">
        <v>2</v>
      </c>
      <c r="P27" s="1">
        <v>7</v>
      </c>
      <c r="Q27" s="1">
        <v>2</v>
      </c>
      <c r="R27" s="1">
        <v>4</v>
      </c>
      <c r="S27" s="1">
        <v>1</v>
      </c>
      <c r="T27" s="1">
        <v>10</v>
      </c>
      <c r="U27" s="1">
        <v>0</v>
      </c>
      <c r="V27" s="18">
        <v>225.88</v>
      </c>
      <c r="W27" s="17">
        <v>182.66</v>
      </c>
    </row>
    <row r="28" spans="4:23" x14ac:dyDescent="0.25">
      <c r="D28" s="72"/>
      <c r="E28" s="9" t="s">
        <v>163</v>
      </c>
      <c r="F28" s="10"/>
      <c r="G28" s="13">
        <v>56</v>
      </c>
      <c r="H28" s="11">
        <v>0</v>
      </c>
      <c r="I28" s="1">
        <v>1</v>
      </c>
      <c r="J28" s="1">
        <v>0</v>
      </c>
      <c r="K28" s="1">
        <v>5</v>
      </c>
      <c r="L28" s="1">
        <v>0</v>
      </c>
      <c r="M28" s="1">
        <v>0</v>
      </c>
      <c r="N28" s="1">
        <v>14</v>
      </c>
      <c r="O28" s="1">
        <v>1</v>
      </c>
      <c r="P28" s="1">
        <v>14</v>
      </c>
      <c r="Q28" s="1">
        <v>4</v>
      </c>
      <c r="R28" s="1">
        <v>5</v>
      </c>
      <c r="S28" s="1">
        <v>5</v>
      </c>
      <c r="T28" s="1">
        <v>7</v>
      </c>
      <c r="U28" s="1">
        <v>0</v>
      </c>
      <c r="V28" s="18">
        <v>163.21</v>
      </c>
      <c r="W28" s="17">
        <v>123.89</v>
      </c>
    </row>
    <row r="29" spans="4:23" x14ac:dyDescent="0.25">
      <c r="D29" s="72"/>
      <c r="E29" s="9" t="s">
        <v>164</v>
      </c>
      <c r="F29" s="10"/>
      <c r="G29" s="13">
        <v>63</v>
      </c>
      <c r="H29" s="11">
        <v>1</v>
      </c>
      <c r="I29" s="1">
        <v>1</v>
      </c>
      <c r="J29" s="1">
        <v>1</v>
      </c>
      <c r="K29" s="1">
        <v>6</v>
      </c>
      <c r="L29" s="1">
        <v>1</v>
      </c>
      <c r="M29" s="1">
        <v>0</v>
      </c>
      <c r="N29" s="1">
        <v>10</v>
      </c>
      <c r="O29" s="1">
        <v>2</v>
      </c>
      <c r="P29" s="1">
        <v>15</v>
      </c>
      <c r="Q29" s="1">
        <v>6</v>
      </c>
      <c r="R29" s="1">
        <v>5</v>
      </c>
      <c r="S29" s="1">
        <v>2</v>
      </c>
      <c r="T29" s="1">
        <v>13</v>
      </c>
      <c r="U29" s="1">
        <v>0</v>
      </c>
      <c r="V29" s="18">
        <v>181.19</v>
      </c>
      <c r="W29" s="17">
        <v>154.68</v>
      </c>
    </row>
    <row r="30" spans="4:23" x14ac:dyDescent="0.25">
      <c r="D30" s="72"/>
      <c r="E30" s="9" t="s">
        <v>165</v>
      </c>
      <c r="F30" s="10"/>
      <c r="G30" s="13">
        <v>53</v>
      </c>
      <c r="H30" s="11">
        <v>0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16</v>
      </c>
      <c r="O30" s="1">
        <v>2</v>
      </c>
      <c r="P30" s="1">
        <v>9</v>
      </c>
      <c r="Q30" s="1">
        <v>8</v>
      </c>
      <c r="R30" s="1">
        <v>3</v>
      </c>
      <c r="S30" s="1">
        <v>7</v>
      </c>
      <c r="T30" s="1">
        <v>7</v>
      </c>
      <c r="U30" s="1">
        <v>0</v>
      </c>
      <c r="V30" s="18">
        <v>191.13</v>
      </c>
      <c r="W30" s="17">
        <v>153.91999999999999</v>
      </c>
    </row>
    <row r="31" spans="4:23" x14ac:dyDescent="0.25">
      <c r="D31" s="72"/>
      <c r="E31" s="9" t="s">
        <v>166</v>
      </c>
      <c r="F31" s="10"/>
      <c r="G31" s="13">
        <v>42</v>
      </c>
      <c r="H31" s="11">
        <v>0</v>
      </c>
      <c r="I31" s="1">
        <v>2</v>
      </c>
      <c r="J31" s="1">
        <v>0</v>
      </c>
      <c r="K31" s="1">
        <v>9</v>
      </c>
      <c r="L31" s="1">
        <v>1</v>
      </c>
      <c r="M31" s="1">
        <v>0</v>
      </c>
      <c r="N31" s="1">
        <v>8</v>
      </c>
      <c r="O31" s="1">
        <v>1</v>
      </c>
      <c r="P31" s="1">
        <v>7</v>
      </c>
      <c r="Q31" s="1">
        <v>2</v>
      </c>
      <c r="R31" s="1">
        <v>2</v>
      </c>
      <c r="S31" s="1">
        <v>6</v>
      </c>
      <c r="T31" s="1">
        <v>4</v>
      </c>
      <c r="U31" s="1">
        <v>0</v>
      </c>
      <c r="V31" s="18">
        <v>152.97999999999999</v>
      </c>
      <c r="W31" s="17">
        <v>151.27000000000001</v>
      </c>
    </row>
    <row r="32" spans="4:23" x14ac:dyDescent="0.25">
      <c r="D32" s="72"/>
      <c r="E32" s="9" t="s">
        <v>167</v>
      </c>
      <c r="F32" s="10"/>
      <c r="G32" s="13">
        <v>39</v>
      </c>
      <c r="H32" s="11">
        <v>0</v>
      </c>
      <c r="I32" s="1">
        <v>1</v>
      </c>
      <c r="J32" s="1">
        <v>0</v>
      </c>
      <c r="K32" s="1">
        <v>5</v>
      </c>
      <c r="L32" s="1">
        <v>0</v>
      </c>
      <c r="M32" s="1">
        <v>0</v>
      </c>
      <c r="N32" s="1">
        <v>12</v>
      </c>
      <c r="O32" s="1">
        <v>3</v>
      </c>
      <c r="P32" s="1">
        <v>10</v>
      </c>
      <c r="Q32" s="1">
        <v>4</v>
      </c>
      <c r="R32" s="1">
        <v>3</v>
      </c>
      <c r="S32" s="1">
        <v>0</v>
      </c>
      <c r="T32" s="1">
        <v>1</v>
      </c>
      <c r="U32" s="1">
        <v>0</v>
      </c>
      <c r="V32" s="18">
        <v>107.18</v>
      </c>
      <c r="W32" s="17">
        <v>74.02</v>
      </c>
    </row>
    <row r="33" spans="4:23" x14ac:dyDescent="0.25">
      <c r="D33" s="71" t="s">
        <v>168</v>
      </c>
      <c r="E33" s="12" t="s">
        <v>169</v>
      </c>
      <c r="F33" s="7"/>
      <c r="G33" s="14">
        <v>230</v>
      </c>
      <c r="H33" s="8">
        <v>0</v>
      </c>
      <c r="I33" s="2">
        <v>3</v>
      </c>
      <c r="J33" s="2">
        <v>1</v>
      </c>
      <c r="K33" s="2">
        <v>24</v>
      </c>
      <c r="L33" s="2">
        <v>1</v>
      </c>
      <c r="M33" s="2">
        <v>0</v>
      </c>
      <c r="N33" s="2">
        <v>52</v>
      </c>
      <c r="O33" s="2">
        <v>8</v>
      </c>
      <c r="P33" s="2">
        <v>51</v>
      </c>
      <c r="Q33" s="2">
        <v>23</v>
      </c>
      <c r="R33" s="2">
        <v>18</v>
      </c>
      <c r="S33" s="2">
        <v>16</v>
      </c>
      <c r="T33" s="2">
        <v>33</v>
      </c>
      <c r="U33" s="2">
        <v>0</v>
      </c>
      <c r="V33" s="22">
        <v>169.11</v>
      </c>
      <c r="W33" s="21">
        <v>140.58000000000001</v>
      </c>
    </row>
    <row r="34" spans="4:23" x14ac:dyDescent="0.25">
      <c r="D34" s="72"/>
      <c r="E34" s="9" t="s">
        <v>170</v>
      </c>
      <c r="F34" s="10"/>
      <c r="G34" s="13">
        <v>65</v>
      </c>
      <c r="H34" s="11">
        <v>1</v>
      </c>
      <c r="I34" s="1">
        <v>2</v>
      </c>
      <c r="J34" s="1">
        <v>1</v>
      </c>
      <c r="K34" s="1">
        <v>6</v>
      </c>
      <c r="L34" s="1">
        <v>1</v>
      </c>
      <c r="M34" s="1">
        <v>0</v>
      </c>
      <c r="N34" s="1">
        <v>15</v>
      </c>
      <c r="O34" s="1">
        <v>4</v>
      </c>
      <c r="P34" s="1">
        <v>12</v>
      </c>
      <c r="Q34" s="1">
        <v>4</v>
      </c>
      <c r="R34" s="1">
        <v>4</v>
      </c>
      <c r="S34" s="1">
        <v>5</v>
      </c>
      <c r="T34" s="1">
        <v>10</v>
      </c>
      <c r="U34" s="1">
        <v>0</v>
      </c>
      <c r="V34" s="18">
        <v>172.54</v>
      </c>
      <c r="W34" s="17">
        <v>167.18</v>
      </c>
    </row>
    <row r="35" spans="4:23" x14ac:dyDescent="0.25">
      <c r="D35" s="71" t="s">
        <v>171</v>
      </c>
      <c r="E35" s="12" t="s">
        <v>172</v>
      </c>
      <c r="F35" s="7"/>
      <c r="G35" s="14">
        <v>230</v>
      </c>
      <c r="H35" s="8">
        <v>0</v>
      </c>
      <c r="I35" s="2">
        <v>3</v>
      </c>
      <c r="J35" s="2">
        <v>1</v>
      </c>
      <c r="K35" s="2">
        <v>24</v>
      </c>
      <c r="L35" s="2">
        <v>1</v>
      </c>
      <c r="M35" s="2">
        <v>0</v>
      </c>
      <c r="N35" s="2">
        <v>52</v>
      </c>
      <c r="O35" s="2">
        <v>8</v>
      </c>
      <c r="P35" s="2">
        <v>51</v>
      </c>
      <c r="Q35" s="2">
        <v>23</v>
      </c>
      <c r="R35" s="2">
        <v>18</v>
      </c>
      <c r="S35" s="2">
        <v>16</v>
      </c>
      <c r="T35" s="2">
        <v>33</v>
      </c>
      <c r="U35" s="2">
        <v>0</v>
      </c>
      <c r="V35" s="22">
        <v>169.11</v>
      </c>
      <c r="W35" s="21">
        <v>140.58000000000001</v>
      </c>
    </row>
    <row r="36" spans="4:23" x14ac:dyDescent="0.25">
      <c r="D36" s="72"/>
      <c r="E36" s="9" t="s">
        <v>161</v>
      </c>
      <c r="F36" s="10"/>
      <c r="G36" s="13">
        <v>7</v>
      </c>
      <c r="H36" s="11">
        <v>0</v>
      </c>
      <c r="I36" s="1">
        <v>0</v>
      </c>
      <c r="J36" s="1">
        <v>0</v>
      </c>
      <c r="K36" s="1">
        <v>1</v>
      </c>
      <c r="L36" s="1">
        <v>0</v>
      </c>
      <c r="M36" s="1">
        <v>0</v>
      </c>
      <c r="N36" s="1">
        <v>2</v>
      </c>
      <c r="O36" s="1">
        <v>1</v>
      </c>
      <c r="P36" s="1">
        <v>1</v>
      </c>
      <c r="Q36" s="1">
        <v>1</v>
      </c>
      <c r="R36" s="1">
        <v>0</v>
      </c>
      <c r="S36" s="1">
        <v>0</v>
      </c>
      <c r="T36" s="1">
        <v>1</v>
      </c>
      <c r="U36" s="1">
        <v>0</v>
      </c>
      <c r="V36" s="18">
        <v>154.29</v>
      </c>
      <c r="W36" s="17">
        <v>177</v>
      </c>
    </row>
    <row r="37" spans="4:23" x14ac:dyDescent="0.25">
      <c r="D37" s="72"/>
      <c r="E37" s="9" t="s">
        <v>162</v>
      </c>
      <c r="F37" s="10"/>
      <c r="G37" s="13">
        <v>23</v>
      </c>
      <c r="H37" s="11">
        <v>0</v>
      </c>
      <c r="I37" s="1">
        <v>0</v>
      </c>
      <c r="J37" s="1">
        <v>0</v>
      </c>
      <c r="K37" s="1">
        <v>1</v>
      </c>
      <c r="L37" s="1">
        <v>0</v>
      </c>
      <c r="M37" s="1">
        <v>0</v>
      </c>
      <c r="N37" s="1">
        <v>3</v>
      </c>
      <c r="O37" s="1">
        <v>1</v>
      </c>
      <c r="P37" s="1">
        <v>5</v>
      </c>
      <c r="Q37" s="1">
        <v>1</v>
      </c>
      <c r="R37" s="1">
        <v>4</v>
      </c>
      <c r="S37" s="1">
        <v>1</v>
      </c>
      <c r="T37" s="1">
        <v>7</v>
      </c>
      <c r="U37" s="1">
        <v>0</v>
      </c>
      <c r="V37" s="18">
        <v>233.91</v>
      </c>
      <c r="W37" s="17">
        <v>155.12</v>
      </c>
    </row>
    <row r="38" spans="4:23" x14ac:dyDescent="0.25">
      <c r="D38" s="72"/>
      <c r="E38" s="9" t="s">
        <v>163</v>
      </c>
      <c r="F38" s="10"/>
      <c r="G38" s="13">
        <v>46</v>
      </c>
      <c r="H38" s="11">
        <v>0</v>
      </c>
      <c r="I38" s="1">
        <v>0</v>
      </c>
      <c r="J38" s="1">
        <v>0</v>
      </c>
      <c r="K38" s="1">
        <v>4</v>
      </c>
      <c r="L38" s="1">
        <v>0</v>
      </c>
      <c r="M38" s="1">
        <v>0</v>
      </c>
      <c r="N38" s="1">
        <v>12</v>
      </c>
      <c r="O38" s="1">
        <v>1</v>
      </c>
      <c r="P38" s="1">
        <v>13</v>
      </c>
      <c r="Q38" s="1">
        <v>3</v>
      </c>
      <c r="R38" s="1">
        <v>4</v>
      </c>
      <c r="S38" s="1">
        <v>3</v>
      </c>
      <c r="T38" s="1">
        <v>6</v>
      </c>
      <c r="U38" s="1">
        <v>0</v>
      </c>
      <c r="V38" s="18">
        <v>160</v>
      </c>
      <c r="W38" s="17">
        <v>118.83</v>
      </c>
    </row>
    <row r="39" spans="4:23" x14ac:dyDescent="0.25">
      <c r="D39" s="72"/>
      <c r="E39" s="9" t="s">
        <v>164</v>
      </c>
      <c r="F39" s="10"/>
      <c r="G39" s="13">
        <v>51</v>
      </c>
      <c r="H39" s="11">
        <v>0</v>
      </c>
      <c r="I39" s="1">
        <v>1</v>
      </c>
      <c r="J39" s="1">
        <v>1</v>
      </c>
      <c r="K39" s="1">
        <v>4</v>
      </c>
      <c r="L39" s="1">
        <v>0</v>
      </c>
      <c r="M39" s="1">
        <v>0</v>
      </c>
      <c r="N39" s="1">
        <v>10</v>
      </c>
      <c r="O39" s="1">
        <v>1</v>
      </c>
      <c r="P39" s="1">
        <v>13</v>
      </c>
      <c r="Q39" s="1">
        <v>5</v>
      </c>
      <c r="R39" s="1">
        <v>3</v>
      </c>
      <c r="S39" s="1">
        <v>1</v>
      </c>
      <c r="T39" s="1">
        <v>12</v>
      </c>
      <c r="U39" s="1">
        <v>0</v>
      </c>
      <c r="V39" s="18">
        <v>187.65</v>
      </c>
      <c r="W39" s="17">
        <v>159.72</v>
      </c>
    </row>
    <row r="40" spans="4:23" x14ac:dyDescent="0.25">
      <c r="D40" s="72"/>
      <c r="E40" s="9" t="s">
        <v>165</v>
      </c>
      <c r="F40" s="10"/>
      <c r="G40" s="13">
        <v>45</v>
      </c>
      <c r="H40" s="11">
        <v>0</v>
      </c>
      <c r="I40" s="1">
        <v>0</v>
      </c>
      <c r="J40" s="1">
        <v>0</v>
      </c>
      <c r="K40" s="1">
        <v>1</v>
      </c>
      <c r="L40" s="1">
        <v>0</v>
      </c>
      <c r="M40" s="1">
        <v>0</v>
      </c>
      <c r="N40" s="1">
        <v>13</v>
      </c>
      <c r="O40" s="1">
        <v>2</v>
      </c>
      <c r="P40" s="1">
        <v>6</v>
      </c>
      <c r="Q40" s="1">
        <v>8</v>
      </c>
      <c r="R40" s="1">
        <v>2</v>
      </c>
      <c r="S40" s="1">
        <v>7</v>
      </c>
      <c r="T40" s="1">
        <v>6</v>
      </c>
      <c r="U40" s="1">
        <v>0</v>
      </c>
      <c r="V40" s="18">
        <v>195.78</v>
      </c>
      <c r="W40" s="17">
        <v>156.52000000000001</v>
      </c>
    </row>
    <row r="41" spans="4:23" x14ac:dyDescent="0.25">
      <c r="D41" s="72"/>
      <c r="E41" s="9" t="s">
        <v>166</v>
      </c>
      <c r="F41" s="10"/>
      <c r="G41" s="13">
        <v>31</v>
      </c>
      <c r="H41" s="11">
        <v>0</v>
      </c>
      <c r="I41" s="1">
        <v>2</v>
      </c>
      <c r="J41" s="1">
        <v>0</v>
      </c>
      <c r="K41" s="1">
        <v>9</v>
      </c>
      <c r="L41" s="1">
        <v>1</v>
      </c>
      <c r="M41" s="1">
        <v>0</v>
      </c>
      <c r="N41" s="1">
        <v>5</v>
      </c>
      <c r="O41" s="1">
        <v>0</v>
      </c>
      <c r="P41" s="1">
        <v>5</v>
      </c>
      <c r="Q41" s="1">
        <v>2</v>
      </c>
      <c r="R41" s="1">
        <v>2</v>
      </c>
      <c r="S41" s="1">
        <v>4</v>
      </c>
      <c r="T41" s="1">
        <v>1</v>
      </c>
      <c r="U41" s="1">
        <v>0</v>
      </c>
      <c r="V41" s="18">
        <v>121.13</v>
      </c>
      <c r="W41" s="17">
        <v>113.85</v>
      </c>
    </row>
    <row r="42" spans="4:23" x14ac:dyDescent="0.25">
      <c r="D42" s="72"/>
      <c r="E42" s="9" t="s">
        <v>167</v>
      </c>
      <c r="F42" s="10"/>
      <c r="G42" s="13">
        <v>27</v>
      </c>
      <c r="H42" s="11">
        <v>0</v>
      </c>
      <c r="I42" s="1">
        <v>0</v>
      </c>
      <c r="J42" s="1">
        <v>0</v>
      </c>
      <c r="K42" s="1">
        <v>4</v>
      </c>
      <c r="L42" s="1">
        <v>0</v>
      </c>
      <c r="M42" s="1">
        <v>0</v>
      </c>
      <c r="N42" s="1">
        <v>7</v>
      </c>
      <c r="O42" s="1">
        <v>2</v>
      </c>
      <c r="P42" s="1">
        <v>8</v>
      </c>
      <c r="Q42" s="1">
        <v>3</v>
      </c>
      <c r="R42" s="1">
        <v>3</v>
      </c>
      <c r="S42" s="1">
        <v>0</v>
      </c>
      <c r="T42" s="1">
        <v>0</v>
      </c>
      <c r="U42" s="1">
        <v>0</v>
      </c>
      <c r="V42" s="18">
        <v>108.89</v>
      </c>
      <c r="W42" s="17">
        <v>65.06</v>
      </c>
    </row>
    <row r="43" spans="4:23" x14ac:dyDescent="0.25">
      <c r="D43" s="72"/>
      <c r="E43" s="9" t="s">
        <v>173</v>
      </c>
      <c r="F43" s="10"/>
      <c r="G43" s="13">
        <v>65</v>
      </c>
      <c r="H43" s="11">
        <v>1</v>
      </c>
      <c r="I43" s="1">
        <v>2</v>
      </c>
      <c r="J43" s="1">
        <v>1</v>
      </c>
      <c r="K43" s="1">
        <v>6</v>
      </c>
      <c r="L43" s="1">
        <v>1</v>
      </c>
      <c r="M43" s="1">
        <v>0</v>
      </c>
      <c r="N43" s="1">
        <v>15</v>
      </c>
      <c r="O43" s="1">
        <v>4</v>
      </c>
      <c r="P43" s="1">
        <v>12</v>
      </c>
      <c r="Q43" s="1">
        <v>4</v>
      </c>
      <c r="R43" s="1">
        <v>4</v>
      </c>
      <c r="S43" s="1">
        <v>5</v>
      </c>
      <c r="T43" s="1">
        <v>10</v>
      </c>
      <c r="U43" s="1">
        <v>0</v>
      </c>
      <c r="V43" s="18">
        <v>172.54</v>
      </c>
      <c r="W43" s="17">
        <v>167.18</v>
      </c>
    </row>
    <row r="44" spans="4:23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8">
        <v>60</v>
      </c>
      <c r="W44" s="17">
        <v>0</v>
      </c>
    </row>
    <row r="45" spans="4:23" x14ac:dyDescent="0.25">
      <c r="D45" s="72"/>
      <c r="E45" s="9" t="s">
        <v>162</v>
      </c>
      <c r="F45" s="10"/>
      <c r="G45" s="13">
        <v>11</v>
      </c>
      <c r="H45" s="11">
        <v>0</v>
      </c>
      <c r="I45" s="1">
        <v>0</v>
      </c>
      <c r="J45" s="1">
        <v>1</v>
      </c>
      <c r="K45" s="1">
        <v>2</v>
      </c>
      <c r="L45" s="1">
        <v>0</v>
      </c>
      <c r="M45" s="1">
        <v>0</v>
      </c>
      <c r="N45" s="1">
        <v>1</v>
      </c>
      <c r="O45" s="1">
        <v>1</v>
      </c>
      <c r="P45" s="1">
        <v>2</v>
      </c>
      <c r="Q45" s="1">
        <v>1</v>
      </c>
      <c r="R45" s="1">
        <v>0</v>
      </c>
      <c r="S45" s="1">
        <v>0</v>
      </c>
      <c r="T45" s="1">
        <v>3</v>
      </c>
      <c r="U45" s="1">
        <v>0</v>
      </c>
      <c r="V45" s="18">
        <v>209.09</v>
      </c>
      <c r="W45" s="17">
        <v>238.14</v>
      </c>
    </row>
    <row r="46" spans="4:23" x14ac:dyDescent="0.25">
      <c r="D46" s="72"/>
      <c r="E46" s="9" t="s">
        <v>163</v>
      </c>
      <c r="F46" s="10"/>
      <c r="G46" s="13">
        <v>10</v>
      </c>
      <c r="H46" s="11">
        <v>0</v>
      </c>
      <c r="I46" s="1">
        <v>1</v>
      </c>
      <c r="J46" s="1">
        <v>0</v>
      </c>
      <c r="K46" s="1">
        <v>1</v>
      </c>
      <c r="L46" s="1">
        <v>0</v>
      </c>
      <c r="M46" s="1">
        <v>0</v>
      </c>
      <c r="N46" s="1">
        <v>2</v>
      </c>
      <c r="O46" s="1">
        <v>0</v>
      </c>
      <c r="P46" s="1">
        <v>1</v>
      </c>
      <c r="Q46" s="1">
        <v>1</v>
      </c>
      <c r="R46" s="1">
        <v>1</v>
      </c>
      <c r="S46" s="1">
        <v>2</v>
      </c>
      <c r="T46" s="1">
        <v>1</v>
      </c>
      <c r="U46" s="1">
        <v>0</v>
      </c>
      <c r="V46" s="18">
        <v>178</v>
      </c>
      <c r="W46" s="17">
        <v>151.35</v>
      </c>
    </row>
    <row r="47" spans="4:23" x14ac:dyDescent="0.25">
      <c r="D47" s="72"/>
      <c r="E47" s="9" t="s">
        <v>164</v>
      </c>
      <c r="F47" s="10"/>
      <c r="G47" s="13">
        <v>12</v>
      </c>
      <c r="H47" s="11">
        <v>1</v>
      </c>
      <c r="I47" s="1">
        <v>0</v>
      </c>
      <c r="J47" s="1">
        <v>0</v>
      </c>
      <c r="K47" s="1">
        <v>2</v>
      </c>
      <c r="L47" s="1">
        <v>1</v>
      </c>
      <c r="M47" s="1">
        <v>0</v>
      </c>
      <c r="N47" s="1">
        <v>0</v>
      </c>
      <c r="O47" s="1">
        <v>1</v>
      </c>
      <c r="P47" s="1">
        <v>2</v>
      </c>
      <c r="Q47" s="1">
        <v>1</v>
      </c>
      <c r="R47" s="1">
        <v>2</v>
      </c>
      <c r="S47" s="1">
        <v>1</v>
      </c>
      <c r="T47" s="1">
        <v>1</v>
      </c>
      <c r="U47" s="1">
        <v>0</v>
      </c>
      <c r="V47" s="18">
        <v>153.75</v>
      </c>
      <c r="W47" s="17">
        <v>133.74</v>
      </c>
    </row>
    <row r="48" spans="4:23" x14ac:dyDescent="0.25">
      <c r="D48" s="72"/>
      <c r="E48" s="9" t="s">
        <v>165</v>
      </c>
      <c r="F48" s="10"/>
      <c r="G48" s="13">
        <v>8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3</v>
      </c>
      <c r="O48" s="1">
        <v>0</v>
      </c>
      <c r="P48" s="1">
        <v>3</v>
      </c>
      <c r="Q48" s="1">
        <v>0</v>
      </c>
      <c r="R48" s="1">
        <v>1</v>
      </c>
      <c r="S48" s="1">
        <v>0</v>
      </c>
      <c r="T48" s="1">
        <v>1</v>
      </c>
      <c r="U48" s="1">
        <v>0</v>
      </c>
      <c r="V48" s="18">
        <v>165</v>
      </c>
      <c r="W48" s="17">
        <v>145.21</v>
      </c>
    </row>
    <row r="49" spans="4:23" x14ac:dyDescent="0.25">
      <c r="D49" s="72"/>
      <c r="E49" s="9" t="s">
        <v>166</v>
      </c>
      <c r="F49" s="10"/>
      <c r="G49" s="13">
        <v>11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3</v>
      </c>
      <c r="O49" s="1">
        <v>1</v>
      </c>
      <c r="P49" s="1">
        <v>2</v>
      </c>
      <c r="Q49" s="1">
        <v>0</v>
      </c>
      <c r="R49" s="1">
        <v>0</v>
      </c>
      <c r="S49" s="1">
        <v>2</v>
      </c>
      <c r="T49" s="1">
        <v>3</v>
      </c>
      <c r="U49" s="1">
        <v>0</v>
      </c>
      <c r="V49" s="18">
        <v>242.73</v>
      </c>
      <c r="W49" s="17">
        <v>207.18</v>
      </c>
    </row>
    <row r="50" spans="4:23" x14ac:dyDescent="0.25">
      <c r="D50" s="72"/>
      <c r="E50" s="9" t="s">
        <v>167</v>
      </c>
      <c r="F50" s="10"/>
      <c r="G50" s="13">
        <v>12</v>
      </c>
      <c r="H50" s="11">
        <v>0</v>
      </c>
      <c r="I50" s="1">
        <v>1</v>
      </c>
      <c r="J50" s="1">
        <v>0</v>
      </c>
      <c r="K50" s="1">
        <v>1</v>
      </c>
      <c r="L50" s="1">
        <v>0</v>
      </c>
      <c r="M50" s="1">
        <v>0</v>
      </c>
      <c r="N50" s="1">
        <v>5</v>
      </c>
      <c r="O50" s="1">
        <v>1</v>
      </c>
      <c r="P50" s="1">
        <v>2</v>
      </c>
      <c r="Q50" s="1">
        <v>1</v>
      </c>
      <c r="R50" s="1">
        <v>0</v>
      </c>
      <c r="S50" s="1">
        <v>0</v>
      </c>
      <c r="T50" s="1">
        <v>1</v>
      </c>
      <c r="U50" s="1">
        <v>0</v>
      </c>
      <c r="V50" s="18">
        <v>103.33</v>
      </c>
      <c r="W50" s="17">
        <v>94.32</v>
      </c>
    </row>
    <row r="51" spans="4:23" x14ac:dyDescent="0.25">
      <c r="D51" s="71" t="s">
        <v>174</v>
      </c>
      <c r="E51" s="12" t="s">
        <v>175</v>
      </c>
      <c r="F51" s="7"/>
      <c r="G51" s="14">
        <v>55</v>
      </c>
      <c r="H51" s="8">
        <v>0</v>
      </c>
      <c r="I51" s="2">
        <v>0</v>
      </c>
      <c r="J51" s="2">
        <v>0</v>
      </c>
      <c r="K51" s="2">
        <v>8</v>
      </c>
      <c r="L51" s="2">
        <v>0</v>
      </c>
      <c r="M51" s="2">
        <v>0</v>
      </c>
      <c r="N51" s="2">
        <v>10</v>
      </c>
      <c r="O51" s="2">
        <v>0</v>
      </c>
      <c r="P51" s="2">
        <v>11</v>
      </c>
      <c r="Q51" s="2">
        <v>5</v>
      </c>
      <c r="R51" s="2">
        <v>3</v>
      </c>
      <c r="S51" s="2">
        <v>8</v>
      </c>
      <c r="T51" s="2">
        <v>10</v>
      </c>
      <c r="U51" s="2">
        <v>0</v>
      </c>
      <c r="V51" s="22">
        <v>190.36</v>
      </c>
      <c r="W51" s="21">
        <v>146.08000000000001</v>
      </c>
    </row>
    <row r="52" spans="4:23" x14ac:dyDescent="0.25">
      <c r="D52" s="72"/>
      <c r="E52" s="9" t="s">
        <v>176</v>
      </c>
      <c r="F52" s="10"/>
      <c r="G52" s="13">
        <v>14</v>
      </c>
      <c r="H52" s="11">
        <v>0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1">
        <v>2</v>
      </c>
      <c r="O52" s="1">
        <v>0</v>
      </c>
      <c r="P52" s="1">
        <v>5</v>
      </c>
      <c r="Q52" s="1">
        <v>2</v>
      </c>
      <c r="R52" s="1">
        <v>1</v>
      </c>
      <c r="S52" s="1">
        <v>3</v>
      </c>
      <c r="T52" s="1">
        <v>0</v>
      </c>
      <c r="U52" s="1">
        <v>0</v>
      </c>
      <c r="V52" s="18">
        <v>162.86000000000001</v>
      </c>
      <c r="W52" s="17">
        <v>91.69</v>
      </c>
    </row>
    <row r="53" spans="4:23" x14ac:dyDescent="0.25">
      <c r="D53" s="72"/>
      <c r="E53" s="9" t="s">
        <v>177</v>
      </c>
      <c r="F53" s="10"/>
      <c r="G53" s="13">
        <v>23</v>
      </c>
      <c r="H53" s="11">
        <v>0</v>
      </c>
      <c r="I53" s="1">
        <v>0</v>
      </c>
      <c r="J53" s="1">
        <v>0</v>
      </c>
      <c r="K53" s="1">
        <v>4</v>
      </c>
      <c r="L53" s="1">
        <v>0</v>
      </c>
      <c r="M53" s="1">
        <v>0</v>
      </c>
      <c r="N53" s="1">
        <v>6</v>
      </c>
      <c r="O53" s="1">
        <v>0</v>
      </c>
      <c r="P53" s="1">
        <v>2</v>
      </c>
      <c r="Q53" s="1">
        <v>2</v>
      </c>
      <c r="R53" s="1">
        <v>1</v>
      </c>
      <c r="S53" s="1">
        <v>2</v>
      </c>
      <c r="T53" s="1">
        <v>6</v>
      </c>
      <c r="U53" s="1">
        <v>0</v>
      </c>
      <c r="V53" s="18">
        <v>187.83</v>
      </c>
      <c r="W53" s="17">
        <v>158.54</v>
      </c>
    </row>
    <row r="54" spans="4:23" x14ac:dyDescent="0.25">
      <c r="D54" s="72"/>
      <c r="E54" s="9" t="s">
        <v>178</v>
      </c>
      <c r="F54" s="10"/>
      <c r="G54" s="13">
        <v>10</v>
      </c>
      <c r="H54" s="11">
        <v>0</v>
      </c>
      <c r="I54" s="1">
        <v>0</v>
      </c>
      <c r="J54" s="1">
        <v>0</v>
      </c>
      <c r="K54" s="1">
        <v>2</v>
      </c>
      <c r="L54" s="1">
        <v>0</v>
      </c>
      <c r="M54" s="1">
        <v>0</v>
      </c>
      <c r="N54" s="1">
        <v>2</v>
      </c>
      <c r="O54" s="1">
        <v>0</v>
      </c>
      <c r="P54" s="1">
        <v>2</v>
      </c>
      <c r="Q54" s="1">
        <v>0</v>
      </c>
      <c r="R54" s="1">
        <v>1</v>
      </c>
      <c r="S54" s="1">
        <v>2</v>
      </c>
      <c r="T54" s="1">
        <v>1</v>
      </c>
      <c r="U54" s="1">
        <v>0</v>
      </c>
      <c r="V54" s="18">
        <v>171</v>
      </c>
      <c r="W54" s="17">
        <v>136.41999999999999</v>
      </c>
    </row>
    <row r="55" spans="4:23" x14ac:dyDescent="0.25">
      <c r="D55" s="72"/>
      <c r="E55" s="9" t="s">
        <v>179</v>
      </c>
      <c r="F55" s="10"/>
      <c r="G55" s="13">
        <v>8</v>
      </c>
      <c r="H55" s="1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">
        <v>2</v>
      </c>
      <c r="Q55" s="1">
        <v>1</v>
      </c>
      <c r="R55" s="1">
        <v>0</v>
      </c>
      <c r="S55" s="1">
        <v>1</v>
      </c>
      <c r="T55" s="1">
        <v>3</v>
      </c>
      <c r="U55" s="1">
        <v>0</v>
      </c>
      <c r="V55" s="18">
        <v>270</v>
      </c>
      <c r="W55" s="17">
        <v>191.76</v>
      </c>
    </row>
    <row r="56" spans="4:23" x14ac:dyDescent="0.25">
      <c r="D56" s="72"/>
      <c r="E56" s="9" t="s">
        <v>180</v>
      </c>
      <c r="F56" s="10"/>
      <c r="G56" s="13">
        <v>169</v>
      </c>
      <c r="H56" s="11">
        <v>0</v>
      </c>
      <c r="I56" s="1">
        <v>2</v>
      </c>
      <c r="J56" s="1">
        <v>1</v>
      </c>
      <c r="K56" s="1">
        <v>12</v>
      </c>
      <c r="L56" s="1">
        <v>0</v>
      </c>
      <c r="M56" s="1">
        <v>0</v>
      </c>
      <c r="N56" s="1">
        <v>40</v>
      </c>
      <c r="O56" s="1">
        <v>7</v>
      </c>
      <c r="P56" s="1">
        <v>37</v>
      </c>
      <c r="Q56" s="1">
        <v>18</v>
      </c>
      <c r="R56" s="1">
        <v>13</v>
      </c>
      <c r="S56" s="1">
        <v>12</v>
      </c>
      <c r="T56" s="1">
        <v>27</v>
      </c>
      <c r="U56" s="1">
        <v>0</v>
      </c>
      <c r="V56" s="18">
        <v>182.43</v>
      </c>
      <c r="W56" s="17">
        <v>155.16999999999999</v>
      </c>
    </row>
    <row r="57" spans="4:23" x14ac:dyDescent="0.25">
      <c r="D57" s="72"/>
      <c r="E57" s="9" t="s">
        <v>181</v>
      </c>
      <c r="F57" s="10"/>
      <c r="G57" s="13">
        <v>11</v>
      </c>
      <c r="H57" s="11">
        <v>0</v>
      </c>
      <c r="I57" s="1">
        <v>0</v>
      </c>
      <c r="J57" s="1">
        <v>0</v>
      </c>
      <c r="K57" s="1">
        <v>1</v>
      </c>
      <c r="L57" s="1">
        <v>0</v>
      </c>
      <c r="M57" s="1">
        <v>0</v>
      </c>
      <c r="N57" s="1">
        <v>5</v>
      </c>
      <c r="O57" s="1">
        <v>0</v>
      </c>
      <c r="P57" s="1">
        <v>3</v>
      </c>
      <c r="Q57" s="1">
        <v>0</v>
      </c>
      <c r="R57" s="1">
        <v>1</v>
      </c>
      <c r="S57" s="1">
        <v>0</v>
      </c>
      <c r="T57" s="1">
        <v>1</v>
      </c>
      <c r="U57" s="1">
        <v>0</v>
      </c>
      <c r="V57" s="18">
        <v>117.27</v>
      </c>
      <c r="W57" s="17">
        <v>99</v>
      </c>
    </row>
    <row r="58" spans="4:23" x14ac:dyDescent="0.25">
      <c r="D58" s="72"/>
      <c r="E58" s="9" t="s">
        <v>182</v>
      </c>
      <c r="F58" s="10"/>
      <c r="G58" s="13">
        <v>20</v>
      </c>
      <c r="H58" s="11">
        <v>0</v>
      </c>
      <c r="I58" s="1">
        <v>0</v>
      </c>
      <c r="J58" s="1">
        <v>1</v>
      </c>
      <c r="K58" s="1">
        <v>4</v>
      </c>
      <c r="L58" s="1">
        <v>0</v>
      </c>
      <c r="M58" s="1">
        <v>0</v>
      </c>
      <c r="N58" s="1">
        <v>3</v>
      </c>
      <c r="O58" s="1">
        <v>2</v>
      </c>
      <c r="P58" s="1">
        <v>5</v>
      </c>
      <c r="Q58" s="1">
        <v>2</v>
      </c>
      <c r="R58" s="1">
        <v>1</v>
      </c>
      <c r="S58" s="1">
        <v>1</v>
      </c>
      <c r="T58" s="1">
        <v>1</v>
      </c>
      <c r="U58" s="1">
        <v>0</v>
      </c>
      <c r="V58" s="18">
        <v>121</v>
      </c>
      <c r="W58" s="17">
        <v>95.14</v>
      </c>
    </row>
    <row r="59" spans="4:23" x14ac:dyDescent="0.25">
      <c r="D59" s="72"/>
      <c r="E59" s="9" t="s">
        <v>183</v>
      </c>
      <c r="F59" s="10"/>
      <c r="G59" s="13">
        <v>20</v>
      </c>
      <c r="H59" s="11">
        <v>0</v>
      </c>
      <c r="I59" s="1">
        <v>1</v>
      </c>
      <c r="J59" s="1">
        <v>0</v>
      </c>
      <c r="K59" s="1">
        <v>2</v>
      </c>
      <c r="L59" s="1">
        <v>0</v>
      </c>
      <c r="M59" s="1">
        <v>0</v>
      </c>
      <c r="N59" s="1">
        <v>8</v>
      </c>
      <c r="O59" s="1">
        <v>1</v>
      </c>
      <c r="P59" s="1">
        <v>4</v>
      </c>
      <c r="Q59" s="1">
        <v>2</v>
      </c>
      <c r="R59" s="1">
        <v>0</v>
      </c>
      <c r="S59" s="1">
        <v>1</v>
      </c>
      <c r="T59" s="1">
        <v>1</v>
      </c>
      <c r="U59" s="1">
        <v>0</v>
      </c>
      <c r="V59" s="18">
        <v>128.5</v>
      </c>
      <c r="W59" s="17">
        <v>167.12</v>
      </c>
    </row>
    <row r="60" spans="4:23" x14ac:dyDescent="0.25">
      <c r="D60" s="72"/>
      <c r="E60" s="9" t="s">
        <v>184</v>
      </c>
      <c r="F60" s="10"/>
      <c r="G60" s="13">
        <v>95</v>
      </c>
      <c r="H60" s="11">
        <v>0</v>
      </c>
      <c r="I60" s="1">
        <v>1</v>
      </c>
      <c r="J60" s="1">
        <v>0</v>
      </c>
      <c r="K60" s="1">
        <v>4</v>
      </c>
      <c r="L60" s="1">
        <v>0</v>
      </c>
      <c r="M60" s="1">
        <v>0</v>
      </c>
      <c r="N60" s="1">
        <v>19</v>
      </c>
      <c r="O60" s="1">
        <v>1</v>
      </c>
      <c r="P60" s="1">
        <v>22</v>
      </c>
      <c r="Q60" s="1">
        <v>9</v>
      </c>
      <c r="R60" s="1">
        <v>11</v>
      </c>
      <c r="S60" s="1">
        <v>10</v>
      </c>
      <c r="T60" s="1">
        <v>18</v>
      </c>
      <c r="U60" s="1">
        <v>0</v>
      </c>
      <c r="V60" s="18">
        <v>207.26</v>
      </c>
      <c r="W60" s="17">
        <v>151.25</v>
      </c>
    </row>
    <row r="61" spans="4:23" x14ac:dyDescent="0.25">
      <c r="D61" s="72"/>
      <c r="E61" s="9" t="s">
        <v>185</v>
      </c>
      <c r="F61" s="10"/>
      <c r="G61" s="13">
        <v>23</v>
      </c>
      <c r="H61" s="11">
        <v>0</v>
      </c>
      <c r="I61" s="1">
        <v>0</v>
      </c>
      <c r="J61" s="1">
        <v>0</v>
      </c>
      <c r="K61" s="1">
        <v>1</v>
      </c>
      <c r="L61" s="1">
        <v>0</v>
      </c>
      <c r="M61" s="1">
        <v>0</v>
      </c>
      <c r="N61" s="1">
        <v>5</v>
      </c>
      <c r="O61" s="1">
        <v>3</v>
      </c>
      <c r="P61" s="1">
        <v>3</v>
      </c>
      <c r="Q61" s="1">
        <v>5</v>
      </c>
      <c r="R61" s="1">
        <v>0</v>
      </c>
      <c r="S61" s="1">
        <v>0</v>
      </c>
      <c r="T61" s="1">
        <v>6</v>
      </c>
      <c r="U61" s="1">
        <v>0</v>
      </c>
      <c r="V61" s="18">
        <v>211.3</v>
      </c>
      <c r="W61" s="17">
        <v>194.94</v>
      </c>
    </row>
    <row r="62" spans="4:23" x14ac:dyDescent="0.25">
      <c r="D62" s="72"/>
      <c r="E62" s="9" t="s">
        <v>186</v>
      </c>
      <c r="F62" s="10"/>
      <c r="G62" s="13">
        <v>71</v>
      </c>
      <c r="H62" s="11">
        <v>1</v>
      </c>
      <c r="I62" s="1">
        <v>3</v>
      </c>
      <c r="J62" s="1">
        <v>1</v>
      </c>
      <c r="K62" s="1">
        <v>10</v>
      </c>
      <c r="L62" s="1">
        <v>2</v>
      </c>
      <c r="M62" s="1">
        <v>0</v>
      </c>
      <c r="N62" s="1">
        <v>17</v>
      </c>
      <c r="O62" s="1">
        <v>5</v>
      </c>
      <c r="P62" s="1">
        <v>15</v>
      </c>
      <c r="Q62" s="1">
        <v>4</v>
      </c>
      <c r="R62" s="1">
        <v>6</v>
      </c>
      <c r="S62" s="1">
        <v>1</v>
      </c>
      <c r="T62" s="1">
        <v>6</v>
      </c>
      <c r="U62" s="1">
        <v>0</v>
      </c>
      <c r="V62" s="18">
        <v>124.08</v>
      </c>
      <c r="W62" s="17">
        <v>114.58</v>
      </c>
    </row>
    <row r="63" spans="4:23" x14ac:dyDescent="0.25">
      <c r="D63" s="72"/>
      <c r="E63" s="9" t="s">
        <v>187</v>
      </c>
      <c r="F63" s="10"/>
      <c r="G63" s="13">
        <v>24</v>
      </c>
      <c r="H63" s="11">
        <v>1</v>
      </c>
      <c r="I63" s="1">
        <v>1</v>
      </c>
      <c r="J63" s="1">
        <v>0</v>
      </c>
      <c r="K63" s="1">
        <v>2</v>
      </c>
      <c r="L63" s="1">
        <v>2</v>
      </c>
      <c r="M63" s="1">
        <v>0</v>
      </c>
      <c r="N63" s="1">
        <v>4</v>
      </c>
      <c r="O63" s="1">
        <v>1</v>
      </c>
      <c r="P63" s="1">
        <v>2</v>
      </c>
      <c r="Q63" s="1">
        <v>3</v>
      </c>
      <c r="R63" s="1">
        <v>3</v>
      </c>
      <c r="S63" s="1">
        <v>0</v>
      </c>
      <c r="T63" s="1">
        <v>5</v>
      </c>
      <c r="U63" s="1">
        <v>0</v>
      </c>
      <c r="V63" s="18">
        <v>175.42</v>
      </c>
      <c r="W63" s="17">
        <v>155.84</v>
      </c>
    </row>
    <row r="64" spans="4:23" x14ac:dyDescent="0.25">
      <c r="D64" s="72"/>
      <c r="E64" s="9" t="s">
        <v>188</v>
      </c>
      <c r="F64" s="10"/>
      <c r="G64" s="13">
        <v>13</v>
      </c>
      <c r="H64" s="11">
        <v>0</v>
      </c>
      <c r="I64" s="1">
        <v>2</v>
      </c>
      <c r="J64" s="1">
        <v>0</v>
      </c>
      <c r="K64" s="1">
        <v>2</v>
      </c>
      <c r="L64" s="1">
        <v>0</v>
      </c>
      <c r="M64" s="1">
        <v>0</v>
      </c>
      <c r="N64" s="1">
        <v>4</v>
      </c>
      <c r="O64" s="1">
        <v>1</v>
      </c>
      <c r="P64" s="1">
        <v>1</v>
      </c>
      <c r="Q64" s="1">
        <v>0</v>
      </c>
      <c r="R64" s="1">
        <v>1</v>
      </c>
      <c r="S64" s="1">
        <v>1</v>
      </c>
      <c r="T64" s="1">
        <v>1</v>
      </c>
      <c r="U64" s="1">
        <v>0</v>
      </c>
      <c r="V64" s="18">
        <v>112.31</v>
      </c>
      <c r="W64" s="17">
        <v>115.55</v>
      </c>
    </row>
    <row r="65" spans="4:23" x14ac:dyDescent="0.25">
      <c r="D65" s="72"/>
      <c r="E65" s="9" t="s">
        <v>189</v>
      </c>
      <c r="F65" s="10"/>
      <c r="G65" s="13">
        <v>10</v>
      </c>
      <c r="H65" s="11">
        <v>0</v>
      </c>
      <c r="I65" s="1">
        <v>0</v>
      </c>
      <c r="J65" s="1">
        <v>1</v>
      </c>
      <c r="K65" s="1">
        <v>1</v>
      </c>
      <c r="L65" s="1">
        <v>0</v>
      </c>
      <c r="M65" s="1">
        <v>0</v>
      </c>
      <c r="N65" s="1">
        <v>3</v>
      </c>
      <c r="O65" s="1">
        <v>1</v>
      </c>
      <c r="P65" s="1">
        <v>3</v>
      </c>
      <c r="Q65" s="1">
        <v>0</v>
      </c>
      <c r="R65" s="1">
        <v>1</v>
      </c>
      <c r="S65" s="1">
        <v>0</v>
      </c>
      <c r="T65" s="1">
        <v>0</v>
      </c>
      <c r="U65" s="1">
        <v>0</v>
      </c>
      <c r="V65" s="18">
        <v>92</v>
      </c>
      <c r="W65" s="17">
        <v>63.56</v>
      </c>
    </row>
    <row r="66" spans="4:23" x14ac:dyDescent="0.25">
      <c r="D66" s="72"/>
      <c r="E66" s="9" t="s">
        <v>190</v>
      </c>
      <c r="F66" s="10"/>
      <c r="G66" s="13">
        <v>24</v>
      </c>
      <c r="H66" s="11">
        <v>0</v>
      </c>
      <c r="I66" s="1">
        <v>0</v>
      </c>
      <c r="J66" s="1">
        <v>0</v>
      </c>
      <c r="K66" s="1">
        <v>5</v>
      </c>
      <c r="L66" s="1">
        <v>0</v>
      </c>
      <c r="M66" s="1">
        <v>0</v>
      </c>
      <c r="N66" s="1">
        <v>6</v>
      </c>
      <c r="O66" s="1">
        <v>2</v>
      </c>
      <c r="P66" s="1">
        <v>9</v>
      </c>
      <c r="Q66" s="1">
        <v>1</v>
      </c>
      <c r="R66" s="1">
        <v>1</v>
      </c>
      <c r="S66" s="1">
        <v>0</v>
      </c>
      <c r="T66" s="1">
        <v>0</v>
      </c>
      <c r="U66" s="1">
        <v>0</v>
      </c>
      <c r="V66" s="18">
        <v>92.5</v>
      </c>
      <c r="W66" s="17">
        <v>53.02</v>
      </c>
    </row>
    <row r="67" spans="4:23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44">
        <v>0</v>
      </c>
      <c r="W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&amp;CN(92)</oddFooter>
  </headerFooter>
  <rowBreaks count="1" manualBreakCount="1">
    <brk id="67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HYPERLINK("#'目次'!B99", "[93]")</f>
        <v>[93]</v>
      </c>
      <c r="C4" s="23" t="s">
        <v>762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731</v>
      </c>
      <c r="I8" s="4" t="s">
        <v>732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720</v>
      </c>
      <c r="I10" s="3">
        <v>2276</v>
      </c>
      <c r="J10" s="45">
        <v>4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35</v>
      </c>
      <c r="I11" s="2">
        <v>85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49</v>
      </c>
      <c r="I12" s="1">
        <v>171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250</v>
      </c>
      <c r="I13" s="1">
        <v>797</v>
      </c>
      <c r="J13" s="19">
        <v>3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123</v>
      </c>
      <c r="I14" s="1">
        <v>417</v>
      </c>
      <c r="J14" s="19">
        <v>0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120</v>
      </c>
      <c r="I15" s="1">
        <v>360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56</v>
      </c>
      <c r="I16" s="1">
        <v>124</v>
      </c>
      <c r="J16" s="19">
        <v>0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15</v>
      </c>
      <c r="I17" s="1">
        <v>74</v>
      </c>
      <c r="J17" s="19">
        <v>1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72</v>
      </c>
      <c r="I18" s="1">
        <v>248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202</v>
      </c>
      <c r="I19" s="2">
        <v>696</v>
      </c>
      <c r="J19" s="20">
        <v>2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39</v>
      </c>
      <c r="I20" s="1">
        <v>180</v>
      </c>
      <c r="J20" s="19">
        <v>1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163</v>
      </c>
      <c r="I21" s="1">
        <v>516</v>
      </c>
      <c r="J21" s="19">
        <v>1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471</v>
      </c>
      <c r="I22" s="1">
        <v>1389</v>
      </c>
      <c r="J22" s="19">
        <v>0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290</v>
      </c>
      <c r="I23" s="1">
        <v>930</v>
      </c>
      <c r="J23" s="19">
        <v>0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181</v>
      </c>
      <c r="I24" s="1">
        <v>459</v>
      </c>
      <c r="J24" s="19">
        <v>0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47</v>
      </c>
      <c r="I25" s="1">
        <v>191</v>
      </c>
      <c r="J25" s="19">
        <v>2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23</v>
      </c>
      <c r="I26" s="2">
        <v>52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108</v>
      </c>
      <c r="I27" s="1">
        <v>265</v>
      </c>
      <c r="J27" s="19">
        <v>1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129</v>
      </c>
      <c r="I28" s="1">
        <v>308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168</v>
      </c>
      <c r="I29" s="1">
        <v>414</v>
      </c>
      <c r="J29" s="19">
        <v>0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115</v>
      </c>
      <c r="I30" s="1">
        <v>413</v>
      </c>
      <c r="J30" s="19">
        <v>1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102</v>
      </c>
      <c r="I31" s="1">
        <v>386</v>
      </c>
      <c r="J31" s="19">
        <v>1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75</v>
      </c>
      <c r="I32" s="1">
        <v>438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436</v>
      </c>
      <c r="I33" s="2">
        <v>1064</v>
      </c>
      <c r="J33" s="20">
        <v>3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284</v>
      </c>
      <c r="I34" s="1">
        <v>1212</v>
      </c>
      <c r="J34" s="19">
        <v>1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436</v>
      </c>
      <c r="I35" s="2">
        <v>1064</v>
      </c>
      <c r="J35" s="20">
        <v>3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12</v>
      </c>
      <c r="I36" s="1">
        <v>29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60</v>
      </c>
      <c r="I37" s="1">
        <v>132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85</v>
      </c>
      <c r="I38" s="1">
        <v>138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103</v>
      </c>
      <c r="I39" s="1">
        <v>196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72</v>
      </c>
      <c r="I40" s="1">
        <v>194</v>
      </c>
      <c r="J40" s="19">
        <v>1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57</v>
      </c>
      <c r="I41" s="1">
        <v>183</v>
      </c>
      <c r="J41" s="19">
        <v>1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47</v>
      </c>
      <c r="I42" s="1">
        <v>192</v>
      </c>
      <c r="J42" s="19">
        <v>0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284</v>
      </c>
      <c r="I43" s="1">
        <v>1212</v>
      </c>
      <c r="J43" s="19">
        <v>1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11</v>
      </c>
      <c r="I44" s="1">
        <v>23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48</v>
      </c>
      <c r="I45" s="1">
        <v>133</v>
      </c>
      <c r="J45" s="19">
        <v>0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44</v>
      </c>
      <c r="I46" s="1">
        <v>170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65</v>
      </c>
      <c r="I47" s="1">
        <v>218</v>
      </c>
      <c r="J47" s="19">
        <v>0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43</v>
      </c>
      <c r="I48" s="1">
        <v>219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45</v>
      </c>
      <c r="I49" s="1">
        <v>203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28</v>
      </c>
      <c r="I50" s="1">
        <v>246</v>
      </c>
      <c r="J50" s="19">
        <v>1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102</v>
      </c>
      <c r="I51" s="2">
        <v>245</v>
      </c>
      <c r="J51" s="20">
        <v>0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11</v>
      </c>
      <c r="I52" s="1">
        <v>18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59</v>
      </c>
      <c r="I53" s="1">
        <v>157</v>
      </c>
      <c r="J53" s="19">
        <v>0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19</v>
      </c>
      <c r="I54" s="1">
        <v>49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13</v>
      </c>
      <c r="I55" s="1">
        <v>21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376</v>
      </c>
      <c r="I56" s="1">
        <v>846</v>
      </c>
      <c r="J56" s="19">
        <v>2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16</v>
      </c>
      <c r="I57" s="1">
        <v>90</v>
      </c>
      <c r="J57" s="19">
        <v>1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61</v>
      </c>
      <c r="I58" s="1">
        <v>169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70</v>
      </c>
      <c r="I59" s="1">
        <v>296</v>
      </c>
      <c r="J59" s="19">
        <v>0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166</v>
      </c>
      <c r="I60" s="1">
        <v>174</v>
      </c>
      <c r="J60" s="19">
        <v>1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63</v>
      </c>
      <c r="I61" s="1">
        <v>117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242</v>
      </c>
      <c r="I62" s="1">
        <v>1185</v>
      </c>
      <c r="J62" s="19">
        <v>2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91</v>
      </c>
      <c r="I63" s="1">
        <v>310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64</v>
      </c>
      <c r="I64" s="1">
        <v>426</v>
      </c>
      <c r="J64" s="19">
        <v>1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38</v>
      </c>
      <c r="I65" s="1">
        <v>113</v>
      </c>
      <c r="J65" s="19">
        <v>1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46</v>
      </c>
      <c r="I66" s="1">
        <v>326</v>
      </c>
      <c r="J66" s="19">
        <v>0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10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&amp;CN(93)</oddFooter>
  </headerFooter>
  <rowBreaks count="1" manualBreakCount="1">
    <brk id="67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HYPERLINK("#'目次'!B100", "[94]")</f>
        <v>[94]</v>
      </c>
      <c r="C4" s="23" t="s">
        <v>764</v>
      </c>
    </row>
    <row r="5" spans="2:17" x14ac:dyDescent="0.25">
      <c r="C5" s="23" t="s">
        <v>765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736</v>
      </c>
      <c r="I8" s="4" t="s">
        <v>737</v>
      </c>
      <c r="J8" s="4" t="s">
        <v>738</v>
      </c>
      <c r="K8" s="4" t="s">
        <v>739</v>
      </c>
      <c r="L8" s="4" t="s">
        <v>740</v>
      </c>
      <c r="M8" s="4" t="s">
        <v>741</v>
      </c>
      <c r="N8" s="4" t="s">
        <v>742</v>
      </c>
      <c r="O8" s="4" t="s">
        <v>142</v>
      </c>
      <c r="P8" s="4" t="s">
        <v>743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720</v>
      </c>
      <c r="H10" s="3">
        <v>61</v>
      </c>
      <c r="I10" s="3">
        <v>107</v>
      </c>
      <c r="J10" s="3">
        <v>120</v>
      </c>
      <c r="K10" s="3">
        <v>83</v>
      </c>
      <c r="L10" s="3">
        <v>238</v>
      </c>
      <c r="M10" s="3">
        <v>73</v>
      </c>
      <c r="N10" s="3">
        <v>38</v>
      </c>
      <c r="O10" s="3">
        <v>0</v>
      </c>
      <c r="P10" s="41">
        <v>3.97</v>
      </c>
      <c r="Q10" s="42">
        <v>1.65</v>
      </c>
    </row>
    <row r="11" spans="2:17" x14ac:dyDescent="0.25">
      <c r="D11" s="71" t="s">
        <v>143</v>
      </c>
      <c r="E11" s="12" t="s">
        <v>144</v>
      </c>
      <c r="F11" s="7"/>
      <c r="G11" s="14">
        <v>35</v>
      </c>
      <c r="H11" s="8">
        <v>3</v>
      </c>
      <c r="I11" s="2">
        <v>7</v>
      </c>
      <c r="J11" s="2">
        <v>6</v>
      </c>
      <c r="K11" s="2">
        <v>3</v>
      </c>
      <c r="L11" s="2">
        <v>11</v>
      </c>
      <c r="M11" s="2">
        <v>4</v>
      </c>
      <c r="N11" s="2">
        <v>1</v>
      </c>
      <c r="O11" s="2">
        <v>0</v>
      </c>
      <c r="P11" s="22">
        <v>3.8</v>
      </c>
      <c r="Q11" s="21">
        <v>1.68</v>
      </c>
    </row>
    <row r="12" spans="2:17" x14ac:dyDescent="0.25">
      <c r="D12" s="72"/>
      <c r="E12" s="9" t="s">
        <v>145</v>
      </c>
      <c r="F12" s="10"/>
      <c r="G12" s="13">
        <v>49</v>
      </c>
      <c r="H12" s="11">
        <v>7</v>
      </c>
      <c r="I12" s="1">
        <v>8</v>
      </c>
      <c r="J12" s="1">
        <v>4</v>
      </c>
      <c r="K12" s="1">
        <v>4</v>
      </c>
      <c r="L12" s="1">
        <v>17</v>
      </c>
      <c r="M12" s="1">
        <v>4</v>
      </c>
      <c r="N12" s="1">
        <v>5</v>
      </c>
      <c r="O12" s="1">
        <v>0</v>
      </c>
      <c r="P12" s="18">
        <v>3.98</v>
      </c>
      <c r="Q12" s="17">
        <v>1.92</v>
      </c>
    </row>
    <row r="13" spans="2:17" x14ac:dyDescent="0.25">
      <c r="D13" s="72"/>
      <c r="E13" s="9" t="s">
        <v>146</v>
      </c>
      <c r="F13" s="10"/>
      <c r="G13" s="13">
        <v>250</v>
      </c>
      <c r="H13" s="11">
        <v>18</v>
      </c>
      <c r="I13" s="1">
        <v>27</v>
      </c>
      <c r="J13" s="1">
        <v>47</v>
      </c>
      <c r="K13" s="1">
        <v>33</v>
      </c>
      <c r="L13" s="1">
        <v>82</v>
      </c>
      <c r="M13" s="1">
        <v>26</v>
      </c>
      <c r="N13" s="1">
        <v>17</v>
      </c>
      <c r="O13" s="1">
        <v>0</v>
      </c>
      <c r="P13" s="18">
        <v>4.12</v>
      </c>
      <c r="Q13" s="17">
        <v>1.62</v>
      </c>
    </row>
    <row r="14" spans="2:17" x14ac:dyDescent="0.25">
      <c r="D14" s="72"/>
      <c r="E14" s="9" t="s">
        <v>147</v>
      </c>
      <c r="F14" s="10"/>
      <c r="G14" s="13">
        <v>123</v>
      </c>
      <c r="H14" s="11">
        <v>8</v>
      </c>
      <c r="I14" s="1">
        <v>21</v>
      </c>
      <c r="J14" s="1">
        <v>16</v>
      </c>
      <c r="K14" s="1">
        <v>13</v>
      </c>
      <c r="L14" s="1">
        <v>46</v>
      </c>
      <c r="M14" s="1">
        <v>14</v>
      </c>
      <c r="N14" s="1">
        <v>5</v>
      </c>
      <c r="O14" s="1">
        <v>0</v>
      </c>
      <c r="P14" s="18">
        <v>4.0599999999999996</v>
      </c>
      <c r="Q14" s="17">
        <v>1.62</v>
      </c>
    </row>
    <row r="15" spans="2:17" x14ac:dyDescent="0.25">
      <c r="D15" s="72"/>
      <c r="E15" s="9" t="s">
        <v>148</v>
      </c>
      <c r="F15" s="10"/>
      <c r="G15" s="13">
        <v>120</v>
      </c>
      <c r="H15" s="11">
        <v>8</v>
      </c>
      <c r="I15" s="1">
        <v>22</v>
      </c>
      <c r="J15" s="1">
        <v>24</v>
      </c>
      <c r="K15" s="1">
        <v>13</v>
      </c>
      <c r="L15" s="1">
        <v>38</v>
      </c>
      <c r="M15" s="1">
        <v>11</v>
      </c>
      <c r="N15" s="1">
        <v>4</v>
      </c>
      <c r="O15" s="1">
        <v>0</v>
      </c>
      <c r="P15" s="18">
        <v>3.83</v>
      </c>
      <c r="Q15" s="17">
        <v>1.58</v>
      </c>
    </row>
    <row r="16" spans="2:17" x14ac:dyDescent="0.25">
      <c r="D16" s="72"/>
      <c r="E16" s="9" t="s">
        <v>149</v>
      </c>
      <c r="F16" s="10"/>
      <c r="G16" s="13">
        <v>56</v>
      </c>
      <c r="H16" s="11">
        <v>9</v>
      </c>
      <c r="I16" s="1">
        <v>8</v>
      </c>
      <c r="J16" s="1">
        <v>8</v>
      </c>
      <c r="K16" s="1">
        <v>7</v>
      </c>
      <c r="L16" s="1">
        <v>18</v>
      </c>
      <c r="M16" s="1">
        <v>4</v>
      </c>
      <c r="N16" s="1">
        <v>2</v>
      </c>
      <c r="O16" s="1">
        <v>0</v>
      </c>
      <c r="P16" s="18">
        <v>3.66</v>
      </c>
      <c r="Q16" s="17">
        <v>1.74</v>
      </c>
    </row>
    <row r="17" spans="4:17" x14ac:dyDescent="0.25">
      <c r="D17" s="72"/>
      <c r="E17" s="9" t="s">
        <v>150</v>
      </c>
      <c r="F17" s="10"/>
      <c r="G17" s="13">
        <v>15</v>
      </c>
      <c r="H17" s="11">
        <v>3</v>
      </c>
      <c r="I17" s="1">
        <v>1</v>
      </c>
      <c r="J17" s="1">
        <v>2</v>
      </c>
      <c r="K17" s="1">
        <v>2</v>
      </c>
      <c r="L17" s="1">
        <v>3</v>
      </c>
      <c r="M17" s="1">
        <v>4</v>
      </c>
      <c r="N17" s="1">
        <v>0</v>
      </c>
      <c r="O17" s="1">
        <v>0</v>
      </c>
      <c r="P17" s="18">
        <v>3.87</v>
      </c>
      <c r="Q17" s="17">
        <v>1.92</v>
      </c>
    </row>
    <row r="18" spans="4:17" x14ac:dyDescent="0.25">
      <c r="D18" s="72"/>
      <c r="E18" s="9" t="s">
        <v>151</v>
      </c>
      <c r="F18" s="10"/>
      <c r="G18" s="13">
        <v>72</v>
      </c>
      <c r="H18" s="11">
        <v>5</v>
      </c>
      <c r="I18" s="1">
        <v>13</v>
      </c>
      <c r="J18" s="1">
        <v>13</v>
      </c>
      <c r="K18" s="1">
        <v>8</v>
      </c>
      <c r="L18" s="1">
        <v>23</v>
      </c>
      <c r="M18" s="1">
        <v>6</v>
      </c>
      <c r="N18" s="1">
        <v>4</v>
      </c>
      <c r="O18" s="1">
        <v>0</v>
      </c>
      <c r="P18" s="18">
        <v>3.9</v>
      </c>
      <c r="Q18" s="17">
        <v>1.65</v>
      </c>
    </row>
    <row r="19" spans="4:17" x14ac:dyDescent="0.25">
      <c r="D19" s="71" t="s">
        <v>152</v>
      </c>
      <c r="E19" s="12" t="s">
        <v>153</v>
      </c>
      <c r="F19" s="7"/>
      <c r="G19" s="14">
        <v>202</v>
      </c>
      <c r="H19" s="8">
        <v>17</v>
      </c>
      <c r="I19" s="2">
        <v>33</v>
      </c>
      <c r="J19" s="2">
        <v>34</v>
      </c>
      <c r="K19" s="2">
        <v>27</v>
      </c>
      <c r="L19" s="2">
        <v>62</v>
      </c>
      <c r="M19" s="2">
        <v>22</v>
      </c>
      <c r="N19" s="2">
        <v>7</v>
      </c>
      <c r="O19" s="2">
        <v>0</v>
      </c>
      <c r="P19" s="22">
        <v>3.88</v>
      </c>
      <c r="Q19" s="21">
        <v>1.62</v>
      </c>
    </row>
    <row r="20" spans="4:17" x14ac:dyDescent="0.25">
      <c r="D20" s="72"/>
      <c r="E20" s="9" t="s">
        <v>154</v>
      </c>
      <c r="F20" s="10"/>
      <c r="G20" s="13">
        <v>39</v>
      </c>
      <c r="H20" s="11">
        <v>5</v>
      </c>
      <c r="I20" s="1">
        <v>4</v>
      </c>
      <c r="J20" s="1">
        <v>6</v>
      </c>
      <c r="K20" s="1">
        <v>6</v>
      </c>
      <c r="L20" s="1">
        <v>11</v>
      </c>
      <c r="M20" s="1">
        <v>6</v>
      </c>
      <c r="N20" s="1">
        <v>1</v>
      </c>
      <c r="O20" s="1">
        <v>0</v>
      </c>
      <c r="P20" s="18">
        <v>3.92</v>
      </c>
      <c r="Q20" s="17">
        <v>1.71</v>
      </c>
    </row>
    <row r="21" spans="4:17" x14ac:dyDescent="0.25">
      <c r="D21" s="72"/>
      <c r="E21" s="9" t="s">
        <v>155</v>
      </c>
      <c r="F21" s="10"/>
      <c r="G21" s="13">
        <v>163</v>
      </c>
      <c r="H21" s="11">
        <v>12</v>
      </c>
      <c r="I21" s="1">
        <v>29</v>
      </c>
      <c r="J21" s="1">
        <v>28</v>
      </c>
      <c r="K21" s="1">
        <v>21</v>
      </c>
      <c r="L21" s="1">
        <v>51</v>
      </c>
      <c r="M21" s="1">
        <v>16</v>
      </c>
      <c r="N21" s="1">
        <v>6</v>
      </c>
      <c r="O21" s="1">
        <v>0</v>
      </c>
      <c r="P21" s="18">
        <v>3.87</v>
      </c>
      <c r="Q21" s="17">
        <v>1.61</v>
      </c>
    </row>
    <row r="22" spans="4:17" x14ac:dyDescent="0.25">
      <c r="D22" s="72"/>
      <c r="E22" s="9" t="s">
        <v>156</v>
      </c>
      <c r="F22" s="10"/>
      <c r="G22" s="13">
        <v>471</v>
      </c>
      <c r="H22" s="11">
        <v>39</v>
      </c>
      <c r="I22" s="1">
        <v>62</v>
      </c>
      <c r="J22" s="1">
        <v>84</v>
      </c>
      <c r="K22" s="1">
        <v>52</v>
      </c>
      <c r="L22" s="1">
        <v>159</v>
      </c>
      <c r="M22" s="1">
        <v>45</v>
      </c>
      <c r="N22" s="1">
        <v>30</v>
      </c>
      <c r="O22" s="1">
        <v>0</v>
      </c>
      <c r="P22" s="18">
        <v>4.03</v>
      </c>
      <c r="Q22" s="17">
        <v>1.66</v>
      </c>
    </row>
    <row r="23" spans="4:17" x14ac:dyDescent="0.25">
      <c r="D23" s="72"/>
      <c r="E23" s="9" t="s">
        <v>157</v>
      </c>
      <c r="F23" s="10"/>
      <c r="G23" s="13">
        <v>290</v>
      </c>
      <c r="H23" s="11">
        <v>26</v>
      </c>
      <c r="I23" s="1">
        <v>31</v>
      </c>
      <c r="J23" s="1">
        <v>58</v>
      </c>
      <c r="K23" s="1">
        <v>36</v>
      </c>
      <c r="L23" s="1">
        <v>94</v>
      </c>
      <c r="M23" s="1">
        <v>29</v>
      </c>
      <c r="N23" s="1">
        <v>16</v>
      </c>
      <c r="O23" s="1">
        <v>0</v>
      </c>
      <c r="P23" s="18">
        <v>4.01</v>
      </c>
      <c r="Q23" s="17">
        <v>1.63</v>
      </c>
    </row>
    <row r="24" spans="4:17" x14ac:dyDescent="0.25">
      <c r="D24" s="72"/>
      <c r="E24" s="9" t="s">
        <v>158</v>
      </c>
      <c r="F24" s="10"/>
      <c r="G24" s="13">
        <v>181</v>
      </c>
      <c r="H24" s="11">
        <v>13</v>
      </c>
      <c r="I24" s="1">
        <v>31</v>
      </c>
      <c r="J24" s="1">
        <v>26</v>
      </c>
      <c r="K24" s="1">
        <v>16</v>
      </c>
      <c r="L24" s="1">
        <v>65</v>
      </c>
      <c r="M24" s="1">
        <v>16</v>
      </c>
      <c r="N24" s="1">
        <v>14</v>
      </c>
      <c r="O24" s="1">
        <v>0</v>
      </c>
      <c r="P24" s="18">
        <v>4.07</v>
      </c>
      <c r="Q24" s="17">
        <v>1.7</v>
      </c>
    </row>
    <row r="25" spans="4:17" x14ac:dyDescent="0.25">
      <c r="D25" s="72"/>
      <c r="E25" s="9" t="s">
        <v>159</v>
      </c>
      <c r="F25" s="10"/>
      <c r="G25" s="13">
        <v>47</v>
      </c>
      <c r="H25" s="11">
        <v>5</v>
      </c>
      <c r="I25" s="1">
        <v>12</v>
      </c>
      <c r="J25" s="1">
        <v>2</v>
      </c>
      <c r="K25" s="1">
        <v>4</v>
      </c>
      <c r="L25" s="1">
        <v>17</v>
      </c>
      <c r="M25" s="1">
        <v>6</v>
      </c>
      <c r="N25" s="1">
        <v>1</v>
      </c>
      <c r="O25" s="1">
        <v>0</v>
      </c>
      <c r="P25" s="18">
        <v>3.81</v>
      </c>
      <c r="Q25" s="17">
        <v>1.76</v>
      </c>
    </row>
    <row r="26" spans="4:17" x14ac:dyDescent="0.25">
      <c r="D26" s="71" t="s">
        <v>160</v>
      </c>
      <c r="E26" s="12" t="s">
        <v>161</v>
      </c>
      <c r="F26" s="7"/>
      <c r="G26" s="14">
        <v>23</v>
      </c>
      <c r="H26" s="8">
        <v>2</v>
      </c>
      <c r="I26" s="2">
        <v>5</v>
      </c>
      <c r="J26" s="2">
        <v>3</v>
      </c>
      <c r="K26" s="2">
        <v>5</v>
      </c>
      <c r="L26" s="2">
        <v>4</v>
      </c>
      <c r="M26" s="2">
        <v>3</v>
      </c>
      <c r="N26" s="2">
        <v>1</v>
      </c>
      <c r="O26" s="2">
        <v>0</v>
      </c>
      <c r="P26" s="22">
        <v>3.74</v>
      </c>
      <c r="Q26" s="21">
        <v>1.71</v>
      </c>
    </row>
    <row r="27" spans="4:17" x14ac:dyDescent="0.25">
      <c r="D27" s="72"/>
      <c r="E27" s="9" t="s">
        <v>162</v>
      </c>
      <c r="F27" s="10"/>
      <c r="G27" s="13">
        <v>108</v>
      </c>
      <c r="H27" s="11">
        <v>7</v>
      </c>
      <c r="I27" s="1">
        <v>16</v>
      </c>
      <c r="J27" s="1">
        <v>21</v>
      </c>
      <c r="K27" s="1">
        <v>12</v>
      </c>
      <c r="L27" s="1">
        <v>43</v>
      </c>
      <c r="M27" s="1">
        <v>7</v>
      </c>
      <c r="N27" s="1">
        <v>2</v>
      </c>
      <c r="O27" s="1">
        <v>0</v>
      </c>
      <c r="P27" s="18">
        <v>3.9</v>
      </c>
      <c r="Q27" s="17">
        <v>1.48</v>
      </c>
    </row>
    <row r="28" spans="4:17" x14ac:dyDescent="0.25">
      <c r="D28" s="72"/>
      <c r="E28" s="9" t="s">
        <v>163</v>
      </c>
      <c r="F28" s="10"/>
      <c r="G28" s="13">
        <v>129</v>
      </c>
      <c r="H28" s="11">
        <v>7</v>
      </c>
      <c r="I28" s="1">
        <v>16</v>
      </c>
      <c r="J28" s="1">
        <v>13</v>
      </c>
      <c r="K28" s="1">
        <v>11</v>
      </c>
      <c r="L28" s="1">
        <v>52</v>
      </c>
      <c r="M28" s="1">
        <v>18</v>
      </c>
      <c r="N28" s="1">
        <v>12</v>
      </c>
      <c r="O28" s="1">
        <v>0</v>
      </c>
      <c r="P28" s="18">
        <v>4.45</v>
      </c>
      <c r="Q28" s="17">
        <v>1.64</v>
      </c>
    </row>
    <row r="29" spans="4:17" x14ac:dyDescent="0.25">
      <c r="D29" s="72"/>
      <c r="E29" s="9" t="s">
        <v>164</v>
      </c>
      <c r="F29" s="10"/>
      <c r="G29" s="13">
        <v>168</v>
      </c>
      <c r="H29" s="11">
        <v>11</v>
      </c>
      <c r="I29" s="1">
        <v>23</v>
      </c>
      <c r="J29" s="1">
        <v>29</v>
      </c>
      <c r="K29" s="1">
        <v>18</v>
      </c>
      <c r="L29" s="1">
        <v>65</v>
      </c>
      <c r="M29" s="1">
        <v>18</v>
      </c>
      <c r="N29" s="1">
        <v>4</v>
      </c>
      <c r="O29" s="1">
        <v>0</v>
      </c>
      <c r="P29" s="18">
        <v>4.03</v>
      </c>
      <c r="Q29" s="17">
        <v>1.53</v>
      </c>
    </row>
    <row r="30" spans="4:17" x14ac:dyDescent="0.25">
      <c r="D30" s="72"/>
      <c r="E30" s="9" t="s">
        <v>165</v>
      </c>
      <c r="F30" s="10"/>
      <c r="G30" s="13">
        <v>115</v>
      </c>
      <c r="H30" s="11">
        <v>9</v>
      </c>
      <c r="I30" s="1">
        <v>17</v>
      </c>
      <c r="J30" s="1">
        <v>18</v>
      </c>
      <c r="K30" s="1">
        <v>10</v>
      </c>
      <c r="L30" s="1">
        <v>40</v>
      </c>
      <c r="M30" s="1">
        <v>16</v>
      </c>
      <c r="N30" s="1">
        <v>5</v>
      </c>
      <c r="O30" s="1">
        <v>0</v>
      </c>
      <c r="P30" s="18">
        <v>4.07</v>
      </c>
      <c r="Q30" s="17">
        <v>1.66</v>
      </c>
    </row>
    <row r="31" spans="4:17" x14ac:dyDescent="0.25">
      <c r="D31" s="72"/>
      <c r="E31" s="9" t="s">
        <v>166</v>
      </c>
      <c r="F31" s="10"/>
      <c r="G31" s="13">
        <v>102</v>
      </c>
      <c r="H31" s="11">
        <v>10</v>
      </c>
      <c r="I31" s="1">
        <v>16</v>
      </c>
      <c r="J31" s="1">
        <v>20</v>
      </c>
      <c r="K31" s="1">
        <v>19</v>
      </c>
      <c r="L31" s="1">
        <v>26</v>
      </c>
      <c r="M31" s="1">
        <v>3</v>
      </c>
      <c r="N31" s="1">
        <v>8</v>
      </c>
      <c r="O31" s="1">
        <v>0</v>
      </c>
      <c r="P31" s="18">
        <v>3.75</v>
      </c>
      <c r="Q31" s="17">
        <v>1.66</v>
      </c>
    </row>
    <row r="32" spans="4:17" x14ac:dyDescent="0.25">
      <c r="D32" s="72"/>
      <c r="E32" s="9" t="s">
        <v>167</v>
      </c>
      <c r="F32" s="10"/>
      <c r="G32" s="13">
        <v>75</v>
      </c>
      <c r="H32" s="11">
        <v>15</v>
      </c>
      <c r="I32" s="1">
        <v>14</v>
      </c>
      <c r="J32" s="1">
        <v>16</v>
      </c>
      <c r="K32" s="1">
        <v>8</v>
      </c>
      <c r="L32" s="1">
        <v>8</v>
      </c>
      <c r="M32" s="1">
        <v>8</v>
      </c>
      <c r="N32" s="1">
        <v>6</v>
      </c>
      <c r="O32" s="1">
        <v>0</v>
      </c>
      <c r="P32" s="18">
        <v>3.37</v>
      </c>
      <c r="Q32" s="17">
        <v>1.92</v>
      </c>
    </row>
    <row r="33" spans="4:17" x14ac:dyDescent="0.25">
      <c r="D33" s="71" t="s">
        <v>168</v>
      </c>
      <c r="E33" s="12" t="s">
        <v>169</v>
      </c>
      <c r="F33" s="7"/>
      <c r="G33" s="14">
        <v>436</v>
      </c>
      <c r="H33" s="8">
        <v>32</v>
      </c>
      <c r="I33" s="2">
        <v>58</v>
      </c>
      <c r="J33" s="2">
        <v>69</v>
      </c>
      <c r="K33" s="2">
        <v>47</v>
      </c>
      <c r="L33" s="2">
        <v>157</v>
      </c>
      <c r="M33" s="2">
        <v>60</v>
      </c>
      <c r="N33" s="2">
        <v>13</v>
      </c>
      <c r="O33" s="2">
        <v>0</v>
      </c>
      <c r="P33" s="22">
        <v>4.08</v>
      </c>
      <c r="Q33" s="21">
        <v>1.59</v>
      </c>
    </row>
    <row r="34" spans="4:17" x14ac:dyDescent="0.25">
      <c r="D34" s="72"/>
      <c r="E34" s="9" t="s">
        <v>170</v>
      </c>
      <c r="F34" s="10"/>
      <c r="G34" s="13">
        <v>284</v>
      </c>
      <c r="H34" s="11">
        <v>29</v>
      </c>
      <c r="I34" s="1">
        <v>49</v>
      </c>
      <c r="J34" s="1">
        <v>51</v>
      </c>
      <c r="K34" s="1">
        <v>36</v>
      </c>
      <c r="L34" s="1">
        <v>81</v>
      </c>
      <c r="M34" s="1">
        <v>13</v>
      </c>
      <c r="N34" s="1">
        <v>25</v>
      </c>
      <c r="O34" s="1">
        <v>0</v>
      </c>
      <c r="P34" s="18">
        <v>3.81</v>
      </c>
      <c r="Q34" s="17">
        <v>1.74</v>
      </c>
    </row>
    <row r="35" spans="4:17" x14ac:dyDescent="0.25">
      <c r="D35" s="71" t="s">
        <v>171</v>
      </c>
      <c r="E35" s="12" t="s">
        <v>172</v>
      </c>
      <c r="F35" s="7"/>
      <c r="G35" s="14">
        <v>436</v>
      </c>
      <c r="H35" s="8">
        <v>32</v>
      </c>
      <c r="I35" s="2">
        <v>58</v>
      </c>
      <c r="J35" s="2">
        <v>69</v>
      </c>
      <c r="K35" s="2">
        <v>47</v>
      </c>
      <c r="L35" s="2">
        <v>157</v>
      </c>
      <c r="M35" s="2">
        <v>60</v>
      </c>
      <c r="N35" s="2">
        <v>13</v>
      </c>
      <c r="O35" s="2">
        <v>0</v>
      </c>
      <c r="P35" s="22">
        <v>4.08</v>
      </c>
      <c r="Q35" s="21">
        <v>1.59</v>
      </c>
    </row>
    <row r="36" spans="4:17" x14ac:dyDescent="0.25">
      <c r="D36" s="72"/>
      <c r="E36" s="9" t="s">
        <v>161</v>
      </c>
      <c r="F36" s="10"/>
      <c r="G36" s="13">
        <v>12</v>
      </c>
      <c r="H36" s="11">
        <v>0</v>
      </c>
      <c r="I36" s="1">
        <v>1</v>
      </c>
      <c r="J36" s="1">
        <v>1</v>
      </c>
      <c r="K36" s="1">
        <v>4</v>
      </c>
      <c r="L36" s="1">
        <v>2</v>
      </c>
      <c r="M36" s="1">
        <v>3</v>
      </c>
      <c r="N36" s="1">
        <v>1</v>
      </c>
      <c r="O36" s="1">
        <v>0</v>
      </c>
      <c r="P36" s="18">
        <v>4.67</v>
      </c>
      <c r="Q36" s="17">
        <v>1.44</v>
      </c>
    </row>
    <row r="37" spans="4:17" x14ac:dyDescent="0.25">
      <c r="D37" s="72"/>
      <c r="E37" s="9" t="s">
        <v>162</v>
      </c>
      <c r="F37" s="10"/>
      <c r="G37" s="13">
        <v>60</v>
      </c>
      <c r="H37" s="11">
        <v>2</v>
      </c>
      <c r="I37" s="1">
        <v>7</v>
      </c>
      <c r="J37" s="1">
        <v>12</v>
      </c>
      <c r="K37" s="1">
        <v>6</v>
      </c>
      <c r="L37" s="1">
        <v>26</v>
      </c>
      <c r="M37" s="1">
        <v>6</v>
      </c>
      <c r="N37" s="1">
        <v>1</v>
      </c>
      <c r="O37" s="1">
        <v>0</v>
      </c>
      <c r="P37" s="18">
        <v>4.1500000000000004</v>
      </c>
      <c r="Q37" s="17">
        <v>1.4</v>
      </c>
    </row>
    <row r="38" spans="4:17" x14ac:dyDescent="0.25">
      <c r="D38" s="72"/>
      <c r="E38" s="9" t="s">
        <v>163</v>
      </c>
      <c r="F38" s="10"/>
      <c r="G38" s="13">
        <v>85</v>
      </c>
      <c r="H38" s="11">
        <v>3</v>
      </c>
      <c r="I38" s="1">
        <v>13</v>
      </c>
      <c r="J38" s="1">
        <v>3</v>
      </c>
      <c r="K38" s="1">
        <v>7</v>
      </c>
      <c r="L38" s="1">
        <v>38</v>
      </c>
      <c r="M38" s="1">
        <v>17</v>
      </c>
      <c r="N38" s="1">
        <v>4</v>
      </c>
      <c r="O38" s="1">
        <v>0</v>
      </c>
      <c r="P38" s="18">
        <v>4.54</v>
      </c>
      <c r="Q38" s="17">
        <v>1.54</v>
      </c>
    </row>
    <row r="39" spans="4:17" x14ac:dyDescent="0.25">
      <c r="D39" s="72"/>
      <c r="E39" s="9" t="s">
        <v>164</v>
      </c>
      <c r="F39" s="10"/>
      <c r="G39" s="13">
        <v>103</v>
      </c>
      <c r="H39" s="11">
        <v>6</v>
      </c>
      <c r="I39" s="1">
        <v>11</v>
      </c>
      <c r="J39" s="1">
        <v>18</v>
      </c>
      <c r="K39" s="1">
        <v>8</v>
      </c>
      <c r="L39" s="1">
        <v>42</v>
      </c>
      <c r="M39" s="1">
        <v>16</v>
      </c>
      <c r="N39" s="1">
        <v>2</v>
      </c>
      <c r="O39" s="1">
        <v>0</v>
      </c>
      <c r="P39" s="18">
        <v>4.21</v>
      </c>
      <c r="Q39" s="17">
        <v>1.52</v>
      </c>
    </row>
    <row r="40" spans="4:17" x14ac:dyDescent="0.25">
      <c r="D40" s="72"/>
      <c r="E40" s="9" t="s">
        <v>165</v>
      </c>
      <c r="F40" s="10"/>
      <c r="G40" s="13">
        <v>72</v>
      </c>
      <c r="H40" s="11">
        <v>5</v>
      </c>
      <c r="I40" s="1">
        <v>12</v>
      </c>
      <c r="J40" s="1">
        <v>10</v>
      </c>
      <c r="K40" s="1">
        <v>5</v>
      </c>
      <c r="L40" s="1">
        <v>28</v>
      </c>
      <c r="M40" s="1">
        <v>12</v>
      </c>
      <c r="N40" s="1">
        <v>0</v>
      </c>
      <c r="O40" s="1">
        <v>0</v>
      </c>
      <c r="P40" s="18">
        <v>4.04</v>
      </c>
      <c r="Q40" s="17">
        <v>1.59</v>
      </c>
    </row>
    <row r="41" spans="4:17" x14ac:dyDescent="0.25">
      <c r="D41" s="72"/>
      <c r="E41" s="9" t="s">
        <v>166</v>
      </c>
      <c r="F41" s="10"/>
      <c r="G41" s="13">
        <v>57</v>
      </c>
      <c r="H41" s="11">
        <v>4</v>
      </c>
      <c r="I41" s="1">
        <v>7</v>
      </c>
      <c r="J41" s="1">
        <v>16</v>
      </c>
      <c r="K41" s="1">
        <v>10</v>
      </c>
      <c r="L41" s="1">
        <v>17</v>
      </c>
      <c r="M41" s="1">
        <v>2</v>
      </c>
      <c r="N41" s="1">
        <v>1</v>
      </c>
      <c r="O41" s="1">
        <v>0</v>
      </c>
      <c r="P41" s="18">
        <v>3.68</v>
      </c>
      <c r="Q41" s="17">
        <v>1.39</v>
      </c>
    </row>
    <row r="42" spans="4:17" x14ac:dyDescent="0.25">
      <c r="D42" s="72"/>
      <c r="E42" s="9" t="s">
        <v>167</v>
      </c>
      <c r="F42" s="10"/>
      <c r="G42" s="13">
        <v>47</v>
      </c>
      <c r="H42" s="11">
        <v>12</v>
      </c>
      <c r="I42" s="1">
        <v>7</v>
      </c>
      <c r="J42" s="1">
        <v>9</v>
      </c>
      <c r="K42" s="1">
        <v>7</v>
      </c>
      <c r="L42" s="1">
        <v>4</v>
      </c>
      <c r="M42" s="1">
        <v>4</v>
      </c>
      <c r="N42" s="1">
        <v>4</v>
      </c>
      <c r="O42" s="1">
        <v>0</v>
      </c>
      <c r="P42" s="18">
        <v>3.26</v>
      </c>
      <c r="Q42" s="17">
        <v>1.95</v>
      </c>
    </row>
    <row r="43" spans="4:17" x14ac:dyDescent="0.25">
      <c r="D43" s="72"/>
      <c r="E43" s="9" t="s">
        <v>173</v>
      </c>
      <c r="F43" s="10"/>
      <c r="G43" s="13">
        <v>284</v>
      </c>
      <c r="H43" s="11">
        <v>29</v>
      </c>
      <c r="I43" s="1">
        <v>49</v>
      </c>
      <c r="J43" s="1">
        <v>51</v>
      </c>
      <c r="K43" s="1">
        <v>36</v>
      </c>
      <c r="L43" s="1">
        <v>81</v>
      </c>
      <c r="M43" s="1">
        <v>13</v>
      </c>
      <c r="N43" s="1">
        <v>25</v>
      </c>
      <c r="O43" s="1">
        <v>0</v>
      </c>
      <c r="P43" s="18">
        <v>3.81</v>
      </c>
      <c r="Q43" s="17">
        <v>1.74</v>
      </c>
    </row>
    <row r="44" spans="4:17" x14ac:dyDescent="0.25">
      <c r="D44" s="72"/>
      <c r="E44" s="9" t="s">
        <v>161</v>
      </c>
      <c r="F44" s="10"/>
      <c r="G44" s="13">
        <v>11</v>
      </c>
      <c r="H44" s="11">
        <v>2</v>
      </c>
      <c r="I44" s="1">
        <v>4</v>
      </c>
      <c r="J44" s="1">
        <v>2</v>
      </c>
      <c r="K44" s="1">
        <v>1</v>
      </c>
      <c r="L44" s="1">
        <v>2</v>
      </c>
      <c r="M44" s="1">
        <v>0</v>
      </c>
      <c r="N44" s="1">
        <v>0</v>
      </c>
      <c r="O44" s="1">
        <v>0</v>
      </c>
      <c r="P44" s="18">
        <v>2.73</v>
      </c>
      <c r="Q44" s="17">
        <v>1.42</v>
      </c>
    </row>
    <row r="45" spans="4:17" x14ac:dyDescent="0.25">
      <c r="D45" s="72"/>
      <c r="E45" s="9" t="s">
        <v>162</v>
      </c>
      <c r="F45" s="10"/>
      <c r="G45" s="13">
        <v>48</v>
      </c>
      <c r="H45" s="11">
        <v>5</v>
      </c>
      <c r="I45" s="1">
        <v>9</v>
      </c>
      <c r="J45" s="1">
        <v>9</v>
      </c>
      <c r="K45" s="1">
        <v>6</v>
      </c>
      <c r="L45" s="1">
        <v>17</v>
      </c>
      <c r="M45" s="1">
        <v>1</v>
      </c>
      <c r="N45" s="1">
        <v>1</v>
      </c>
      <c r="O45" s="1">
        <v>0</v>
      </c>
      <c r="P45" s="18">
        <v>3.58</v>
      </c>
      <c r="Q45" s="17">
        <v>1.54</v>
      </c>
    </row>
    <row r="46" spans="4:17" x14ac:dyDescent="0.25">
      <c r="D46" s="72"/>
      <c r="E46" s="9" t="s">
        <v>163</v>
      </c>
      <c r="F46" s="10"/>
      <c r="G46" s="13">
        <v>44</v>
      </c>
      <c r="H46" s="11">
        <v>4</v>
      </c>
      <c r="I46" s="1">
        <v>3</v>
      </c>
      <c r="J46" s="1">
        <v>10</v>
      </c>
      <c r="K46" s="1">
        <v>4</v>
      </c>
      <c r="L46" s="1">
        <v>14</v>
      </c>
      <c r="M46" s="1">
        <v>1</v>
      </c>
      <c r="N46" s="1">
        <v>8</v>
      </c>
      <c r="O46" s="1">
        <v>0</v>
      </c>
      <c r="P46" s="18">
        <v>4.2699999999999996</v>
      </c>
      <c r="Q46" s="17">
        <v>1.83</v>
      </c>
    </row>
    <row r="47" spans="4:17" x14ac:dyDescent="0.25">
      <c r="D47" s="72"/>
      <c r="E47" s="9" t="s">
        <v>164</v>
      </c>
      <c r="F47" s="10"/>
      <c r="G47" s="13">
        <v>65</v>
      </c>
      <c r="H47" s="11">
        <v>5</v>
      </c>
      <c r="I47" s="1">
        <v>12</v>
      </c>
      <c r="J47" s="1">
        <v>11</v>
      </c>
      <c r="K47" s="1">
        <v>10</v>
      </c>
      <c r="L47" s="1">
        <v>23</v>
      </c>
      <c r="M47" s="1">
        <v>2</v>
      </c>
      <c r="N47" s="1">
        <v>2</v>
      </c>
      <c r="O47" s="1">
        <v>0</v>
      </c>
      <c r="P47" s="18">
        <v>3.74</v>
      </c>
      <c r="Q47" s="17">
        <v>1.52</v>
      </c>
    </row>
    <row r="48" spans="4:17" x14ac:dyDescent="0.25">
      <c r="D48" s="72"/>
      <c r="E48" s="9" t="s">
        <v>165</v>
      </c>
      <c r="F48" s="10"/>
      <c r="G48" s="13">
        <v>43</v>
      </c>
      <c r="H48" s="11">
        <v>4</v>
      </c>
      <c r="I48" s="1">
        <v>5</v>
      </c>
      <c r="J48" s="1">
        <v>8</v>
      </c>
      <c r="K48" s="1">
        <v>5</v>
      </c>
      <c r="L48" s="1">
        <v>12</v>
      </c>
      <c r="M48" s="1">
        <v>4</v>
      </c>
      <c r="N48" s="1">
        <v>5</v>
      </c>
      <c r="O48" s="1">
        <v>0</v>
      </c>
      <c r="P48" s="18">
        <v>4.12</v>
      </c>
      <c r="Q48" s="17">
        <v>1.8</v>
      </c>
    </row>
    <row r="49" spans="4:17" x14ac:dyDescent="0.25">
      <c r="D49" s="72"/>
      <c r="E49" s="9" t="s">
        <v>166</v>
      </c>
      <c r="F49" s="10"/>
      <c r="G49" s="13">
        <v>45</v>
      </c>
      <c r="H49" s="11">
        <v>6</v>
      </c>
      <c r="I49" s="1">
        <v>9</v>
      </c>
      <c r="J49" s="1">
        <v>4</v>
      </c>
      <c r="K49" s="1">
        <v>9</v>
      </c>
      <c r="L49" s="1">
        <v>9</v>
      </c>
      <c r="M49" s="1">
        <v>1</v>
      </c>
      <c r="N49" s="1">
        <v>7</v>
      </c>
      <c r="O49" s="1">
        <v>0</v>
      </c>
      <c r="P49" s="18">
        <v>3.82</v>
      </c>
      <c r="Q49" s="17">
        <v>1.96</v>
      </c>
    </row>
    <row r="50" spans="4:17" x14ac:dyDescent="0.25">
      <c r="D50" s="72"/>
      <c r="E50" s="9" t="s">
        <v>167</v>
      </c>
      <c r="F50" s="10"/>
      <c r="G50" s="13">
        <v>28</v>
      </c>
      <c r="H50" s="11">
        <v>3</v>
      </c>
      <c r="I50" s="1">
        <v>7</v>
      </c>
      <c r="J50" s="1">
        <v>7</v>
      </c>
      <c r="K50" s="1">
        <v>1</v>
      </c>
      <c r="L50" s="1">
        <v>4</v>
      </c>
      <c r="M50" s="1">
        <v>4</v>
      </c>
      <c r="N50" s="1">
        <v>2</v>
      </c>
      <c r="O50" s="1">
        <v>0</v>
      </c>
      <c r="P50" s="18">
        <v>3.57</v>
      </c>
      <c r="Q50" s="17">
        <v>1.87</v>
      </c>
    </row>
    <row r="51" spans="4:17" x14ac:dyDescent="0.25">
      <c r="D51" s="71" t="s">
        <v>174</v>
      </c>
      <c r="E51" s="12" t="s">
        <v>175</v>
      </c>
      <c r="F51" s="7"/>
      <c r="G51" s="14">
        <v>102</v>
      </c>
      <c r="H51" s="8">
        <v>8</v>
      </c>
      <c r="I51" s="2">
        <v>10</v>
      </c>
      <c r="J51" s="2">
        <v>23</v>
      </c>
      <c r="K51" s="2">
        <v>14</v>
      </c>
      <c r="L51" s="2">
        <v>24</v>
      </c>
      <c r="M51" s="2">
        <v>17</v>
      </c>
      <c r="N51" s="2">
        <v>6</v>
      </c>
      <c r="O51" s="2">
        <v>0</v>
      </c>
      <c r="P51" s="22">
        <v>4.09</v>
      </c>
      <c r="Q51" s="21">
        <v>1.67</v>
      </c>
    </row>
    <row r="52" spans="4:17" x14ac:dyDescent="0.25">
      <c r="D52" s="72"/>
      <c r="E52" s="9" t="s">
        <v>176</v>
      </c>
      <c r="F52" s="10"/>
      <c r="G52" s="13">
        <v>11</v>
      </c>
      <c r="H52" s="11">
        <v>1</v>
      </c>
      <c r="I52" s="1">
        <v>2</v>
      </c>
      <c r="J52" s="1">
        <v>4</v>
      </c>
      <c r="K52" s="1">
        <v>1</v>
      </c>
      <c r="L52" s="1">
        <v>1</v>
      </c>
      <c r="M52" s="1">
        <v>1</v>
      </c>
      <c r="N52" s="1">
        <v>1</v>
      </c>
      <c r="O52" s="1">
        <v>0</v>
      </c>
      <c r="P52" s="18">
        <v>3.55</v>
      </c>
      <c r="Q52" s="17">
        <v>1.81</v>
      </c>
    </row>
    <row r="53" spans="4:17" x14ac:dyDescent="0.25">
      <c r="D53" s="72"/>
      <c r="E53" s="9" t="s">
        <v>177</v>
      </c>
      <c r="F53" s="10"/>
      <c r="G53" s="13">
        <v>59</v>
      </c>
      <c r="H53" s="11">
        <v>1</v>
      </c>
      <c r="I53" s="1">
        <v>6</v>
      </c>
      <c r="J53" s="1">
        <v>12</v>
      </c>
      <c r="K53" s="1">
        <v>10</v>
      </c>
      <c r="L53" s="1">
        <v>17</v>
      </c>
      <c r="M53" s="1">
        <v>11</v>
      </c>
      <c r="N53" s="1">
        <v>2</v>
      </c>
      <c r="O53" s="1">
        <v>0</v>
      </c>
      <c r="P53" s="18">
        <v>4.3099999999999996</v>
      </c>
      <c r="Q53" s="17">
        <v>1.43</v>
      </c>
    </row>
    <row r="54" spans="4:17" x14ac:dyDescent="0.25">
      <c r="D54" s="72"/>
      <c r="E54" s="9" t="s">
        <v>178</v>
      </c>
      <c r="F54" s="10"/>
      <c r="G54" s="13">
        <v>19</v>
      </c>
      <c r="H54" s="11">
        <v>4</v>
      </c>
      <c r="I54" s="1">
        <v>1</v>
      </c>
      <c r="J54" s="1">
        <v>5</v>
      </c>
      <c r="K54" s="1">
        <v>1</v>
      </c>
      <c r="L54" s="1">
        <v>3</v>
      </c>
      <c r="M54" s="1">
        <v>4</v>
      </c>
      <c r="N54" s="1">
        <v>1</v>
      </c>
      <c r="O54" s="1">
        <v>0</v>
      </c>
      <c r="P54" s="18">
        <v>3.74</v>
      </c>
      <c r="Q54" s="17">
        <v>2</v>
      </c>
    </row>
    <row r="55" spans="4:17" x14ac:dyDescent="0.25">
      <c r="D55" s="72"/>
      <c r="E55" s="9" t="s">
        <v>179</v>
      </c>
      <c r="F55" s="10"/>
      <c r="G55" s="13">
        <v>13</v>
      </c>
      <c r="H55" s="11">
        <v>2</v>
      </c>
      <c r="I55" s="1">
        <v>1</v>
      </c>
      <c r="J55" s="1">
        <v>2</v>
      </c>
      <c r="K55" s="1">
        <v>2</v>
      </c>
      <c r="L55" s="1">
        <v>3</v>
      </c>
      <c r="M55" s="1">
        <v>1</v>
      </c>
      <c r="N55" s="1">
        <v>2</v>
      </c>
      <c r="O55" s="1">
        <v>0</v>
      </c>
      <c r="P55" s="18">
        <v>4.08</v>
      </c>
      <c r="Q55" s="17">
        <v>2.02</v>
      </c>
    </row>
    <row r="56" spans="4:17" x14ac:dyDescent="0.25">
      <c r="D56" s="72"/>
      <c r="E56" s="9" t="s">
        <v>180</v>
      </c>
      <c r="F56" s="10"/>
      <c r="G56" s="13">
        <v>376</v>
      </c>
      <c r="H56" s="11">
        <v>21</v>
      </c>
      <c r="I56" s="1">
        <v>54</v>
      </c>
      <c r="J56" s="1">
        <v>48</v>
      </c>
      <c r="K56" s="1">
        <v>32</v>
      </c>
      <c r="L56" s="1">
        <v>167</v>
      </c>
      <c r="M56" s="1">
        <v>45</v>
      </c>
      <c r="N56" s="1">
        <v>9</v>
      </c>
      <c r="O56" s="1">
        <v>0</v>
      </c>
      <c r="P56" s="18">
        <v>4.17</v>
      </c>
      <c r="Q56" s="17">
        <v>1.52</v>
      </c>
    </row>
    <row r="57" spans="4:17" x14ac:dyDescent="0.25">
      <c r="D57" s="72"/>
      <c r="E57" s="9" t="s">
        <v>181</v>
      </c>
      <c r="F57" s="10"/>
      <c r="G57" s="13">
        <v>16</v>
      </c>
      <c r="H57" s="11">
        <v>4</v>
      </c>
      <c r="I57" s="1">
        <v>3</v>
      </c>
      <c r="J57" s="1">
        <v>2</v>
      </c>
      <c r="K57" s="1">
        <v>1</v>
      </c>
      <c r="L57" s="1">
        <v>5</v>
      </c>
      <c r="M57" s="1">
        <v>1</v>
      </c>
      <c r="N57" s="1">
        <v>0</v>
      </c>
      <c r="O57" s="1">
        <v>0</v>
      </c>
      <c r="P57" s="18">
        <v>3.19</v>
      </c>
      <c r="Q57" s="17">
        <v>1.8</v>
      </c>
    </row>
    <row r="58" spans="4:17" x14ac:dyDescent="0.25">
      <c r="D58" s="72"/>
      <c r="E58" s="9" t="s">
        <v>182</v>
      </c>
      <c r="F58" s="10"/>
      <c r="G58" s="13">
        <v>61</v>
      </c>
      <c r="H58" s="11">
        <v>4</v>
      </c>
      <c r="I58" s="1">
        <v>12</v>
      </c>
      <c r="J58" s="1">
        <v>6</v>
      </c>
      <c r="K58" s="1">
        <v>5</v>
      </c>
      <c r="L58" s="1">
        <v>26</v>
      </c>
      <c r="M58" s="1">
        <v>7</v>
      </c>
      <c r="N58" s="1">
        <v>1</v>
      </c>
      <c r="O58" s="1">
        <v>0</v>
      </c>
      <c r="P58" s="18">
        <v>4.0199999999999996</v>
      </c>
      <c r="Q58" s="17">
        <v>1.6</v>
      </c>
    </row>
    <row r="59" spans="4:17" x14ac:dyDescent="0.25">
      <c r="D59" s="72"/>
      <c r="E59" s="9" t="s">
        <v>183</v>
      </c>
      <c r="F59" s="10"/>
      <c r="G59" s="13">
        <v>70</v>
      </c>
      <c r="H59" s="11">
        <v>11</v>
      </c>
      <c r="I59" s="1">
        <v>16</v>
      </c>
      <c r="J59" s="1">
        <v>16</v>
      </c>
      <c r="K59" s="1">
        <v>6</v>
      </c>
      <c r="L59" s="1">
        <v>19</v>
      </c>
      <c r="M59" s="1">
        <v>1</v>
      </c>
      <c r="N59" s="1">
        <v>1</v>
      </c>
      <c r="O59" s="1">
        <v>0</v>
      </c>
      <c r="P59" s="18">
        <v>3.19</v>
      </c>
      <c r="Q59" s="17">
        <v>1.54</v>
      </c>
    </row>
    <row r="60" spans="4:17" x14ac:dyDescent="0.25">
      <c r="D60" s="72"/>
      <c r="E60" s="9" t="s">
        <v>184</v>
      </c>
      <c r="F60" s="10"/>
      <c r="G60" s="13">
        <v>166</v>
      </c>
      <c r="H60" s="11">
        <v>2</v>
      </c>
      <c r="I60" s="1">
        <v>13</v>
      </c>
      <c r="J60" s="1">
        <v>16</v>
      </c>
      <c r="K60" s="1">
        <v>16</v>
      </c>
      <c r="L60" s="1">
        <v>85</v>
      </c>
      <c r="M60" s="1">
        <v>31</v>
      </c>
      <c r="N60" s="1">
        <v>3</v>
      </c>
      <c r="O60" s="1">
        <v>0</v>
      </c>
      <c r="P60" s="18">
        <v>4.6500000000000004</v>
      </c>
      <c r="Q60" s="17">
        <v>1.24</v>
      </c>
    </row>
    <row r="61" spans="4:17" x14ac:dyDescent="0.25">
      <c r="D61" s="72"/>
      <c r="E61" s="9" t="s">
        <v>185</v>
      </c>
      <c r="F61" s="10"/>
      <c r="G61" s="13">
        <v>63</v>
      </c>
      <c r="H61" s="11">
        <v>0</v>
      </c>
      <c r="I61" s="1">
        <v>10</v>
      </c>
      <c r="J61" s="1">
        <v>8</v>
      </c>
      <c r="K61" s="1">
        <v>4</v>
      </c>
      <c r="L61" s="1">
        <v>32</v>
      </c>
      <c r="M61" s="1">
        <v>5</v>
      </c>
      <c r="N61" s="1">
        <v>4</v>
      </c>
      <c r="O61" s="1">
        <v>0</v>
      </c>
      <c r="P61" s="18">
        <v>4.41</v>
      </c>
      <c r="Q61" s="17">
        <v>1.42</v>
      </c>
    </row>
    <row r="62" spans="4:17" x14ac:dyDescent="0.25">
      <c r="D62" s="72"/>
      <c r="E62" s="9" t="s">
        <v>186</v>
      </c>
      <c r="F62" s="10"/>
      <c r="G62" s="13">
        <v>242</v>
      </c>
      <c r="H62" s="11">
        <v>32</v>
      </c>
      <c r="I62" s="1">
        <v>43</v>
      </c>
      <c r="J62" s="1">
        <v>49</v>
      </c>
      <c r="K62" s="1">
        <v>37</v>
      </c>
      <c r="L62" s="1">
        <v>47</v>
      </c>
      <c r="M62" s="1">
        <v>11</v>
      </c>
      <c r="N62" s="1">
        <v>23</v>
      </c>
      <c r="O62" s="1">
        <v>0</v>
      </c>
      <c r="P62" s="18">
        <v>3.62</v>
      </c>
      <c r="Q62" s="17">
        <v>1.79</v>
      </c>
    </row>
    <row r="63" spans="4:17" x14ac:dyDescent="0.25">
      <c r="D63" s="72"/>
      <c r="E63" s="9" t="s">
        <v>187</v>
      </c>
      <c r="F63" s="10"/>
      <c r="G63" s="13">
        <v>91</v>
      </c>
      <c r="H63" s="11">
        <v>8</v>
      </c>
      <c r="I63" s="1">
        <v>12</v>
      </c>
      <c r="J63" s="1">
        <v>16</v>
      </c>
      <c r="K63" s="1">
        <v>22</v>
      </c>
      <c r="L63" s="1">
        <v>30</v>
      </c>
      <c r="M63" s="1">
        <v>3</v>
      </c>
      <c r="N63" s="1">
        <v>0</v>
      </c>
      <c r="O63" s="1">
        <v>0</v>
      </c>
      <c r="P63" s="18">
        <v>3.69</v>
      </c>
      <c r="Q63" s="17">
        <v>1.37</v>
      </c>
    </row>
    <row r="64" spans="4:17" x14ac:dyDescent="0.25">
      <c r="D64" s="72"/>
      <c r="E64" s="9" t="s">
        <v>188</v>
      </c>
      <c r="F64" s="10"/>
      <c r="G64" s="13">
        <v>64</v>
      </c>
      <c r="H64" s="11">
        <v>7</v>
      </c>
      <c r="I64" s="1">
        <v>13</v>
      </c>
      <c r="J64" s="1">
        <v>13</v>
      </c>
      <c r="K64" s="1">
        <v>4</v>
      </c>
      <c r="L64" s="1">
        <v>7</v>
      </c>
      <c r="M64" s="1">
        <v>3</v>
      </c>
      <c r="N64" s="1">
        <v>17</v>
      </c>
      <c r="O64" s="1">
        <v>0</v>
      </c>
      <c r="P64" s="18">
        <v>4.0599999999999996</v>
      </c>
      <c r="Q64" s="17">
        <v>2.1800000000000002</v>
      </c>
    </row>
    <row r="65" spans="4:17" x14ac:dyDescent="0.25">
      <c r="D65" s="72"/>
      <c r="E65" s="9" t="s">
        <v>189</v>
      </c>
      <c r="F65" s="10"/>
      <c r="G65" s="13">
        <v>38</v>
      </c>
      <c r="H65" s="11">
        <v>5</v>
      </c>
      <c r="I65" s="1">
        <v>6</v>
      </c>
      <c r="J65" s="1">
        <v>12</v>
      </c>
      <c r="K65" s="1">
        <v>8</v>
      </c>
      <c r="L65" s="1">
        <v>4</v>
      </c>
      <c r="M65" s="1">
        <v>2</v>
      </c>
      <c r="N65" s="1">
        <v>1</v>
      </c>
      <c r="O65" s="1">
        <v>0</v>
      </c>
      <c r="P65" s="18">
        <v>3.26</v>
      </c>
      <c r="Q65" s="17">
        <v>1.48</v>
      </c>
    </row>
    <row r="66" spans="4:17" x14ac:dyDescent="0.25">
      <c r="D66" s="72"/>
      <c r="E66" s="9" t="s">
        <v>190</v>
      </c>
      <c r="F66" s="10"/>
      <c r="G66" s="13">
        <v>46</v>
      </c>
      <c r="H66" s="11">
        <v>12</v>
      </c>
      <c r="I66" s="1">
        <v>11</v>
      </c>
      <c r="J66" s="1">
        <v>8</v>
      </c>
      <c r="K66" s="1">
        <v>3</v>
      </c>
      <c r="L66" s="1">
        <v>5</v>
      </c>
      <c r="M66" s="1">
        <v>3</v>
      </c>
      <c r="N66" s="1">
        <v>4</v>
      </c>
      <c r="O66" s="1">
        <v>0</v>
      </c>
      <c r="P66" s="18">
        <v>3.07</v>
      </c>
      <c r="Q66" s="17">
        <v>1.96</v>
      </c>
    </row>
    <row r="67" spans="4:17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1</v>
      </c>
      <c r="J67" s="6">
        <v>0</v>
      </c>
      <c r="K67" s="6">
        <v>0</v>
      </c>
      <c r="L67" s="6">
        <v>1</v>
      </c>
      <c r="M67" s="6">
        <v>0</v>
      </c>
      <c r="N67" s="6">
        <v>1</v>
      </c>
      <c r="O67" s="6">
        <v>0</v>
      </c>
      <c r="P67" s="49">
        <v>4.67</v>
      </c>
      <c r="Q67" s="50">
        <v>2.52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&amp;CN(94)</oddFooter>
  </headerFooter>
  <rowBreaks count="1" manualBreakCount="1">
    <brk id="67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B4: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3" width="8.59765625" style="23" customWidth="1"/>
    <col min="24" max="16384" width="8.8984375" style="23"/>
  </cols>
  <sheetData>
    <row r="4" spans="2:23" x14ac:dyDescent="0.25">
      <c r="B4" s="33" t="str">
        <f xml:space="preserve"> HYPERLINK("#'目次'!B101", "[95]")</f>
        <v>[95]</v>
      </c>
      <c r="C4" s="23" t="s">
        <v>768</v>
      </c>
    </row>
    <row r="5" spans="2:23" x14ac:dyDescent="0.25">
      <c r="C5" s="23" t="s">
        <v>765</v>
      </c>
    </row>
    <row r="7" spans="2:23" x14ac:dyDescent="0.25">
      <c r="C7" s="23" t="s">
        <v>10</v>
      </c>
    </row>
    <row r="8" spans="2:23" ht="25.2" x14ac:dyDescent="0.25">
      <c r="D8" s="74"/>
      <c r="E8" s="75"/>
      <c r="F8" s="75"/>
      <c r="G8" s="39" t="s">
        <v>11</v>
      </c>
      <c r="H8" s="26" t="s">
        <v>747</v>
      </c>
      <c r="I8" s="4" t="s">
        <v>748</v>
      </c>
      <c r="J8" s="4" t="s">
        <v>749</v>
      </c>
      <c r="K8" s="4" t="s">
        <v>750</v>
      </c>
      <c r="L8" s="4" t="s">
        <v>751</v>
      </c>
      <c r="M8" s="4" t="s">
        <v>752</v>
      </c>
      <c r="N8" s="4" t="s">
        <v>753</v>
      </c>
      <c r="O8" s="4" t="s">
        <v>754</v>
      </c>
      <c r="P8" s="4" t="s">
        <v>755</v>
      </c>
      <c r="Q8" s="4" t="s">
        <v>756</v>
      </c>
      <c r="R8" s="4" t="s">
        <v>757</v>
      </c>
      <c r="S8" s="4" t="s">
        <v>758</v>
      </c>
      <c r="T8" s="4" t="s">
        <v>759</v>
      </c>
      <c r="U8" s="4" t="s">
        <v>142</v>
      </c>
      <c r="V8" s="4" t="s">
        <v>760</v>
      </c>
      <c r="W8" s="37" t="s">
        <v>201</v>
      </c>
    </row>
    <row r="9" spans="2:23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8"/>
    </row>
    <row r="10" spans="2:23" x14ac:dyDescent="0.25">
      <c r="D10" s="27"/>
      <c r="E10" s="28" t="s">
        <v>11</v>
      </c>
      <c r="F10" s="36"/>
      <c r="G10" s="31">
        <v>720</v>
      </c>
      <c r="H10" s="3">
        <v>2</v>
      </c>
      <c r="I10" s="3">
        <v>28</v>
      </c>
      <c r="J10" s="3">
        <v>19</v>
      </c>
      <c r="K10" s="3">
        <v>83</v>
      </c>
      <c r="L10" s="3">
        <v>9</v>
      </c>
      <c r="M10" s="3">
        <v>3</v>
      </c>
      <c r="N10" s="3">
        <v>166</v>
      </c>
      <c r="O10" s="3">
        <v>16</v>
      </c>
      <c r="P10" s="3">
        <v>111</v>
      </c>
      <c r="Q10" s="3">
        <v>86</v>
      </c>
      <c r="R10" s="3">
        <v>60</v>
      </c>
      <c r="S10" s="3">
        <v>57</v>
      </c>
      <c r="T10" s="3">
        <v>78</v>
      </c>
      <c r="U10" s="3">
        <v>2</v>
      </c>
      <c r="V10" s="41">
        <v>154.51</v>
      </c>
      <c r="W10" s="42">
        <v>134.71</v>
      </c>
    </row>
    <row r="11" spans="2:23" x14ac:dyDescent="0.25">
      <c r="D11" s="71" t="s">
        <v>143</v>
      </c>
      <c r="E11" s="12" t="s">
        <v>144</v>
      </c>
      <c r="F11" s="7"/>
      <c r="G11" s="14">
        <v>35</v>
      </c>
      <c r="H11" s="8">
        <v>1</v>
      </c>
      <c r="I11" s="2">
        <v>0</v>
      </c>
      <c r="J11" s="2">
        <v>1</v>
      </c>
      <c r="K11" s="2">
        <v>6</v>
      </c>
      <c r="L11" s="2">
        <v>1</v>
      </c>
      <c r="M11" s="2">
        <v>0</v>
      </c>
      <c r="N11" s="2">
        <v>8</v>
      </c>
      <c r="O11" s="2">
        <v>1</v>
      </c>
      <c r="P11" s="2">
        <v>10</v>
      </c>
      <c r="Q11" s="2">
        <v>5</v>
      </c>
      <c r="R11" s="2">
        <v>0</v>
      </c>
      <c r="S11" s="2">
        <v>2</v>
      </c>
      <c r="T11" s="2">
        <v>0</v>
      </c>
      <c r="U11" s="2">
        <v>0</v>
      </c>
      <c r="V11" s="22">
        <v>102</v>
      </c>
      <c r="W11" s="21">
        <v>73.47</v>
      </c>
    </row>
    <row r="12" spans="2:23" x14ac:dyDescent="0.25">
      <c r="D12" s="72"/>
      <c r="E12" s="9" t="s">
        <v>145</v>
      </c>
      <c r="F12" s="10"/>
      <c r="G12" s="13">
        <v>49</v>
      </c>
      <c r="H12" s="11">
        <v>0</v>
      </c>
      <c r="I12" s="1">
        <v>1</v>
      </c>
      <c r="J12" s="1">
        <v>0</v>
      </c>
      <c r="K12" s="1">
        <v>3</v>
      </c>
      <c r="L12" s="1">
        <v>1</v>
      </c>
      <c r="M12" s="1">
        <v>1</v>
      </c>
      <c r="N12" s="1">
        <v>16</v>
      </c>
      <c r="O12" s="1">
        <v>2</v>
      </c>
      <c r="P12" s="1">
        <v>6</v>
      </c>
      <c r="Q12" s="1">
        <v>4</v>
      </c>
      <c r="R12" s="1">
        <v>5</v>
      </c>
      <c r="S12" s="1">
        <v>3</v>
      </c>
      <c r="T12" s="1">
        <v>7</v>
      </c>
      <c r="U12" s="1">
        <v>0</v>
      </c>
      <c r="V12" s="18">
        <v>164.29</v>
      </c>
      <c r="W12" s="17">
        <v>141.13</v>
      </c>
    </row>
    <row r="13" spans="2:23" x14ac:dyDescent="0.25">
      <c r="D13" s="72"/>
      <c r="E13" s="9" t="s">
        <v>146</v>
      </c>
      <c r="F13" s="10"/>
      <c r="G13" s="13">
        <v>250</v>
      </c>
      <c r="H13" s="11">
        <v>0</v>
      </c>
      <c r="I13" s="1">
        <v>15</v>
      </c>
      <c r="J13" s="1">
        <v>5</v>
      </c>
      <c r="K13" s="1">
        <v>24</v>
      </c>
      <c r="L13" s="1">
        <v>3</v>
      </c>
      <c r="M13" s="1">
        <v>2</v>
      </c>
      <c r="N13" s="1">
        <v>56</v>
      </c>
      <c r="O13" s="1">
        <v>4</v>
      </c>
      <c r="P13" s="1">
        <v>41</v>
      </c>
      <c r="Q13" s="1">
        <v>28</v>
      </c>
      <c r="R13" s="1">
        <v>21</v>
      </c>
      <c r="S13" s="1">
        <v>20</v>
      </c>
      <c r="T13" s="1">
        <v>31</v>
      </c>
      <c r="U13" s="1">
        <v>0</v>
      </c>
      <c r="V13" s="18">
        <v>161.41999999999999</v>
      </c>
      <c r="W13" s="17">
        <v>142.93</v>
      </c>
    </row>
    <row r="14" spans="2:23" x14ac:dyDescent="0.25">
      <c r="D14" s="72"/>
      <c r="E14" s="9" t="s">
        <v>147</v>
      </c>
      <c r="F14" s="10"/>
      <c r="G14" s="13">
        <v>123</v>
      </c>
      <c r="H14" s="11">
        <v>0</v>
      </c>
      <c r="I14" s="1">
        <v>5</v>
      </c>
      <c r="J14" s="1">
        <v>4</v>
      </c>
      <c r="K14" s="1">
        <v>24</v>
      </c>
      <c r="L14" s="1">
        <v>1</v>
      </c>
      <c r="M14" s="1">
        <v>0</v>
      </c>
      <c r="N14" s="1">
        <v>24</v>
      </c>
      <c r="O14" s="1">
        <v>4</v>
      </c>
      <c r="P14" s="1">
        <v>14</v>
      </c>
      <c r="Q14" s="1">
        <v>14</v>
      </c>
      <c r="R14" s="1">
        <v>10</v>
      </c>
      <c r="S14" s="1">
        <v>5</v>
      </c>
      <c r="T14" s="1">
        <v>18</v>
      </c>
      <c r="U14" s="1">
        <v>0</v>
      </c>
      <c r="V14" s="18">
        <v>155.37</v>
      </c>
      <c r="W14" s="17">
        <v>150.29</v>
      </c>
    </row>
    <row r="15" spans="2:23" x14ac:dyDescent="0.25">
      <c r="D15" s="72"/>
      <c r="E15" s="9" t="s">
        <v>148</v>
      </c>
      <c r="F15" s="10"/>
      <c r="G15" s="13">
        <v>120</v>
      </c>
      <c r="H15" s="11">
        <v>1</v>
      </c>
      <c r="I15" s="1">
        <v>6</v>
      </c>
      <c r="J15" s="1">
        <v>5</v>
      </c>
      <c r="K15" s="1">
        <v>8</v>
      </c>
      <c r="L15" s="1">
        <v>1</v>
      </c>
      <c r="M15" s="1">
        <v>0</v>
      </c>
      <c r="N15" s="1">
        <v>28</v>
      </c>
      <c r="O15" s="1">
        <v>1</v>
      </c>
      <c r="P15" s="1">
        <v>23</v>
      </c>
      <c r="Q15" s="1">
        <v>16</v>
      </c>
      <c r="R15" s="1">
        <v>10</v>
      </c>
      <c r="S15" s="1">
        <v>14</v>
      </c>
      <c r="T15" s="1">
        <v>6</v>
      </c>
      <c r="U15" s="1">
        <v>1</v>
      </c>
      <c r="V15" s="18">
        <v>145.88</v>
      </c>
      <c r="W15" s="17">
        <v>118.07</v>
      </c>
    </row>
    <row r="16" spans="2:23" x14ac:dyDescent="0.25">
      <c r="D16" s="72"/>
      <c r="E16" s="9" t="s">
        <v>149</v>
      </c>
      <c r="F16" s="10"/>
      <c r="G16" s="13">
        <v>56</v>
      </c>
      <c r="H16" s="11">
        <v>0</v>
      </c>
      <c r="I16" s="1">
        <v>1</v>
      </c>
      <c r="J16" s="1">
        <v>0</v>
      </c>
      <c r="K16" s="1">
        <v>10</v>
      </c>
      <c r="L16" s="1">
        <v>0</v>
      </c>
      <c r="M16" s="1">
        <v>0</v>
      </c>
      <c r="N16" s="1">
        <v>16</v>
      </c>
      <c r="O16" s="1">
        <v>1</v>
      </c>
      <c r="P16" s="1">
        <v>2</v>
      </c>
      <c r="Q16" s="1">
        <v>12</v>
      </c>
      <c r="R16" s="1">
        <v>6</v>
      </c>
      <c r="S16" s="1">
        <v>3</v>
      </c>
      <c r="T16" s="1">
        <v>5</v>
      </c>
      <c r="U16" s="1">
        <v>0</v>
      </c>
      <c r="V16" s="18">
        <v>144.29</v>
      </c>
      <c r="W16" s="17">
        <v>115.82</v>
      </c>
    </row>
    <row r="17" spans="4:23" x14ac:dyDescent="0.25">
      <c r="D17" s="72"/>
      <c r="E17" s="9" t="s">
        <v>150</v>
      </c>
      <c r="F17" s="10"/>
      <c r="G17" s="13">
        <v>15</v>
      </c>
      <c r="H17" s="11">
        <v>0</v>
      </c>
      <c r="I17" s="1">
        <v>0</v>
      </c>
      <c r="J17" s="1">
        <v>1</v>
      </c>
      <c r="K17" s="1">
        <v>2</v>
      </c>
      <c r="L17" s="1">
        <v>0</v>
      </c>
      <c r="M17" s="1">
        <v>0</v>
      </c>
      <c r="N17" s="1">
        <v>2</v>
      </c>
      <c r="O17" s="1">
        <v>0</v>
      </c>
      <c r="P17" s="1">
        <v>3</v>
      </c>
      <c r="Q17" s="1">
        <v>2</v>
      </c>
      <c r="R17" s="1">
        <v>1</v>
      </c>
      <c r="S17" s="1">
        <v>0</v>
      </c>
      <c r="T17" s="1">
        <v>3</v>
      </c>
      <c r="U17" s="1">
        <v>1</v>
      </c>
      <c r="V17" s="18">
        <v>168.57</v>
      </c>
      <c r="W17" s="17">
        <v>143.25</v>
      </c>
    </row>
    <row r="18" spans="4:23" x14ac:dyDescent="0.25">
      <c r="D18" s="72"/>
      <c r="E18" s="9" t="s">
        <v>151</v>
      </c>
      <c r="F18" s="10"/>
      <c r="G18" s="13">
        <v>72</v>
      </c>
      <c r="H18" s="11">
        <v>0</v>
      </c>
      <c r="I18" s="1">
        <v>0</v>
      </c>
      <c r="J18" s="1">
        <v>3</v>
      </c>
      <c r="K18" s="1">
        <v>6</v>
      </c>
      <c r="L18" s="1">
        <v>2</v>
      </c>
      <c r="M18" s="1">
        <v>0</v>
      </c>
      <c r="N18" s="1">
        <v>16</v>
      </c>
      <c r="O18" s="1">
        <v>3</v>
      </c>
      <c r="P18" s="1">
        <v>12</v>
      </c>
      <c r="Q18" s="1">
        <v>5</v>
      </c>
      <c r="R18" s="1">
        <v>7</v>
      </c>
      <c r="S18" s="1">
        <v>10</v>
      </c>
      <c r="T18" s="1">
        <v>8</v>
      </c>
      <c r="U18" s="1">
        <v>0</v>
      </c>
      <c r="V18" s="18">
        <v>167.43</v>
      </c>
      <c r="W18" s="17">
        <v>132.06</v>
      </c>
    </row>
    <row r="19" spans="4:23" x14ac:dyDescent="0.25">
      <c r="D19" s="71" t="s">
        <v>152</v>
      </c>
      <c r="E19" s="12" t="s">
        <v>153</v>
      </c>
      <c r="F19" s="7"/>
      <c r="G19" s="14">
        <v>202</v>
      </c>
      <c r="H19" s="8">
        <v>0</v>
      </c>
      <c r="I19" s="2">
        <v>9</v>
      </c>
      <c r="J19" s="2">
        <v>4</v>
      </c>
      <c r="K19" s="2">
        <v>24</v>
      </c>
      <c r="L19" s="2">
        <v>6</v>
      </c>
      <c r="M19" s="2">
        <v>1</v>
      </c>
      <c r="N19" s="2">
        <v>45</v>
      </c>
      <c r="O19" s="2">
        <v>4</v>
      </c>
      <c r="P19" s="2">
        <v>31</v>
      </c>
      <c r="Q19" s="2">
        <v>23</v>
      </c>
      <c r="R19" s="2">
        <v>17</v>
      </c>
      <c r="S19" s="2">
        <v>21</v>
      </c>
      <c r="T19" s="2">
        <v>17</v>
      </c>
      <c r="U19" s="2">
        <v>0</v>
      </c>
      <c r="V19" s="22">
        <v>154.46</v>
      </c>
      <c r="W19" s="21">
        <v>142.61000000000001</v>
      </c>
    </row>
    <row r="20" spans="4:23" x14ac:dyDescent="0.25">
      <c r="D20" s="72"/>
      <c r="E20" s="9" t="s">
        <v>154</v>
      </c>
      <c r="F20" s="10"/>
      <c r="G20" s="13">
        <v>39</v>
      </c>
      <c r="H20" s="11">
        <v>0</v>
      </c>
      <c r="I20" s="1">
        <v>1</v>
      </c>
      <c r="J20" s="1">
        <v>0</v>
      </c>
      <c r="K20" s="1">
        <v>4</v>
      </c>
      <c r="L20" s="1">
        <v>1</v>
      </c>
      <c r="M20" s="1">
        <v>0</v>
      </c>
      <c r="N20" s="1">
        <v>14</v>
      </c>
      <c r="O20" s="1">
        <v>1</v>
      </c>
      <c r="P20" s="1">
        <v>6</v>
      </c>
      <c r="Q20" s="1">
        <v>1</v>
      </c>
      <c r="R20" s="1">
        <v>4</v>
      </c>
      <c r="S20" s="1">
        <v>2</v>
      </c>
      <c r="T20" s="1">
        <v>5</v>
      </c>
      <c r="U20" s="1">
        <v>0</v>
      </c>
      <c r="V20" s="18">
        <v>154.36000000000001</v>
      </c>
      <c r="W20" s="17">
        <v>157.88</v>
      </c>
    </row>
    <row r="21" spans="4:23" x14ac:dyDescent="0.25">
      <c r="D21" s="72"/>
      <c r="E21" s="9" t="s">
        <v>155</v>
      </c>
      <c r="F21" s="10"/>
      <c r="G21" s="13">
        <v>163</v>
      </c>
      <c r="H21" s="11">
        <v>0</v>
      </c>
      <c r="I21" s="1">
        <v>8</v>
      </c>
      <c r="J21" s="1">
        <v>4</v>
      </c>
      <c r="K21" s="1">
        <v>20</v>
      </c>
      <c r="L21" s="1">
        <v>5</v>
      </c>
      <c r="M21" s="1">
        <v>1</v>
      </c>
      <c r="N21" s="1">
        <v>31</v>
      </c>
      <c r="O21" s="1">
        <v>3</v>
      </c>
      <c r="P21" s="1">
        <v>25</v>
      </c>
      <c r="Q21" s="1">
        <v>22</v>
      </c>
      <c r="R21" s="1">
        <v>13</v>
      </c>
      <c r="S21" s="1">
        <v>19</v>
      </c>
      <c r="T21" s="1">
        <v>12</v>
      </c>
      <c r="U21" s="1">
        <v>0</v>
      </c>
      <c r="V21" s="18">
        <v>154.47999999999999</v>
      </c>
      <c r="W21" s="17">
        <v>139.24</v>
      </c>
    </row>
    <row r="22" spans="4:23" x14ac:dyDescent="0.25">
      <c r="D22" s="72"/>
      <c r="E22" s="9" t="s">
        <v>156</v>
      </c>
      <c r="F22" s="10"/>
      <c r="G22" s="13">
        <v>471</v>
      </c>
      <c r="H22" s="11">
        <v>1</v>
      </c>
      <c r="I22" s="1">
        <v>16</v>
      </c>
      <c r="J22" s="1">
        <v>13</v>
      </c>
      <c r="K22" s="1">
        <v>52</v>
      </c>
      <c r="L22" s="1">
        <v>3</v>
      </c>
      <c r="M22" s="1">
        <v>2</v>
      </c>
      <c r="N22" s="1">
        <v>110</v>
      </c>
      <c r="O22" s="1">
        <v>11</v>
      </c>
      <c r="P22" s="1">
        <v>74</v>
      </c>
      <c r="Q22" s="1">
        <v>62</v>
      </c>
      <c r="R22" s="1">
        <v>39</v>
      </c>
      <c r="S22" s="1">
        <v>35</v>
      </c>
      <c r="T22" s="1">
        <v>52</v>
      </c>
      <c r="U22" s="1">
        <v>1</v>
      </c>
      <c r="V22" s="18">
        <v>154.99</v>
      </c>
      <c r="W22" s="17">
        <v>130</v>
      </c>
    </row>
    <row r="23" spans="4:23" x14ac:dyDescent="0.25">
      <c r="D23" s="72"/>
      <c r="E23" s="9" t="s">
        <v>157</v>
      </c>
      <c r="F23" s="10"/>
      <c r="G23" s="13">
        <v>290</v>
      </c>
      <c r="H23" s="11">
        <v>1</v>
      </c>
      <c r="I23" s="1">
        <v>8</v>
      </c>
      <c r="J23" s="1">
        <v>7</v>
      </c>
      <c r="K23" s="1">
        <v>31</v>
      </c>
      <c r="L23" s="1">
        <v>2</v>
      </c>
      <c r="M23" s="1">
        <v>2</v>
      </c>
      <c r="N23" s="1">
        <v>59</v>
      </c>
      <c r="O23" s="1">
        <v>8</v>
      </c>
      <c r="P23" s="1">
        <v>43</v>
      </c>
      <c r="Q23" s="1">
        <v>42</v>
      </c>
      <c r="R23" s="1">
        <v>30</v>
      </c>
      <c r="S23" s="1">
        <v>24</v>
      </c>
      <c r="T23" s="1">
        <v>33</v>
      </c>
      <c r="U23" s="1">
        <v>0</v>
      </c>
      <c r="V23" s="18">
        <v>164.59</v>
      </c>
      <c r="W23" s="17">
        <v>133.63</v>
      </c>
    </row>
    <row r="24" spans="4:23" x14ac:dyDescent="0.25">
      <c r="D24" s="72"/>
      <c r="E24" s="9" t="s">
        <v>158</v>
      </c>
      <c r="F24" s="10"/>
      <c r="G24" s="13">
        <v>181</v>
      </c>
      <c r="H24" s="11">
        <v>0</v>
      </c>
      <c r="I24" s="1">
        <v>8</v>
      </c>
      <c r="J24" s="1">
        <v>6</v>
      </c>
      <c r="K24" s="1">
        <v>21</v>
      </c>
      <c r="L24" s="1">
        <v>1</v>
      </c>
      <c r="M24" s="1">
        <v>0</v>
      </c>
      <c r="N24" s="1">
        <v>51</v>
      </c>
      <c r="O24" s="1">
        <v>3</v>
      </c>
      <c r="P24" s="1">
        <v>31</v>
      </c>
      <c r="Q24" s="1">
        <v>20</v>
      </c>
      <c r="R24" s="1">
        <v>9</v>
      </c>
      <c r="S24" s="1">
        <v>11</v>
      </c>
      <c r="T24" s="1">
        <v>19</v>
      </c>
      <c r="U24" s="1">
        <v>1</v>
      </c>
      <c r="V24" s="18">
        <v>139.53</v>
      </c>
      <c r="W24" s="17">
        <v>122.73</v>
      </c>
    </row>
    <row r="25" spans="4:23" x14ac:dyDescent="0.25">
      <c r="D25" s="72"/>
      <c r="E25" s="9" t="s">
        <v>159</v>
      </c>
      <c r="F25" s="10"/>
      <c r="G25" s="13">
        <v>47</v>
      </c>
      <c r="H25" s="11">
        <v>1</v>
      </c>
      <c r="I25" s="1">
        <v>3</v>
      </c>
      <c r="J25" s="1">
        <v>2</v>
      </c>
      <c r="K25" s="1">
        <v>7</v>
      </c>
      <c r="L25" s="1">
        <v>0</v>
      </c>
      <c r="M25" s="1">
        <v>0</v>
      </c>
      <c r="N25" s="1">
        <v>11</v>
      </c>
      <c r="O25" s="1">
        <v>1</v>
      </c>
      <c r="P25" s="1">
        <v>6</v>
      </c>
      <c r="Q25" s="1">
        <v>1</v>
      </c>
      <c r="R25" s="1">
        <v>4</v>
      </c>
      <c r="S25" s="1">
        <v>1</v>
      </c>
      <c r="T25" s="1">
        <v>9</v>
      </c>
      <c r="U25" s="1">
        <v>1</v>
      </c>
      <c r="V25" s="18">
        <v>149.88999999999999</v>
      </c>
      <c r="W25" s="17">
        <v>148.82</v>
      </c>
    </row>
    <row r="26" spans="4:23" x14ac:dyDescent="0.25">
      <c r="D26" s="71" t="s">
        <v>160</v>
      </c>
      <c r="E26" s="12" t="s">
        <v>161</v>
      </c>
      <c r="F26" s="7"/>
      <c r="G26" s="14">
        <v>23</v>
      </c>
      <c r="H26" s="8">
        <v>0</v>
      </c>
      <c r="I26" s="2">
        <v>1</v>
      </c>
      <c r="J26" s="2">
        <v>0</v>
      </c>
      <c r="K26" s="2">
        <v>4</v>
      </c>
      <c r="L26" s="2">
        <v>1</v>
      </c>
      <c r="M26" s="2">
        <v>0</v>
      </c>
      <c r="N26" s="2">
        <v>3</v>
      </c>
      <c r="O26" s="2">
        <v>0</v>
      </c>
      <c r="P26" s="2">
        <v>4</v>
      </c>
      <c r="Q26" s="2">
        <v>4</v>
      </c>
      <c r="R26" s="2">
        <v>1</v>
      </c>
      <c r="S26" s="2">
        <v>2</v>
      </c>
      <c r="T26" s="2">
        <v>3</v>
      </c>
      <c r="U26" s="2">
        <v>0</v>
      </c>
      <c r="V26" s="22">
        <v>165.43</v>
      </c>
      <c r="W26" s="21">
        <v>145.80000000000001</v>
      </c>
    </row>
    <row r="27" spans="4:23" x14ac:dyDescent="0.25">
      <c r="D27" s="72"/>
      <c r="E27" s="9" t="s">
        <v>162</v>
      </c>
      <c r="F27" s="10"/>
      <c r="G27" s="13">
        <v>108</v>
      </c>
      <c r="H27" s="11">
        <v>0</v>
      </c>
      <c r="I27" s="1">
        <v>5</v>
      </c>
      <c r="J27" s="1">
        <v>2</v>
      </c>
      <c r="K27" s="1">
        <v>15</v>
      </c>
      <c r="L27" s="1">
        <v>1</v>
      </c>
      <c r="M27" s="1">
        <v>1</v>
      </c>
      <c r="N27" s="1">
        <v>25</v>
      </c>
      <c r="O27" s="1">
        <v>1</v>
      </c>
      <c r="P27" s="1">
        <v>9</v>
      </c>
      <c r="Q27" s="1">
        <v>15</v>
      </c>
      <c r="R27" s="1">
        <v>9</v>
      </c>
      <c r="S27" s="1">
        <v>8</v>
      </c>
      <c r="T27" s="1">
        <v>17</v>
      </c>
      <c r="U27" s="1">
        <v>0</v>
      </c>
      <c r="V27" s="18">
        <v>168.15</v>
      </c>
      <c r="W27" s="17">
        <v>151.71</v>
      </c>
    </row>
    <row r="28" spans="4:23" x14ac:dyDescent="0.25">
      <c r="D28" s="72"/>
      <c r="E28" s="9" t="s">
        <v>163</v>
      </c>
      <c r="F28" s="10"/>
      <c r="G28" s="13">
        <v>129</v>
      </c>
      <c r="H28" s="11">
        <v>0</v>
      </c>
      <c r="I28" s="1">
        <v>2</v>
      </c>
      <c r="J28" s="1">
        <v>4</v>
      </c>
      <c r="K28" s="1">
        <v>9</v>
      </c>
      <c r="L28" s="1">
        <v>0</v>
      </c>
      <c r="M28" s="1">
        <v>0</v>
      </c>
      <c r="N28" s="1">
        <v>39</v>
      </c>
      <c r="O28" s="1">
        <v>0</v>
      </c>
      <c r="P28" s="1">
        <v>22</v>
      </c>
      <c r="Q28" s="1">
        <v>14</v>
      </c>
      <c r="R28" s="1">
        <v>12</v>
      </c>
      <c r="S28" s="1">
        <v>11</v>
      </c>
      <c r="T28" s="1">
        <v>15</v>
      </c>
      <c r="U28" s="1">
        <v>1</v>
      </c>
      <c r="V28" s="18">
        <v>163.91</v>
      </c>
      <c r="W28" s="17">
        <v>137.02000000000001</v>
      </c>
    </row>
    <row r="29" spans="4:23" x14ac:dyDescent="0.25">
      <c r="D29" s="72"/>
      <c r="E29" s="9" t="s">
        <v>164</v>
      </c>
      <c r="F29" s="10"/>
      <c r="G29" s="13">
        <v>168</v>
      </c>
      <c r="H29" s="11">
        <v>1</v>
      </c>
      <c r="I29" s="1">
        <v>9</v>
      </c>
      <c r="J29" s="1">
        <v>8</v>
      </c>
      <c r="K29" s="1">
        <v>13</v>
      </c>
      <c r="L29" s="1">
        <v>0</v>
      </c>
      <c r="M29" s="1">
        <v>1</v>
      </c>
      <c r="N29" s="1">
        <v>33</v>
      </c>
      <c r="O29" s="1">
        <v>3</v>
      </c>
      <c r="P29" s="1">
        <v>25</v>
      </c>
      <c r="Q29" s="1">
        <v>18</v>
      </c>
      <c r="R29" s="1">
        <v>20</v>
      </c>
      <c r="S29" s="1">
        <v>12</v>
      </c>
      <c r="T29" s="1">
        <v>24</v>
      </c>
      <c r="U29" s="1">
        <v>1</v>
      </c>
      <c r="V29" s="18">
        <v>171.95</v>
      </c>
      <c r="W29" s="17">
        <v>148.66999999999999</v>
      </c>
    </row>
    <row r="30" spans="4:23" x14ac:dyDescent="0.25">
      <c r="D30" s="72"/>
      <c r="E30" s="9" t="s">
        <v>165</v>
      </c>
      <c r="F30" s="10"/>
      <c r="G30" s="13">
        <v>115</v>
      </c>
      <c r="H30" s="11">
        <v>0</v>
      </c>
      <c r="I30" s="1">
        <v>3</v>
      </c>
      <c r="J30" s="1">
        <v>1</v>
      </c>
      <c r="K30" s="1">
        <v>13</v>
      </c>
      <c r="L30" s="1">
        <v>4</v>
      </c>
      <c r="M30" s="1">
        <v>0</v>
      </c>
      <c r="N30" s="1">
        <v>21</v>
      </c>
      <c r="O30" s="1">
        <v>4</v>
      </c>
      <c r="P30" s="1">
        <v>24</v>
      </c>
      <c r="Q30" s="1">
        <v>15</v>
      </c>
      <c r="R30" s="1">
        <v>8</v>
      </c>
      <c r="S30" s="1">
        <v>10</v>
      </c>
      <c r="T30" s="1">
        <v>12</v>
      </c>
      <c r="U30" s="1">
        <v>0</v>
      </c>
      <c r="V30" s="18">
        <v>158.04</v>
      </c>
      <c r="W30" s="17">
        <v>128.83000000000001</v>
      </c>
    </row>
    <row r="31" spans="4:23" x14ac:dyDescent="0.25">
      <c r="D31" s="72"/>
      <c r="E31" s="9" t="s">
        <v>166</v>
      </c>
      <c r="F31" s="10"/>
      <c r="G31" s="13">
        <v>102</v>
      </c>
      <c r="H31" s="11">
        <v>0</v>
      </c>
      <c r="I31" s="1">
        <v>2</v>
      </c>
      <c r="J31" s="1">
        <v>3</v>
      </c>
      <c r="K31" s="1">
        <v>17</v>
      </c>
      <c r="L31" s="1">
        <v>2</v>
      </c>
      <c r="M31" s="1">
        <v>0</v>
      </c>
      <c r="N31" s="1">
        <v>22</v>
      </c>
      <c r="O31" s="1">
        <v>6</v>
      </c>
      <c r="P31" s="1">
        <v>15</v>
      </c>
      <c r="Q31" s="1">
        <v>14</v>
      </c>
      <c r="R31" s="1">
        <v>7</v>
      </c>
      <c r="S31" s="1">
        <v>10</v>
      </c>
      <c r="T31" s="1">
        <v>4</v>
      </c>
      <c r="U31" s="1">
        <v>0</v>
      </c>
      <c r="V31" s="18">
        <v>131.13</v>
      </c>
      <c r="W31" s="17">
        <v>106.94</v>
      </c>
    </row>
    <row r="32" spans="4:23" x14ac:dyDescent="0.25">
      <c r="D32" s="72"/>
      <c r="E32" s="9" t="s">
        <v>167</v>
      </c>
      <c r="F32" s="10"/>
      <c r="G32" s="13">
        <v>75</v>
      </c>
      <c r="H32" s="11">
        <v>1</v>
      </c>
      <c r="I32" s="1">
        <v>6</v>
      </c>
      <c r="J32" s="1">
        <v>1</v>
      </c>
      <c r="K32" s="1">
        <v>12</v>
      </c>
      <c r="L32" s="1">
        <v>1</v>
      </c>
      <c r="M32" s="1">
        <v>1</v>
      </c>
      <c r="N32" s="1">
        <v>23</v>
      </c>
      <c r="O32" s="1">
        <v>2</v>
      </c>
      <c r="P32" s="1">
        <v>12</v>
      </c>
      <c r="Q32" s="1">
        <v>6</v>
      </c>
      <c r="R32" s="1">
        <v>3</v>
      </c>
      <c r="S32" s="1">
        <v>4</v>
      </c>
      <c r="T32" s="1">
        <v>3</v>
      </c>
      <c r="U32" s="1">
        <v>0</v>
      </c>
      <c r="V32" s="18">
        <v>103.07</v>
      </c>
      <c r="W32" s="17">
        <v>93.03</v>
      </c>
    </row>
    <row r="33" spans="4:23" x14ac:dyDescent="0.25">
      <c r="D33" s="71" t="s">
        <v>168</v>
      </c>
      <c r="E33" s="12" t="s">
        <v>169</v>
      </c>
      <c r="F33" s="7"/>
      <c r="G33" s="14">
        <v>436</v>
      </c>
      <c r="H33" s="8">
        <v>0</v>
      </c>
      <c r="I33" s="2">
        <v>13</v>
      </c>
      <c r="J33" s="2">
        <v>7</v>
      </c>
      <c r="K33" s="2">
        <v>44</v>
      </c>
      <c r="L33" s="2">
        <v>5</v>
      </c>
      <c r="M33" s="2">
        <v>0</v>
      </c>
      <c r="N33" s="2">
        <v>106</v>
      </c>
      <c r="O33" s="2">
        <v>10</v>
      </c>
      <c r="P33" s="2">
        <v>66</v>
      </c>
      <c r="Q33" s="2">
        <v>57</v>
      </c>
      <c r="R33" s="2">
        <v>39</v>
      </c>
      <c r="S33" s="2">
        <v>35</v>
      </c>
      <c r="T33" s="2">
        <v>52</v>
      </c>
      <c r="U33" s="2">
        <v>2</v>
      </c>
      <c r="V33" s="22">
        <v>162.44999999999999</v>
      </c>
      <c r="W33" s="21">
        <v>136.19</v>
      </c>
    </row>
    <row r="34" spans="4:23" x14ac:dyDescent="0.25">
      <c r="D34" s="72"/>
      <c r="E34" s="9" t="s">
        <v>170</v>
      </c>
      <c r="F34" s="10"/>
      <c r="G34" s="13">
        <v>284</v>
      </c>
      <c r="H34" s="11">
        <v>2</v>
      </c>
      <c r="I34" s="1">
        <v>15</v>
      </c>
      <c r="J34" s="1">
        <v>12</v>
      </c>
      <c r="K34" s="1">
        <v>39</v>
      </c>
      <c r="L34" s="1">
        <v>4</v>
      </c>
      <c r="M34" s="1">
        <v>3</v>
      </c>
      <c r="N34" s="1">
        <v>60</v>
      </c>
      <c r="O34" s="1">
        <v>6</v>
      </c>
      <c r="P34" s="1">
        <v>45</v>
      </c>
      <c r="Q34" s="1">
        <v>29</v>
      </c>
      <c r="R34" s="1">
        <v>21</v>
      </c>
      <c r="S34" s="1">
        <v>22</v>
      </c>
      <c r="T34" s="1">
        <v>26</v>
      </c>
      <c r="U34" s="1">
        <v>0</v>
      </c>
      <c r="V34" s="18">
        <v>142.38</v>
      </c>
      <c r="W34" s="17">
        <v>131.74</v>
      </c>
    </row>
    <row r="35" spans="4:23" x14ac:dyDescent="0.25">
      <c r="D35" s="71" t="s">
        <v>171</v>
      </c>
      <c r="E35" s="12" t="s">
        <v>172</v>
      </c>
      <c r="F35" s="7"/>
      <c r="G35" s="14">
        <v>436</v>
      </c>
      <c r="H35" s="8">
        <v>0</v>
      </c>
      <c r="I35" s="2">
        <v>13</v>
      </c>
      <c r="J35" s="2">
        <v>7</v>
      </c>
      <c r="K35" s="2">
        <v>44</v>
      </c>
      <c r="L35" s="2">
        <v>5</v>
      </c>
      <c r="M35" s="2">
        <v>0</v>
      </c>
      <c r="N35" s="2">
        <v>106</v>
      </c>
      <c r="O35" s="2">
        <v>10</v>
      </c>
      <c r="P35" s="2">
        <v>66</v>
      </c>
      <c r="Q35" s="2">
        <v>57</v>
      </c>
      <c r="R35" s="2">
        <v>39</v>
      </c>
      <c r="S35" s="2">
        <v>35</v>
      </c>
      <c r="T35" s="2">
        <v>52</v>
      </c>
      <c r="U35" s="2">
        <v>2</v>
      </c>
      <c r="V35" s="22">
        <v>162.44999999999999</v>
      </c>
      <c r="W35" s="21">
        <v>136.19</v>
      </c>
    </row>
    <row r="36" spans="4:23" x14ac:dyDescent="0.25">
      <c r="D36" s="72"/>
      <c r="E36" s="9" t="s">
        <v>161</v>
      </c>
      <c r="F36" s="10"/>
      <c r="G36" s="13">
        <v>12</v>
      </c>
      <c r="H36" s="11">
        <v>0</v>
      </c>
      <c r="I36" s="1">
        <v>1</v>
      </c>
      <c r="J36" s="1">
        <v>0</v>
      </c>
      <c r="K36" s="1">
        <v>1</v>
      </c>
      <c r="L36" s="1">
        <v>1</v>
      </c>
      <c r="M36" s="1">
        <v>0</v>
      </c>
      <c r="N36" s="1">
        <v>1</v>
      </c>
      <c r="O36" s="1">
        <v>0</v>
      </c>
      <c r="P36" s="1">
        <v>2</v>
      </c>
      <c r="Q36" s="1">
        <v>1</v>
      </c>
      <c r="R36" s="1">
        <v>0</v>
      </c>
      <c r="S36" s="1">
        <v>2</v>
      </c>
      <c r="T36" s="1">
        <v>3</v>
      </c>
      <c r="U36" s="1">
        <v>0</v>
      </c>
      <c r="V36" s="18">
        <v>212.08</v>
      </c>
      <c r="W36" s="17">
        <v>178.93</v>
      </c>
    </row>
    <row r="37" spans="4:23" x14ac:dyDescent="0.25">
      <c r="D37" s="72"/>
      <c r="E37" s="9" t="s">
        <v>162</v>
      </c>
      <c r="F37" s="10"/>
      <c r="G37" s="13">
        <v>60</v>
      </c>
      <c r="H37" s="11">
        <v>0</v>
      </c>
      <c r="I37" s="1">
        <v>2</v>
      </c>
      <c r="J37" s="1">
        <v>1</v>
      </c>
      <c r="K37" s="1">
        <v>7</v>
      </c>
      <c r="L37" s="1">
        <v>1</v>
      </c>
      <c r="M37" s="1">
        <v>0</v>
      </c>
      <c r="N37" s="1">
        <v>14</v>
      </c>
      <c r="O37" s="1">
        <v>1</v>
      </c>
      <c r="P37" s="1">
        <v>6</v>
      </c>
      <c r="Q37" s="1">
        <v>10</v>
      </c>
      <c r="R37" s="1">
        <v>4</v>
      </c>
      <c r="S37" s="1">
        <v>6</v>
      </c>
      <c r="T37" s="1">
        <v>8</v>
      </c>
      <c r="U37" s="1">
        <v>0</v>
      </c>
      <c r="V37" s="18">
        <v>160.33000000000001</v>
      </c>
      <c r="W37" s="17">
        <v>124.9</v>
      </c>
    </row>
    <row r="38" spans="4:23" x14ac:dyDescent="0.25">
      <c r="D38" s="72"/>
      <c r="E38" s="9" t="s">
        <v>163</v>
      </c>
      <c r="F38" s="10"/>
      <c r="G38" s="13">
        <v>85</v>
      </c>
      <c r="H38" s="11">
        <v>0</v>
      </c>
      <c r="I38" s="1">
        <v>1</v>
      </c>
      <c r="J38" s="1">
        <v>1</v>
      </c>
      <c r="K38" s="1">
        <v>6</v>
      </c>
      <c r="L38" s="1">
        <v>0</v>
      </c>
      <c r="M38" s="1">
        <v>0</v>
      </c>
      <c r="N38" s="1">
        <v>25</v>
      </c>
      <c r="O38" s="1">
        <v>0</v>
      </c>
      <c r="P38" s="1">
        <v>12</v>
      </c>
      <c r="Q38" s="1">
        <v>12</v>
      </c>
      <c r="R38" s="1">
        <v>8</v>
      </c>
      <c r="S38" s="1">
        <v>8</v>
      </c>
      <c r="T38" s="1">
        <v>11</v>
      </c>
      <c r="U38" s="1">
        <v>1</v>
      </c>
      <c r="V38" s="18">
        <v>174.64</v>
      </c>
      <c r="W38" s="17">
        <v>140.63</v>
      </c>
    </row>
    <row r="39" spans="4:23" x14ac:dyDescent="0.25">
      <c r="D39" s="72"/>
      <c r="E39" s="9" t="s">
        <v>164</v>
      </c>
      <c r="F39" s="10"/>
      <c r="G39" s="13">
        <v>103</v>
      </c>
      <c r="H39" s="11">
        <v>0</v>
      </c>
      <c r="I39" s="1">
        <v>4</v>
      </c>
      <c r="J39" s="1">
        <v>2</v>
      </c>
      <c r="K39" s="1">
        <v>5</v>
      </c>
      <c r="L39" s="1">
        <v>0</v>
      </c>
      <c r="M39" s="1">
        <v>0</v>
      </c>
      <c r="N39" s="1">
        <v>24</v>
      </c>
      <c r="O39" s="1">
        <v>3</v>
      </c>
      <c r="P39" s="1">
        <v>15</v>
      </c>
      <c r="Q39" s="1">
        <v>10</v>
      </c>
      <c r="R39" s="1">
        <v>13</v>
      </c>
      <c r="S39" s="1">
        <v>7</v>
      </c>
      <c r="T39" s="1">
        <v>19</v>
      </c>
      <c r="U39" s="1">
        <v>1</v>
      </c>
      <c r="V39" s="18">
        <v>194.22</v>
      </c>
      <c r="W39" s="17">
        <v>161.05000000000001</v>
      </c>
    </row>
    <row r="40" spans="4:23" x14ac:dyDescent="0.25">
      <c r="D40" s="72"/>
      <c r="E40" s="9" t="s">
        <v>165</v>
      </c>
      <c r="F40" s="10"/>
      <c r="G40" s="13">
        <v>72</v>
      </c>
      <c r="H40" s="11">
        <v>0</v>
      </c>
      <c r="I40" s="1">
        <v>2</v>
      </c>
      <c r="J40" s="1">
        <v>1</v>
      </c>
      <c r="K40" s="1">
        <v>9</v>
      </c>
      <c r="L40" s="1">
        <v>2</v>
      </c>
      <c r="M40" s="1">
        <v>0</v>
      </c>
      <c r="N40" s="1">
        <v>12</v>
      </c>
      <c r="O40" s="1">
        <v>0</v>
      </c>
      <c r="P40" s="1">
        <v>15</v>
      </c>
      <c r="Q40" s="1">
        <v>10</v>
      </c>
      <c r="R40" s="1">
        <v>6</v>
      </c>
      <c r="S40" s="1">
        <v>7</v>
      </c>
      <c r="T40" s="1">
        <v>8</v>
      </c>
      <c r="U40" s="1">
        <v>0</v>
      </c>
      <c r="V40" s="18">
        <v>163.75</v>
      </c>
      <c r="W40" s="17">
        <v>132.81</v>
      </c>
    </row>
    <row r="41" spans="4:23" x14ac:dyDescent="0.25">
      <c r="D41" s="72"/>
      <c r="E41" s="9" t="s">
        <v>166</v>
      </c>
      <c r="F41" s="10"/>
      <c r="G41" s="13">
        <v>57</v>
      </c>
      <c r="H41" s="11">
        <v>0</v>
      </c>
      <c r="I41" s="1">
        <v>0</v>
      </c>
      <c r="J41" s="1">
        <v>1</v>
      </c>
      <c r="K41" s="1">
        <v>8</v>
      </c>
      <c r="L41" s="1">
        <v>1</v>
      </c>
      <c r="M41" s="1">
        <v>0</v>
      </c>
      <c r="N41" s="1">
        <v>16</v>
      </c>
      <c r="O41" s="1">
        <v>4</v>
      </c>
      <c r="P41" s="1">
        <v>8</v>
      </c>
      <c r="Q41" s="1">
        <v>9</v>
      </c>
      <c r="R41" s="1">
        <v>5</v>
      </c>
      <c r="S41" s="1">
        <v>3</v>
      </c>
      <c r="T41" s="1">
        <v>2</v>
      </c>
      <c r="U41" s="1">
        <v>0</v>
      </c>
      <c r="V41" s="18">
        <v>126.14</v>
      </c>
      <c r="W41" s="17">
        <v>97.06</v>
      </c>
    </row>
    <row r="42" spans="4:23" x14ac:dyDescent="0.25">
      <c r="D42" s="72"/>
      <c r="E42" s="9" t="s">
        <v>167</v>
      </c>
      <c r="F42" s="10"/>
      <c r="G42" s="13">
        <v>47</v>
      </c>
      <c r="H42" s="11">
        <v>0</v>
      </c>
      <c r="I42" s="1">
        <v>3</v>
      </c>
      <c r="J42" s="1">
        <v>1</v>
      </c>
      <c r="K42" s="1">
        <v>8</v>
      </c>
      <c r="L42" s="1">
        <v>0</v>
      </c>
      <c r="M42" s="1">
        <v>0</v>
      </c>
      <c r="N42" s="1">
        <v>14</v>
      </c>
      <c r="O42" s="1">
        <v>2</v>
      </c>
      <c r="P42" s="1">
        <v>8</v>
      </c>
      <c r="Q42" s="1">
        <v>5</v>
      </c>
      <c r="R42" s="1">
        <v>3</v>
      </c>
      <c r="S42" s="1">
        <v>2</v>
      </c>
      <c r="T42" s="1">
        <v>1</v>
      </c>
      <c r="U42" s="1">
        <v>0</v>
      </c>
      <c r="V42" s="18">
        <v>103.83</v>
      </c>
      <c r="W42" s="17">
        <v>85.4</v>
      </c>
    </row>
    <row r="43" spans="4:23" x14ac:dyDescent="0.25">
      <c r="D43" s="72"/>
      <c r="E43" s="9" t="s">
        <v>173</v>
      </c>
      <c r="F43" s="10"/>
      <c r="G43" s="13">
        <v>284</v>
      </c>
      <c r="H43" s="11">
        <v>2</v>
      </c>
      <c r="I43" s="1">
        <v>15</v>
      </c>
      <c r="J43" s="1">
        <v>12</v>
      </c>
      <c r="K43" s="1">
        <v>39</v>
      </c>
      <c r="L43" s="1">
        <v>4</v>
      </c>
      <c r="M43" s="1">
        <v>3</v>
      </c>
      <c r="N43" s="1">
        <v>60</v>
      </c>
      <c r="O43" s="1">
        <v>6</v>
      </c>
      <c r="P43" s="1">
        <v>45</v>
      </c>
      <c r="Q43" s="1">
        <v>29</v>
      </c>
      <c r="R43" s="1">
        <v>21</v>
      </c>
      <c r="S43" s="1">
        <v>22</v>
      </c>
      <c r="T43" s="1">
        <v>26</v>
      </c>
      <c r="U43" s="1">
        <v>0</v>
      </c>
      <c r="V43" s="18">
        <v>142.38</v>
      </c>
      <c r="W43" s="17">
        <v>131.74</v>
      </c>
    </row>
    <row r="44" spans="4:23" x14ac:dyDescent="0.25">
      <c r="D44" s="72"/>
      <c r="E44" s="9" t="s">
        <v>161</v>
      </c>
      <c r="F44" s="10"/>
      <c r="G44" s="13">
        <v>11</v>
      </c>
      <c r="H44" s="11">
        <v>0</v>
      </c>
      <c r="I44" s="1">
        <v>0</v>
      </c>
      <c r="J44" s="1">
        <v>0</v>
      </c>
      <c r="K44" s="1">
        <v>3</v>
      </c>
      <c r="L44" s="1">
        <v>0</v>
      </c>
      <c r="M44" s="1">
        <v>0</v>
      </c>
      <c r="N44" s="1">
        <v>2</v>
      </c>
      <c r="O44" s="1">
        <v>0</v>
      </c>
      <c r="P44" s="1">
        <v>2</v>
      </c>
      <c r="Q44" s="1">
        <v>3</v>
      </c>
      <c r="R44" s="1">
        <v>1</v>
      </c>
      <c r="S44" s="1">
        <v>0</v>
      </c>
      <c r="T44" s="1">
        <v>0</v>
      </c>
      <c r="U44" s="1">
        <v>0</v>
      </c>
      <c r="V44" s="18">
        <v>114.55</v>
      </c>
      <c r="W44" s="17">
        <v>78.02</v>
      </c>
    </row>
    <row r="45" spans="4:23" x14ac:dyDescent="0.25">
      <c r="D45" s="72"/>
      <c r="E45" s="9" t="s">
        <v>162</v>
      </c>
      <c r="F45" s="10"/>
      <c r="G45" s="13">
        <v>48</v>
      </c>
      <c r="H45" s="11">
        <v>0</v>
      </c>
      <c r="I45" s="1">
        <v>3</v>
      </c>
      <c r="J45" s="1">
        <v>1</v>
      </c>
      <c r="K45" s="1">
        <v>8</v>
      </c>
      <c r="L45" s="1">
        <v>0</v>
      </c>
      <c r="M45" s="1">
        <v>1</v>
      </c>
      <c r="N45" s="1">
        <v>11</v>
      </c>
      <c r="O45" s="1">
        <v>0</v>
      </c>
      <c r="P45" s="1">
        <v>3</v>
      </c>
      <c r="Q45" s="1">
        <v>5</v>
      </c>
      <c r="R45" s="1">
        <v>5</v>
      </c>
      <c r="S45" s="1">
        <v>2</v>
      </c>
      <c r="T45" s="1">
        <v>9</v>
      </c>
      <c r="U45" s="1">
        <v>0</v>
      </c>
      <c r="V45" s="18">
        <v>177.92</v>
      </c>
      <c r="W45" s="17">
        <v>180.67</v>
      </c>
    </row>
    <row r="46" spans="4:23" x14ac:dyDescent="0.25">
      <c r="D46" s="72"/>
      <c r="E46" s="9" t="s">
        <v>163</v>
      </c>
      <c r="F46" s="10"/>
      <c r="G46" s="13">
        <v>44</v>
      </c>
      <c r="H46" s="11">
        <v>0</v>
      </c>
      <c r="I46" s="1">
        <v>1</v>
      </c>
      <c r="J46" s="1">
        <v>3</v>
      </c>
      <c r="K46" s="1">
        <v>3</v>
      </c>
      <c r="L46" s="1">
        <v>0</v>
      </c>
      <c r="M46" s="1">
        <v>0</v>
      </c>
      <c r="N46" s="1">
        <v>14</v>
      </c>
      <c r="O46" s="1">
        <v>0</v>
      </c>
      <c r="P46" s="1">
        <v>10</v>
      </c>
      <c r="Q46" s="1">
        <v>2</v>
      </c>
      <c r="R46" s="1">
        <v>4</v>
      </c>
      <c r="S46" s="1">
        <v>3</v>
      </c>
      <c r="T46" s="1">
        <v>4</v>
      </c>
      <c r="U46" s="1">
        <v>0</v>
      </c>
      <c r="V46" s="18">
        <v>143.41</v>
      </c>
      <c r="W46" s="17">
        <v>128.91</v>
      </c>
    </row>
    <row r="47" spans="4:23" x14ac:dyDescent="0.25">
      <c r="D47" s="72"/>
      <c r="E47" s="9" t="s">
        <v>164</v>
      </c>
      <c r="F47" s="10"/>
      <c r="G47" s="13">
        <v>65</v>
      </c>
      <c r="H47" s="11">
        <v>1</v>
      </c>
      <c r="I47" s="1">
        <v>5</v>
      </c>
      <c r="J47" s="1">
        <v>6</v>
      </c>
      <c r="K47" s="1">
        <v>8</v>
      </c>
      <c r="L47" s="1">
        <v>0</v>
      </c>
      <c r="M47" s="1">
        <v>1</v>
      </c>
      <c r="N47" s="1">
        <v>9</v>
      </c>
      <c r="O47" s="1">
        <v>0</v>
      </c>
      <c r="P47" s="1">
        <v>10</v>
      </c>
      <c r="Q47" s="1">
        <v>8</v>
      </c>
      <c r="R47" s="1">
        <v>7</v>
      </c>
      <c r="S47" s="1">
        <v>5</v>
      </c>
      <c r="T47" s="1">
        <v>5</v>
      </c>
      <c r="U47" s="1">
        <v>0</v>
      </c>
      <c r="V47" s="18">
        <v>137</v>
      </c>
      <c r="W47" s="17">
        <v>119.87</v>
      </c>
    </row>
    <row r="48" spans="4:23" x14ac:dyDescent="0.25">
      <c r="D48" s="72"/>
      <c r="E48" s="9" t="s">
        <v>165</v>
      </c>
      <c r="F48" s="10"/>
      <c r="G48" s="13">
        <v>43</v>
      </c>
      <c r="H48" s="11">
        <v>0</v>
      </c>
      <c r="I48" s="1">
        <v>1</v>
      </c>
      <c r="J48" s="1">
        <v>0</v>
      </c>
      <c r="K48" s="1">
        <v>4</v>
      </c>
      <c r="L48" s="1">
        <v>2</v>
      </c>
      <c r="M48" s="1">
        <v>0</v>
      </c>
      <c r="N48" s="1">
        <v>9</v>
      </c>
      <c r="O48" s="1">
        <v>4</v>
      </c>
      <c r="P48" s="1">
        <v>9</v>
      </c>
      <c r="Q48" s="1">
        <v>5</v>
      </c>
      <c r="R48" s="1">
        <v>2</v>
      </c>
      <c r="S48" s="1">
        <v>3</v>
      </c>
      <c r="T48" s="1">
        <v>4</v>
      </c>
      <c r="U48" s="1">
        <v>0</v>
      </c>
      <c r="V48" s="18">
        <v>148.49</v>
      </c>
      <c r="W48" s="17">
        <v>122.81</v>
      </c>
    </row>
    <row r="49" spans="4:23" x14ac:dyDescent="0.25">
      <c r="D49" s="72"/>
      <c r="E49" s="9" t="s">
        <v>166</v>
      </c>
      <c r="F49" s="10"/>
      <c r="G49" s="13">
        <v>45</v>
      </c>
      <c r="H49" s="11">
        <v>0</v>
      </c>
      <c r="I49" s="1">
        <v>2</v>
      </c>
      <c r="J49" s="1">
        <v>2</v>
      </c>
      <c r="K49" s="1">
        <v>9</v>
      </c>
      <c r="L49" s="1">
        <v>1</v>
      </c>
      <c r="M49" s="1">
        <v>0</v>
      </c>
      <c r="N49" s="1">
        <v>6</v>
      </c>
      <c r="O49" s="1">
        <v>2</v>
      </c>
      <c r="P49" s="1">
        <v>7</v>
      </c>
      <c r="Q49" s="1">
        <v>5</v>
      </c>
      <c r="R49" s="1">
        <v>2</v>
      </c>
      <c r="S49" s="1">
        <v>7</v>
      </c>
      <c r="T49" s="1">
        <v>2</v>
      </c>
      <c r="U49" s="1">
        <v>0</v>
      </c>
      <c r="V49" s="18">
        <v>137.44</v>
      </c>
      <c r="W49" s="17">
        <v>119.11</v>
      </c>
    </row>
    <row r="50" spans="4:23" x14ac:dyDescent="0.25">
      <c r="D50" s="72"/>
      <c r="E50" s="9" t="s">
        <v>167</v>
      </c>
      <c r="F50" s="10"/>
      <c r="G50" s="13">
        <v>28</v>
      </c>
      <c r="H50" s="11">
        <v>1</v>
      </c>
      <c r="I50" s="1">
        <v>3</v>
      </c>
      <c r="J50" s="1">
        <v>0</v>
      </c>
      <c r="K50" s="1">
        <v>4</v>
      </c>
      <c r="L50" s="1">
        <v>1</v>
      </c>
      <c r="M50" s="1">
        <v>1</v>
      </c>
      <c r="N50" s="1">
        <v>9</v>
      </c>
      <c r="O50" s="1">
        <v>0</v>
      </c>
      <c r="P50" s="1">
        <v>4</v>
      </c>
      <c r="Q50" s="1">
        <v>1</v>
      </c>
      <c r="R50" s="1">
        <v>0</v>
      </c>
      <c r="S50" s="1">
        <v>2</v>
      </c>
      <c r="T50" s="1">
        <v>2</v>
      </c>
      <c r="U50" s="1">
        <v>0</v>
      </c>
      <c r="V50" s="18">
        <v>101.79</v>
      </c>
      <c r="W50" s="17">
        <v>106.25</v>
      </c>
    </row>
    <row r="51" spans="4:23" x14ac:dyDescent="0.25">
      <c r="D51" s="71" t="s">
        <v>174</v>
      </c>
      <c r="E51" s="12" t="s">
        <v>175</v>
      </c>
      <c r="F51" s="7"/>
      <c r="G51" s="14">
        <v>102</v>
      </c>
      <c r="H51" s="8">
        <v>0</v>
      </c>
      <c r="I51" s="2">
        <v>2</v>
      </c>
      <c r="J51" s="2">
        <v>2</v>
      </c>
      <c r="K51" s="2">
        <v>8</v>
      </c>
      <c r="L51" s="2">
        <v>1</v>
      </c>
      <c r="M51" s="2">
        <v>0</v>
      </c>
      <c r="N51" s="2">
        <v>22</v>
      </c>
      <c r="O51" s="2">
        <v>3</v>
      </c>
      <c r="P51" s="2">
        <v>17</v>
      </c>
      <c r="Q51" s="2">
        <v>14</v>
      </c>
      <c r="R51" s="2">
        <v>6</v>
      </c>
      <c r="S51" s="2">
        <v>13</v>
      </c>
      <c r="T51" s="2">
        <v>14</v>
      </c>
      <c r="U51" s="2">
        <v>0</v>
      </c>
      <c r="V51" s="22">
        <v>171.96</v>
      </c>
      <c r="W51" s="21">
        <v>126.61</v>
      </c>
    </row>
    <row r="52" spans="4:23" x14ac:dyDescent="0.25">
      <c r="D52" s="72"/>
      <c r="E52" s="9" t="s">
        <v>176</v>
      </c>
      <c r="F52" s="10"/>
      <c r="G52" s="13">
        <v>11</v>
      </c>
      <c r="H52" s="11">
        <v>0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1">
        <v>2</v>
      </c>
      <c r="O52" s="1">
        <v>1</v>
      </c>
      <c r="P52" s="1">
        <v>2</v>
      </c>
      <c r="Q52" s="1">
        <v>1</v>
      </c>
      <c r="R52" s="1">
        <v>1</v>
      </c>
      <c r="S52" s="1">
        <v>3</v>
      </c>
      <c r="T52" s="1">
        <v>0</v>
      </c>
      <c r="U52" s="1">
        <v>0</v>
      </c>
      <c r="V52" s="18">
        <v>166.36</v>
      </c>
      <c r="W52" s="17">
        <v>104.24</v>
      </c>
    </row>
    <row r="53" spans="4:23" x14ac:dyDescent="0.25">
      <c r="D53" s="72"/>
      <c r="E53" s="9" t="s">
        <v>177</v>
      </c>
      <c r="F53" s="10"/>
      <c r="G53" s="13">
        <v>59</v>
      </c>
      <c r="H53" s="11">
        <v>0</v>
      </c>
      <c r="I53" s="1">
        <v>1</v>
      </c>
      <c r="J53" s="1">
        <v>1</v>
      </c>
      <c r="K53" s="1">
        <v>5</v>
      </c>
      <c r="L53" s="1">
        <v>1</v>
      </c>
      <c r="M53" s="1">
        <v>0</v>
      </c>
      <c r="N53" s="1">
        <v>17</v>
      </c>
      <c r="O53" s="1">
        <v>0</v>
      </c>
      <c r="P53" s="1">
        <v>9</v>
      </c>
      <c r="Q53" s="1">
        <v>8</v>
      </c>
      <c r="R53" s="1">
        <v>3</v>
      </c>
      <c r="S53" s="1">
        <v>6</v>
      </c>
      <c r="T53" s="1">
        <v>8</v>
      </c>
      <c r="U53" s="1">
        <v>0</v>
      </c>
      <c r="V53" s="18">
        <v>159.41</v>
      </c>
      <c r="W53" s="17">
        <v>125.17</v>
      </c>
    </row>
    <row r="54" spans="4:23" x14ac:dyDescent="0.25">
      <c r="D54" s="72"/>
      <c r="E54" s="9" t="s">
        <v>178</v>
      </c>
      <c r="F54" s="10"/>
      <c r="G54" s="13">
        <v>19</v>
      </c>
      <c r="H54" s="11">
        <v>0</v>
      </c>
      <c r="I54" s="1">
        <v>1</v>
      </c>
      <c r="J54" s="1">
        <v>1</v>
      </c>
      <c r="K54" s="1">
        <v>1</v>
      </c>
      <c r="L54" s="1">
        <v>0</v>
      </c>
      <c r="M54" s="1">
        <v>0</v>
      </c>
      <c r="N54" s="1">
        <v>2</v>
      </c>
      <c r="O54" s="1">
        <v>2</v>
      </c>
      <c r="P54" s="1">
        <v>3</v>
      </c>
      <c r="Q54" s="1">
        <v>1</v>
      </c>
      <c r="R54" s="1">
        <v>2</v>
      </c>
      <c r="S54" s="1">
        <v>3</v>
      </c>
      <c r="T54" s="1">
        <v>3</v>
      </c>
      <c r="U54" s="1">
        <v>0</v>
      </c>
      <c r="V54" s="18">
        <v>188.16</v>
      </c>
      <c r="W54" s="17">
        <v>140.94</v>
      </c>
    </row>
    <row r="55" spans="4:23" x14ac:dyDescent="0.25">
      <c r="D55" s="72"/>
      <c r="E55" s="9" t="s">
        <v>179</v>
      </c>
      <c r="F55" s="10"/>
      <c r="G55" s="13">
        <v>13</v>
      </c>
      <c r="H55" s="1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  <c r="N55" s="1">
        <v>1</v>
      </c>
      <c r="O55" s="1">
        <v>0</v>
      </c>
      <c r="P55" s="1">
        <v>3</v>
      </c>
      <c r="Q55" s="1">
        <v>4</v>
      </c>
      <c r="R55" s="1">
        <v>0</v>
      </c>
      <c r="S55" s="1">
        <v>1</v>
      </c>
      <c r="T55" s="1">
        <v>3</v>
      </c>
      <c r="U55" s="1">
        <v>0</v>
      </c>
      <c r="V55" s="18">
        <v>210</v>
      </c>
      <c r="W55" s="17">
        <v>132.47999999999999</v>
      </c>
    </row>
    <row r="56" spans="4:23" x14ac:dyDescent="0.25">
      <c r="D56" s="72"/>
      <c r="E56" s="9" t="s">
        <v>180</v>
      </c>
      <c r="F56" s="10"/>
      <c r="G56" s="13">
        <v>376</v>
      </c>
      <c r="H56" s="11">
        <v>0</v>
      </c>
      <c r="I56" s="1">
        <v>12</v>
      </c>
      <c r="J56" s="1">
        <v>6</v>
      </c>
      <c r="K56" s="1">
        <v>35</v>
      </c>
      <c r="L56" s="1">
        <v>3</v>
      </c>
      <c r="M56" s="1">
        <v>2</v>
      </c>
      <c r="N56" s="1">
        <v>87</v>
      </c>
      <c r="O56" s="1">
        <v>5</v>
      </c>
      <c r="P56" s="1">
        <v>57</v>
      </c>
      <c r="Q56" s="1">
        <v>52</v>
      </c>
      <c r="R56" s="1">
        <v>36</v>
      </c>
      <c r="S56" s="1">
        <v>25</v>
      </c>
      <c r="T56" s="1">
        <v>54</v>
      </c>
      <c r="U56" s="1">
        <v>2</v>
      </c>
      <c r="V56" s="18">
        <v>172.45</v>
      </c>
      <c r="W56" s="17">
        <v>146.56</v>
      </c>
    </row>
    <row r="57" spans="4:23" x14ac:dyDescent="0.25">
      <c r="D57" s="72"/>
      <c r="E57" s="9" t="s">
        <v>181</v>
      </c>
      <c r="F57" s="10"/>
      <c r="G57" s="13">
        <v>16</v>
      </c>
      <c r="H57" s="11">
        <v>0</v>
      </c>
      <c r="I57" s="1">
        <v>0</v>
      </c>
      <c r="J57" s="1">
        <v>0</v>
      </c>
      <c r="K57" s="1">
        <v>1</v>
      </c>
      <c r="L57" s="1">
        <v>0</v>
      </c>
      <c r="M57" s="1">
        <v>0</v>
      </c>
      <c r="N57" s="1">
        <v>4</v>
      </c>
      <c r="O57" s="1">
        <v>0</v>
      </c>
      <c r="P57" s="1">
        <v>3</v>
      </c>
      <c r="Q57" s="1">
        <v>4</v>
      </c>
      <c r="R57" s="1">
        <v>3</v>
      </c>
      <c r="S57" s="1">
        <v>0</v>
      </c>
      <c r="T57" s="1">
        <v>1</v>
      </c>
      <c r="U57" s="1">
        <v>0</v>
      </c>
      <c r="V57" s="18">
        <v>153.75</v>
      </c>
      <c r="W57" s="17">
        <v>90.91</v>
      </c>
    </row>
    <row r="58" spans="4:23" x14ac:dyDescent="0.25">
      <c r="D58" s="72"/>
      <c r="E58" s="9" t="s">
        <v>182</v>
      </c>
      <c r="F58" s="10"/>
      <c r="G58" s="13">
        <v>61</v>
      </c>
      <c r="H58" s="11">
        <v>0</v>
      </c>
      <c r="I58" s="1">
        <v>3</v>
      </c>
      <c r="J58" s="1">
        <v>1</v>
      </c>
      <c r="K58" s="1">
        <v>6</v>
      </c>
      <c r="L58" s="1">
        <v>1</v>
      </c>
      <c r="M58" s="1">
        <v>1</v>
      </c>
      <c r="N58" s="1">
        <v>16</v>
      </c>
      <c r="O58" s="1">
        <v>3</v>
      </c>
      <c r="P58" s="1">
        <v>8</v>
      </c>
      <c r="Q58" s="1">
        <v>8</v>
      </c>
      <c r="R58" s="1">
        <v>2</v>
      </c>
      <c r="S58" s="1">
        <v>3</v>
      </c>
      <c r="T58" s="1">
        <v>9</v>
      </c>
      <c r="U58" s="1">
        <v>0</v>
      </c>
      <c r="V58" s="18">
        <v>153.19999999999999</v>
      </c>
      <c r="W58" s="17">
        <v>143.88999999999999</v>
      </c>
    </row>
    <row r="59" spans="4:23" x14ac:dyDescent="0.25">
      <c r="D59" s="72"/>
      <c r="E59" s="9" t="s">
        <v>183</v>
      </c>
      <c r="F59" s="10"/>
      <c r="G59" s="13">
        <v>70</v>
      </c>
      <c r="H59" s="11">
        <v>0</v>
      </c>
      <c r="I59" s="1">
        <v>6</v>
      </c>
      <c r="J59" s="1">
        <v>2</v>
      </c>
      <c r="K59" s="1">
        <v>16</v>
      </c>
      <c r="L59" s="1">
        <v>1</v>
      </c>
      <c r="M59" s="1">
        <v>1</v>
      </c>
      <c r="N59" s="1">
        <v>20</v>
      </c>
      <c r="O59" s="1">
        <v>0</v>
      </c>
      <c r="P59" s="1">
        <v>8</v>
      </c>
      <c r="Q59" s="1">
        <v>7</v>
      </c>
      <c r="R59" s="1">
        <v>4</v>
      </c>
      <c r="S59" s="1">
        <v>4</v>
      </c>
      <c r="T59" s="1">
        <v>1</v>
      </c>
      <c r="U59" s="1">
        <v>0</v>
      </c>
      <c r="V59" s="18">
        <v>100.57</v>
      </c>
      <c r="W59" s="17">
        <v>115.8</v>
      </c>
    </row>
    <row r="60" spans="4:23" x14ac:dyDescent="0.25">
      <c r="D60" s="72"/>
      <c r="E60" s="9" t="s">
        <v>184</v>
      </c>
      <c r="F60" s="10"/>
      <c r="G60" s="13">
        <v>166</v>
      </c>
      <c r="H60" s="11">
        <v>0</v>
      </c>
      <c r="I60" s="1">
        <v>2</v>
      </c>
      <c r="J60" s="1">
        <v>2</v>
      </c>
      <c r="K60" s="1">
        <v>8</v>
      </c>
      <c r="L60" s="1">
        <v>0</v>
      </c>
      <c r="M60" s="1">
        <v>0</v>
      </c>
      <c r="N60" s="1">
        <v>34</v>
      </c>
      <c r="O60" s="1">
        <v>1</v>
      </c>
      <c r="P60" s="1">
        <v>22</v>
      </c>
      <c r="Q60" s="1">
        <v>21</v>
      </c>
      <c r="R60" s="1">
        <v>26</v>
      </c>
      <c r="S60" s="1">
        <v>15</v>
      </c>
      <c r="T60" s="1">
        <v>33</v>
      </c>
      <c r="U60" s="1">
        <v>2</v>
      </c>
      <c r="V60" s="18">
        <v>209.88</v>
      </c>
      <c r="W60" s="17">
        <v>147</v>
      </c>
    </row>
    <row r="61" spans="4:23" x14ac:dyDescent="0.25">
      <c r="D61" s="72"/>
      <c r="E61" s="9" t="s">
        <v>185</v>
      </c>
      <c r="F61" s="10"/>
      <c r="G61" s="13">
        <v>63</v>
      </c>
      <c r="H61" s="11">
        <v>0</v>
      </c>
      <c r="I61" s="1">
        <v>1</v>
      </c>
      <c r="J61" s="1">
        <v>1</v>
      </c>
      <c r="K61" s="1">
        <v>4</v>
      </c>
      <c r="L61" s="1">
        <v>1</v>
      </c>
      <c r="M61" s="1">
        <v>0</v>
      </c>
      <c r="N61" s="1">
        <v>13</v>
      </c>
      <c r="O61" s="1">
        <v>1</v>
      </c>
      <c r="P61" s="1">
        <v>16</v>
      </c>
      <c r="Q61" s="1">
        <v>12</v>
      </c>
      <c r="R61" s="1">
        <v>1</v>
      </c>
      <c r="S61" s="1">
        <v>3</v>
      </c>
      <c r="T61" s="1">
        <v>10</v>
      </c>
      <c r="U61" s="1">
        <v>0</v>
      </c>
      <c r="V61" s="18">
        <v>178.25</v>
      </c>
      <c r="W61" s="17">
        <v>159.47999999999999</v>
      </c>
    </row>
    <row r="62" spans="4:23" x14ac:dyDescent="0.25">
      <c r="D62" s="72"/>
      <c r="E62" s="9" t="s">
        <v>186</v>
      </c>
      <c r="F62" s="10"/>
      <c r="G62" s="13">
        <v>242</v>
      </c>
      <c r="H62" s="11">
        <v>2</v>
      </c>
      <c r="I62" s="1">
        <v>14</v>
      </c>
      <c r="J62" s="1">
        <v>11</v>
      </c>
      <c r="K62" s="1">
        <v>40</v>
      </c>
      <c r="L62" s="1">
        <v>5</v>
      </c>
      <c r="M62" s="1">
        <v>1</v>
      </c>
      <c r="N62" s="1">
        <v>57</v>
      </c>
      <c r="O62" s="1">
        <v>8</v>
      </c>
      <c r="P62" s="1">
        <v>37</v>
      </c>
      <c r="Q62" s="1">
        <v>20</v>
      </c>
      <c r="R62" s="1">
        <v>18</v>
      </c>
      <c r="S62" s="1">
        <v>19</v>
      </c>
      <c r="T62" s="1">
        <v>10</v>
      </c>
      <c r="U62" s="1">
        <v>0</v>
      </c>
      <c r="V62" s="18">
        <v>119.44</v>
      </c>
      <c r="W62" s="17">
        <v>110.3</v>
      </c>
    </row>
    <row r="63" spans="4:23" x14ac:dyDescent="0.25">
      <c r="D63" s="72"/>
      <c r="E63" s="9" t="s">
        <v>187</v>
      </c>
      <c r="F63" s="10"/>
      <c r="G63" s="13">
        <v>91</v>
      </c>
      <c r="H63" s="11">
        <v>1</v>
      </c>
      <c r="I63" s="1">
        <v>6</v>
      </c>
      <c r="J63" s="1">
        <v>2</v>
      </c>
      <c r="K63" s="1">
        <v>13</v>
      </c>
      <c r="L63" s="1">
        <v>2</v>
      </c>
      <c r="M63" s="1">
        <v>1</v>
      </c>
      <c r="N63" s="1">
        <v>14</v>
      </c>
      <c r="O63" s="1">
        <v>1</v>
      </c>
      <c r="P63" s="1">
        <v>14</v>
      </c>
      <c r="Q63" s="1">
        <v>9</v>
      </c>
      <c r="R63" s="1">
        <v>10</v>
      </c>
      <c r="S63" s="1">
        <v>13</v>
      </c>
      <c r="T63" s="1">
        <v>5</v>
      </c>
      <c r="U63" s="1">
        <v>0</v>
      </c>
      <c r="V63" s="18">
        <v>152.25</v>
      </c>
      <c r="W63" s="17">
        <v>128.77000000000001</v>
      </c>
    </row>
    <row r="64" spans="4:23" x14ac:dyDescent="0.25">
      <c r="D64" s="72"/>
      <c r="E64" s="9" t="s">
        <v>188</v>
      </c>
      <c r="F64" s="10"/>
      <c r="G64" s="13">
        <v>64</v>
      </c>
      <c r="H64" s="11">
        <v>1</v>
      </c>
      <c r="I64" s="1">
        <v>4</v>
      </c>
      <c r="J64" s="1">
        <v>7</v>
      </c>
      <c r="K64" s="1">
        <v>14</v>
      </c>
      <c r="L64" s="1">
        <v>2</v>
      </c>
      <c r="M64" s="1">
        <v>0</v>
      </c>
      <c r="N64" s="1">
        <v>18</v>
      </c>
      <c r="O64" s="1">
        <v>3</v>
      </c>
      <c r="P64" s="1">
        <v>9</v>
      </c>
      <c r="Q64" s="1">
        <v>3</v>
      </c>
      <c r="R64" s="1">
        <v>2</v>
      </c>
      <c r="S64" s="1">
        <v>0</v>
      </c>
      <c r="T64" s="1">
        <v>1</v>
      </c>
      <c r="U64" s="1">
        <v>0</v>
      </c>
      <c r="V64" s="18">
        <v>71.64</v>
      </c>
      <c r="W64" s="17">
        <v>65.569999999999993</v>
      </c>
    </row>
    <row r="65" spans="4:23" x14ac:dyDescent="0.25">
      <c r="D65" s="72"/>
      <c r="E65" s="9" t="s">
        <v>189</v>
      </c>
      <c r="F65" s="10"/>
      <c r="G65" s="13">
        <v>38</v>
      </c>
      <c r="H65" s="11">
        <v>0</v>
      </c>
      <c r="I65" s="1">
        <v>2</v>
      </c>
      <c r="J65" s="1">
        <v>0</v>
      </c>
      <c r="K65" s="1">
        <v>7</v>
      </c>
      <c r="L65" s="1">
        <v>0</v>
      </c>
      <c r="M65" s="1">
        <v>0</v>
      </c>
      <c r="N65" s="1">
        <v>7</v>
      </c>
      <c r="O65" s="1">
        <v>1</v>
      </c>
      <c r="P65" s="1">
        <v>5</v>
      </c>
      <c r="Q65" s="1">
        <v>6</v>
      </c>
      <c r="R65" s="1">
        <v>5</v>
      </c>
      <c r="S65" s="1">
        <v>2</v>
      </c>
      <c r="T65" s="1">
        <v>3</v>
      </c>
      <c r="U65" s="1">
        <v>0</v>
      </c>
      <c r="V65" s="18">
        <v>142.88999999999999</v>
      </c>
      <c r="W65" s="17">
        <v>114.01</v>
      </c>
    </row>
    <row r="66" spans="4:23" x14ac:dyDescent="0.25">
      <c r="D66" s="72"/>
      <c r="E66" s="9" t="s">
        <v>190</v>
      </c>
      <c r="F66" s="10"/>
      <c r="G66" s="13">
        <v>46</v>
      </c>
      <c r="H66" s="11">
        <v>0</v>
      </c>
      <c r="I66" s="1">
        <v>2</v>
      </c>
      <c r="J66" s="1">
        <v>2</v>
      </c>
      <c r="K66" s="1">
        <v>6</v>
      </c>
      <c r="L66" s="1">
        <v>0</v>
      </c>
      <c r="M66" s="1">
        <v>0</v>
      </c>
      <c r="N66" s="1">
        <v>17</v>
      </c>
      <c r="O66" s="1">
        <v>3</v>
      </c>
      <c r="P66" s="1">
        <v>9</v>
      </c>
      <c r="Q66" s="1">
        <v>2</v>
      </c>
      <c r="R66" s="1">
        <v>1</v>
      </c>
      <c r="S66" s="1">
        <v>3</v>
      </c>
      <c r="T66" s="1">
        <v>1</v>
      </c>
      <c r="U66" s="1">
        <v>0</v>
      </c>
      <c r="V66" s="18">
        <v>100.11</v>
      </c>
      <c r="W66" s="17">
        <v>88.33</v>
      </c>
    </row>
    <row r="67" spans="4:23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0</v>
      </c>
      <c r="J67" s="6">
        <v>0</v>
      </c>
      <c r="K67" s="6">
        <v>0</v>
      </c>
      <c r="L67" s="6">
        <v>1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49">
        <v>143.33000000000001</v>
      </c>
      <c r="W67" s="50">
        <v>161.97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&amp;CN(95)</oddFooter>
  </headerFooter>
  <rowBreaks count="1" manualBreakCount="1">
    <brk id="67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HYPERLINK("#'目次'!B102", "[96]")</f>
        <v>[96]</v>
      </c>
      <c r="C4" s="23" t="s">
        <v>770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731</v>
      </c>
      <c r="I8" s="4" t="s">
        <v>732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1458</v>
      </c>
      <c r="I10" s="3">
        <v>1537</v>
      </c>
      <c r="J10" s="45">
        <v>5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52</v>
      </c>
      <c r="I11" s="2">
        <v>68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65</v>
      </c>
      <c r="I12" s="1">
        <v>155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627</v>
      </c>
      <c r="I13" s="1">
        <v>420</v>
      </c>
      <c r="J13" s="19">
        <v>3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190</v>
      </c>
      <c r="I14" s="1">
        <v>349</v>
      </c>
      <c r="J14" s="19">
        <v>1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292</v>
      </c>
      <c r="I15" s="1">
        <v>188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75</v>
      </c>
      <c r="I16" s="1">
        <v>104</v>
      </c>
      <c r="J16" s="19">
        <v>1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37</v>
      </c>
      <c r="I17" s="1">
        <v>53</v>
      </c>
      <c r="J17" s="19">
        <v>0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120</v>
      </c>
      <c r="I18" s="1">
        <v>200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568</v>
      </c>
      <c r="I19" s="2">
        <v>330</v>
      </c>
      <c r="J19" s="20">
        <v>2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155</v>
      </c>
      <c r="I20" s="1">
        <v>64</v>
      </c>
      <c r="J20" s="19">
        <v>1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413</v>
      </c>
      <c r="I21" s="1">
        <v>266</v>
      </c>
      <c r="J21" s="19">
        <v>1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809</v>
      </c>
      <c r="I22" s="1">
        <v>1049</v>
      </c>
      <c r="J22" s="19">
        <v>2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576</v>
      </c>
      <c r="I23" s="1">
        <v>642</v>
      </c>
      <c r="J23" s="19">
        <v>2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233</v>
      </c>
      <c r="I24" s="1">
        <v>407</v>
      </c>
      <c r="J24" s="19">
        <v>0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81</v>
      </c>
      <c r="I25" s="1">
        <v>158</v>
      </c>
      <c r="J25" s="19">
        <v>1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55</v>
      </c>
      <c r="I26" s="2">
        <v>20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232</v>
      </c>
      <c r="I27" s="1">
        <v>140</v>
      </c>
      <c r="J27" s="19">
        <v>2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232</v>
      </c>
      <c r="I28" s="1">
        <v>205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248</v>
      </c>
      <c r="I29" s="1">
        <v>334</v>
      </c>
      <c r="J29" s="19">
        <v>0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218</v>
      </c>
      <c r="I30" s="1">
        <v>310</v>
      </c>
      <c r="J30" s="19">
        <v>1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211</v>
      </c>
      <c r="I31" s="1">
        <v>278</v>
      </c>
      <c r="J31" s="19">
        <v>0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262</v>
      </c>
      <c r="I32" s="1">
        <v>250</v>
      </c>
      <c r="J32" s="19">
        <v>2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691</v>
      </c>
      <c r="I33" s="2">
        <v>809</v>
      </c>
      <c r="J33" s="20">
        <v>3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767</v>
      </c>
      <c r="I34" s="1">
        <v>728</v>
      </c>
      <c r="J34" s="19">
        <v>2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691</v>
      </c>
      <c r="I35" s="2">
        <v>809</v>
      </c>
      <c r="J35" s="20">
        <v>3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30</v>
      </c>
      <c r="I36" s="1">
        <v>11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114</v>
      </c>
      <c r="I37" s="1">
        <v>78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115</v>
      </c>
      <c r="I38" s="1">
        <v>108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120</v>
      </c>
      <c r="I39" s="1">
        <v>179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105</v>
      </c>
      <c r="I40" s="1">
        <v>161</v>
      </c>
      <c r="J40" s="19">
        <v>1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97</v>
      </c>
      <c r="I41" s="1">
        <v>144</v>
      </c>
      <c r="J41" s="19">
        <v>0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110</v>
      </c>
      <c r="I42" s="1">
        <v>128</v>
      </c>
      <c r="J42" s="19">
        <v>1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767</v>
      </c>
      <c r="I43" s="1">
        <v>728</v>
      </c>
      <c r="J43" s="19">
        <v>2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25</v>
      </c>
      <c r="I44" s="1">
        <v>9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118</v>
      </c>
      <c r="I45" s="1">
        <v>62</v>
      </c>
      <c r="J45" s="19">
        <v>1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117</v>
      </c>
      <c r="I46" s="1">
        <v>97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128</v>
      </c>
      <c r="I47" s="1">
        <v>155</v>
      </c>
      <c r="J47" s="19">
        <v>0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113</v>
      </c>
      <c r="I48" s="1">
        <v>149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114</v>
      </c>
      <c r="I49" s="1">
        <v>134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152</v>
      </c>
      <c r="I50" s="1">
        <v>122</v>
      </c>
      <c r="J50" s="19">
        <v>1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128</v>
      </c>
      <c r="I51" s="2">
        <v>218</v>
      </c>
      <c r="J51" s="20">
        <v>1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9</v>
      </c>
      <c r="I52" s="1">
        <v>20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73</v>
      </c>
      <c r="I53" s="1">
        <v>142</v>
      </c>
      <c r="J53" s="19">
        <v>1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30</v>
      </c>
      <c r="I54" s="1">
        <v>38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16</v>
      </c>
      <c r="I55" s="1">
        <v>18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548</v>
      </c>
      <c r="I56" s="1">
        <v>675</v>
      </c>
      <c r="J56" s="19">
        <v>1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49</v>
      </c>
      <c r="I57" s="1">
        <v>58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114</v>
      </c>
      <c r="I58" s="1">
        <v>115</v>
      </c>
      <c r="J58" s="19">
        <v>1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191</v>
      </c>
      <c r="I59" s="1">
        <v>175</v>
      </c>
      <c r="J59" s="19">
        <v>0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121</v>
      </c>
      <c r="I60" s="1">
        <v>220</v>
      </c>
      <c r="J60" s="19">
        <v>0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73</v>
      </c>
      <c r="I61" s="1">
        <v>107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782</v>
      </c>
      <c r="I62" s="1">
        <v>644</v>
      </c>
      <c r="J62" s="19">
        <v>3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207</v>
      </c>
      <c r="I63" s="1">
        <v>193</v>
      </c>
      <c r="J63" s="19">
        <v>1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265</v>
      </c>
      <c r="I64" s="1">
        <v>226</v>
      </c>
      <c r="J64" s="19">
        <v>0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115</v>
      </c>
      <c r="I65" s="1">
        <v>36</v>
      </c>
      <c r="J65" s="19">
        <v>1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188</v>
      </c>
      <c r="I66" s="1">
        <v>183</v>
      </c>
      <c r="J66" s="19">
        <v>1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7</v>
      </c>
      <c r="I67" s="6">
        <v>6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&amp;CN(96)</oddFooter>
  </headerFooter>
  <rowBreaks count="1" manualBreakCount="1">
    <brk id="67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HYPERLINK("#'目次'!B103", "[97]")</f>
        <v>[97]</v>
      </c>
      <c r="C4" s="23" t="s">
        <v>772</v>
      </c>
    </row>
    <row r="5" spans="2:17" x14ac:dyDescent="0.25">
      <c r="C5" s="23" t="s">
        <v>773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736</v>
      </c>
      <c r="I8" s="4" t="s">
        <v>737</v>
      </c>
      <c r="J8" s="4" t="s">
        <v>738</v>
      </c>
      <c r="K8" s="4" t="s">
        <v>739</v>
      </c>
      <c r="L8" s="4" t="s">
        <v>740</v>
      </c>
      <c r="M8" s="4" t="s">
        <v>741</v>
      </c>
      <c r="N8" s="4" t="s">
        <v>742</v>
      </c>
      <c r="O8" s="4" t="s">
        <v>142</v>
      </c>
      <c r="P8" s="4" t="s">
        <v>743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1458</v>
      </c>
      <c r="H10" s="3">
        <v>102</v>
      </c>
      <c r="I10" s="3">
        <v>140</v>
      </c>
      <c r="J10" s="3">
        <v>184</v>
      </c>
      <c r="K10" s="3">
        <v>159</v>
      </c>
      <c r="L10" s="3">
        <v>486</v>
      </c>
      <c r="M10" s="3">
        <v>171</v>
      </c>
      <c r="N10" s="3">
        <v>209</v>
      </c>
      <c r="O10" s="3">
        <v>7</v>
      </c>
      <c r="P10" s="41">
        <v>4.47</v>
      </c>
      <c r="Q10" s="42">
        <v>1.74</v>
      </c>
    </row>
    <row r="11" spans="2:17" x14ac:dyDescent="0.25">
      <c r="D11" s="71" t="s">
        <v>143</v>
      </c>
      <c r="E11" s="12" t="s">
        <v>144</v>
      </c>
      <c r="F11" s="7"/>
      <c r="G11" s="14">
        <v>52</v>
      </c>
      <c r="H11" s="8">
        <v>4</v>
      </c>
      <c r="I11" s="2">
        <v>9</v>
      </c>
      <c r="J11" s="2">
        <v>10</v>
      </c>
      <c r="K11" s="2">
        <v>5</v>
      </c>
      <c r="L11" s="2">
        <v>13</v>
      </c>
      <c r="M11" s="2">
        <v>2</v>
      </c>
      <c r="N11" s="2">
        <v>9</v>
      </c>
      <c r="O11" s="2">
        <v>0</v>
      </c>
      <c r="P11" s="22">
        <v>4.08</v>
      </c>
      <c r="Q11" s="21">
        <v>1.9</v>
      </c>
    </row>
    <row r="12" spans="2:17" x14ac:dyDescent="0.25">
      <c r="D12" s="72"/>
      <c r="E12" s="9" t="s">
        <v>145</v>
      </c>
      <c r="F12" s="10"/>
      <c r="G12" s="13">
        <v>65</v>
      </c>
      <c r="H12" s="11">
        <v>6</v>
      </c>
      <c r="I12" s="1">
        <v>7</v>
      </c>
      <c r="J12" s="1">
        <v>12</v>
      </c>
      <c r="K12" s="1">
        <v>3</v>
      </c>
      <c r="L12" s="1">
        <v>18</v>
      </c>
      <c r="M12" s="1">
        <v>3</v>
      </c>
      <c r="N12" s="1">
        <v>15</v>
      </c>
      <c r="O12" s="1">
        <v>1</v>
      </c>
      <c r="P12" s="18">
        <v>4.3899999999999997</v>
      </c>
      <c r="Q12" s="17">
        <v>1.99</v>
      </c>
    </row>
    <row r="13" spans="2:17" x14ac:dyDescent="0.25">
      <c r="D13" s="72"/>
      <c r="E13" s="9" t="s">
        <v>146</v>
      </c>
      <c r="F13" s="10"/>
      <c r="G13" s="13">
        <v>627</v>
      </c>
      <c r="H13" s="11">
        <v>38</v>
      </c>
      <c r="I13" s="1">
        <v>59</v>
      </c>
      <c r="J13" s="1">
        <v>79</v>
      </c>
      <c r="K13" s="1">
        <v>75</v>
      </c>
      <c r="L13" s="1">
        <v>207</v>
      </c>
      <c r="M13" s="1">
        <v>80</v>
      </c>
      <c r="N13" s="1">
        <v>87</v>
      </c>
      <c r="O13" s="1">
        <v>2</v>
      </c>
      <c r="P13" s="18">
        <v>4.51</v>
      </c>
      <c r="Q13" s="17">
        <v>1.7</v>
      </c>
    </row>
    <row r="14" spans="2:17" x14ac:dyDescent="0.25">
      <c r="D14" s="72"/>
      <c r="E14" s="9" t="s">
        <v>147</v>
      </c>
      <c r="F14" s="10"/>
      <c r="G14" s="13">
        <v>190</v>
      </c>
      <c r="H14" s="11">
        <v>14</v>
      </c>
      <c r="I14" s="1">
        <v>23</v>
      </c>
      <c r="J14" s="1">
        <v>25</v>
      </c>
      <c r="K14" s="1">
        <v>17</v>
      </c>
      <c r="L14" s="1">
        <v>68</v>
      </c>
      <c r="M14" s="1">
        <v>20</v>
      </c>
      <c r="N14" s="1">
        <v>23</v>
      </c>
      <c r="O14" s="1">
        <v>0</v>
      </c>
      <c r="P14" s="18">
        <v>4.34</v>
      </c>
      <c r="Q14" s="17">
        <v>1.75</v>
      </c>
    </row>
    <row r="15" spans="2:17" x14ac:dyDescent="0.25">
      <c r="D15" s="72"/>
      <c r="E15" s="9" t="s">
        <v>148</v>
      </c>
      <c r="F15" s="10"/>
      <c r="G15" s="13">
        <v>292</v>
      </c>
      <c r="H15" s="11">
        <v>18</v>
      </c>
      <c r="I15" s="1">
        <v>16</v>
      </c>
      <c r="J15" s="1">
        <v>37</v>
      </c>
      <c r="K15" s="1">
        <v>38</v>
      </c>
      <c r="L15" s="1">
        <v>103</v>
      </c>
      <c r="M15" s="1">
        <v>38</v>
      </c>
      <c r="N15" s="1">
        <v>41</v>
      </c>
      <c r="O15" s="1">
        <v>1</v>
      </c>
      <c r="P15" s="18">
        <v>4.62</v>
      </c>
      <c r="Q15" s="17">
        <v>1.64</v>
      </c>
    </row>
    <row r="16" spans="2:17" x14ac:dyDescent="0.25">
      <c r="D16" s="72"/>
      <c r="E16" s="9" t="s">
        <v>149</v>
      </c>
      <c r="F16" s="10"/>
      <c r="G16" s="13">
        <v>75</v>
      </c>
      <c r="H16" s="11">
        <v>5</v>
      </c>
      <c r="I16" s="1">
        <v>11</v>
      </c>
      <c r="J16" s="1">
        <v>7</v>
      </c>
      <c r="K16" s="1">
        <v>4</v>
      </c>
      <c r="L16" s="1">
        <v>29</v>
      </c>
      <c r="M16" s="1">
        <v>9</v>
      </c>
      <c r="N16" s="1">
        <v>10</v>
      </c>
      <c r="O16" s="1">
        <v>0</v>
      </c>
      <c r="P16" s="18">
        <v>4.4400000000000004</v>
      </c>
      <c r="Q16" s="17">
        <v>1.79</v>
      </c>
    </row>
    <row r="17" spans="4:17" x14ac:dyDescent="0.25">
      <c r="D17" s="72"/>
      <c r="E17" s="9" t="s">
        <v>150</v>
      </c>
      <c r="F17" s="10"/>
      <c r="G17" s="13">
        <v>37</v>
      </c>
      <c r="H17" s="11">
        <v>5</v>
      </c>
      <c r="I17" s="1">
        <v>4</v>
      </c>
      <c r="J17" s="1">
        <v>3</v>
      </c>
      <c r="K17" s="1">
        <v>3</v>
      </c>
      <c r="L17" s="1">
        <v>13</v>
      </c>
      <c r="M17" s="1">
        <v>4</v>
      </c>
      <c r="N17" s="1">
        <v>5</v>
      </c>
      <c r="O17" s="1">
        <v>0</v>
      </c>
      <c r="P17" s="18">
        <v>4.2699999999999996</v>
      </c>
      <c r="Q17" s="17">
        <v>1.94</v>
      </c>
    </row>
    <row r="18" spans="4:17" x14ac:dyDescent="0.25">
      <c r="D18" s="72"/>
      <c r="E18" s="9" t="s">
        <v>151</v>
      </c>
      <c r="F18" s="10"/>
      <c r="G18" s="13">
        <v>120</v>
      </c>
      <c r="H18" s="11">
        <v>12</v>
      </c>
      <c r="I18" s="1">
        <v>11</v>
      </c>
      <c r="J18" s="1">
        <v>11</v>
      </c>
      <c r="K18" s="1">
        <v>14</v>
      </c>
      <c r="L18" s="1">
        <v>35</v>
      </c>
      <c r="M18" s="1">
        <v>15</v>
      </c>
      <c r="N18" s="1">
        <v>19</v>
      </c>
      <c r="O18" s="1">
        <v>3</v>
      </c>
      <c r="P18" s="18">
        <v>4.45</v>
      </c>
      <c r="Q18" s="17">
        <v>1.87</v>
      </c>
    </row>
    <row r="19" spans="4:17" x14ac:dyDescent="0.25">
      <c r="D19" s="71" t="s">
        <v>152</v>
      </c>
      <c r="E19" s="12" t="s">
        <v>153</v>
      </c>
      <c r="F19" s="7"/>
      <c r="G19" s="14">
        <v>568</v>
      </c>
      <c r="H19" s="8">
        <v>42</v>
      </c>
      <c r="I19" s="2">
        <v>45</v>
      </c>
      <c r="J19" s="2">
        <v>63</v>
      </c>
      <c r="K19" s="2">
        <v>58</v>
      </c>
      <c r="L19" s="2">
        <v>201</v>
      </c>
      <c r="M19" s="2">
        <v>72</v>
      </c>
      <c r="N19" s="2">
        <v>86</v>
      </c>
      <c r="O19" s="2">
        <v>1</v>
      </c>
      <c r="P19" s="22">
        <v>4.57</v>
      </c>
      <c r="Q19" s="21">
        <v>1.73</v>
      </c>
    </row>
    <row r="20" spans="4:17" x14ac:dyDescent="0.25">
      <c r="D20" s="72"/>
      <c r="E20" s="9" t="s">
        <v>154</v>
      </c>
      <c r="F20" s="10"/>
      <c r="G20" s="13">
        <v>155</v>
      </c>
      <c r="H20" s="11">
        <v>8</v>
      </c>
      <c r="I20" s="1">
        <v>7</v>
      </c>
      <c r="J20" s="1">
        <v>20</v>
      </c>
      <c r="K20" s="1">
        <v>15</v>
      </c>
      <c r="L20" s="1">
        <v>56</v>
      </c>
      <c r="M20" s="1">
        <v>24</v>
      </c>
      <c r="N20" s="1">
        <v>24</v>
      </c>
      <c r="O20" s="1">
        <v>1</v>
      </c>
      <c r="P20" s="18">
        <v>4.7699999999999996</v>
      </c>
      <c r="Q20" s="17">
        <v>1.61</v>
      </c>
    </row>
    <row r="21" spans="4:17" x14ac:dyDescent="0.25">
      <c r="D21" s="72"/>
      <c r="E21" s="9" t="s">
        <v>155</v>
      </c>
      <c r="F21" s="10"/>
      <c r="G21" s="13">
        <v>413</v>
      </c>
      <c r="H21" s="11">
        <v>34</v>
      </c>
      <c r="I21" s="1">
        <v>38</v>
      </c>
      <c r="J21" s="1">
        <v>43</v>
      </c>
      <c r="K21" s="1">
        <v>43</v>
      </c>
      <c r="L21" s="1">
        <v>145</v>
      </c>
      <c r="M21" s="1">
        <v>48</v>
      </c>
      <c r="N21" s="1">
        <v>62</v>
      </c>
      <c r="O21" s="1">
        <v>0</v>
      </c>
      <c r="P21" s="18">
        <v>4.5</v>
      </c>
      <c r="Q21" s="17">
        <v>1.77</v>
      </c>
    </row>
    <row r="22" spans="4:17" x14ac:dyDescent="0.25">
      <c r="D22" s="72"/>
      <c r="E22" s="9" t="s">
        <v>156</v>
      </c>
      <c r="F22" s="10"/>
      <c r="G22" s="13">
        <v>809</v>
      </c>
      <c r="H22" s="11">
        <v>57</v>
      </c>
      <c r="I22" s="1">
        <v>86</v>
      </c>
      <c r="J22" s="1">
        <v>104</v>
      </c>
      <c r="K22" s="1">
        <v>88</v>
      </c>
      <c r="L22" s="1">
        <v>263</v>
      </c>
      <c r="M22" s="1">
        <v>93</v>
      </c>
      <c r="N22" s="1">
        <v>113</v>
      </c>
      <c r="O22" s="1">
        <v>5</v>
      </c>
      <c r="P22" s="18">
        <v>4.42</v>
      </c>
      <c r="Q22" s="17">
        <v>1.75</v>
      </c>
    </row>
    <row r="23" spans="4:17" x14ac:dyDescent="0.25">
      <c r="D23" s="72"/>
      <c r="E23" s="9" t="s">
        <v>157</v>
      </c>
      <c r="F23" s="10"/>
      <c r="G23" s="13">
        <v>576</v>
      </c>
      <c r="H23" s="11">
        <v>40</v>
      </c>
      <c r="I23" s="1">
        <v>59</v>
      </c>
      <c r="J23" s="1">
        <v>70</v>
      </c>
      <c r="K23" s="1">
        <v>68</v>
      </c>
      <c r="L23" s="1">
        <v>189</v>
      </c>
      <c r="M23" s="1">
        <v>66</v>
      </c>
      <c r="N23" s="1">
        <v>82</v>
      </c>
      <c r="O23" s="1">
        <v>2</v>
      </c>
      <c r="P23" s="18">
        <v>4.45</v>
      </c>
      <c r="Q23" s="17">
        <v>1.74</v>
      </c>
    </row>
    <row r="24" spans="4:17" x14ac:dyDescent="0.25">
      <c r="D24" s="72"/>
      <c r="E24" s="9" t="s">
        <v>158</v>
      </c>
      <c r="F24" s="10"/>
      <c r="G24" s="13">
        <v>233</v>
      </c>
      <c r="H24" s="11">
        <v>17</v>
      </c>
      <c r="I24" s="1">
        <v>27</v>
      </c>
      <c r="J24" s="1">
        <v>34</v>
      </c>
      <c r="K24" s="1">
        <v>20</v>
      </c>
      <c r="L24" s="1">
        <v>74</v>
      </c>
      <c r="M24" s="1">
        <v>27</v>
      </c>
      <c r="N24" s="1">
        <v>31</v>
      </c>
      <c r="O24" s="1">
        <v>3</v>
      </c>
      <c r="P24" s="18">
        <v>4.3600000000000003</v>
      </c>
      <c r="Q24" s="17">
        <v>1.78</v>
      </c>
    </row>
    <row r="25" spans="4:17" x14ac:dyDescent="0.25">
      <c r="D25" s="72"/>
      <c r="E25" s="9" t="s">
        <v>159</v>
      </c>
      <c r="F25" s="10"/>
      <c r="G25" s="13">
        <v>81</v>
      </c>
      <c r="H25" s="11">
        <v>3</v>
      </c>
      <c r="I25" s="1">
        <v>9</v>
      </c>
      <c r="J25" s="1">
        <v>17</v>
      </c>
      <c r="K25" s="1">
        <v>13</v>
      </c>
      <c r="L25" s="1">
        <v>22</v>
      </c>
      <c r="M25" s="1">
        <v>6</v>
      </c>
      <c r="N25" s="1">
        <v>10</v>
      </c>
      <c r="O25" s="1">
        <v>1</v>
      </c>
      <c r="P25" s="18">
        <v>4.25</v>
      </c>
      <c r="Q25" s="17">
        <v>1.63</v>
      </c>
    </row>
    <row r="26" spans="4:17" x14ac:dyDescent="0.25">
      <c r="D26" s="71" t="s">
        <v>160</v>
      </c>
      <c r="E26" s="12" t="s">
        <v>161</v>
      </c>
      <c r="F26" s="7"/>
      <c r="G26" s="14">
        <v>55</v>
      </c>
      <c r="H26" s="8">
        <v>1</v>
      </c>
      <c r="I26" s="2">
        <v>1</v>
      </c>
      <c r="J26" s="2">
        <v>5</v>
      </c>
      <c r="K26" s="2">
        <v>4</v>
      </c>
      <c r="L26" s="2">
        <v>21</v>
      </c>
      <c r="M26" s="2">
        <v>11</v>
      </c>
      <c r="N26" s="2">
        <v>11</v>
      </c>
      <c r="O26" s="2">
        <v>1</v>
      </c>
      <c r="P26" s="22">
        <v>5.22</v>
      </c>
      <c r="Q26" s="21">
        <v>1.38</v>
      </c>
    </row>
    <row r="27" spans="4:17" x14ac:dyDescent="0.25">
      <c r="D27" s="72"/>
      <c r="E27" s="9" t="s">
        <v>162</v>
      </c>
      <c r="F27" s="10"/>
      <c r="G27" s="13">
        <v>232</v>
      </c>
      <c r="H27" s="11">
        <v>5</v>
      </c>
      <c r="I27" s="1">
        <v>15</v>
      </c>
      <c r="J27" s="1">
        <v>12</v>
      </c>
      <c r="K27" s="1">
        <v>22</v>
      </c>
      <c r="L27" s="1">
        <v>112</v>
      </c>
      <c r="M27" s="1">
        <v>31</v>
      </c>
      <c r="N27" s="1">
        <v>35</v>
      </c>
      <c r="O27" s="1">
        <v>0</v>
      </c>
      <c r="P27" s="18">
        <v>4.96</v>
      </c>
      <c r="Q27" s="17">
        <v>1.4</v>
      </c>
    </row>
    <row r="28" spans="4:17" x14ac:dyDescent="0.25">
      <c r="D28" s="72"/>
      <c r="E28" s="9" t="s">
        <v>163</v>
      </c>
      <c r="F28" s="10"/>
      <c r="G28" s="13">
        <v>232</v>
      </c>
      <c r="H28" s="11">
        <v>18</v>
      </c>
      <c r="I28" s="1">
        <v>16</v>
      </c>
      <c r="J28" s="1">
        <v>23</v>
      </c>
      <c r="K28" s="1">
        <v>20</v>
      </c>
      <c r="L28" s="1">
        <v>92</v>
      </c>
      <c r="M28" s="1">
        <v>35</v>
      </c>
      <c r="N28" s="1">
        <v>28</v>
      </c>
      <c r="O28" s="1">
        <v>0</v>
      </c>
      <c r="P28" s="18">
        <v>4.59</v>
      </c>
      <c r="Q28" s="17">
        <v>1.68</v>
      </c>
    </row>
    <row r="29" spans="4:17" x14ac:dyDescent="0.25">
      <c r="D29" s="72"/>
      <c r="E29" s="9" t="s">
        <v>164</v>
      </c>
      <c r="F29" s="10"/>
      <c r="G29" s="13">
        <v>248</v>
      </c>
      <c r="H29" s="11">
        <v>15</v>
      </c>
      <c r="I29" s="1">
        <v>21</v>
      </c>
      <c r="J29" s="1">
        <v>31</v>
      </c>
      <c r="K29" s="1">
        <v>25</v>
      </c>
      <c r="L29" s="1">
        <v>97</v>
      </c>
      <c r="M29" s="1">
        <v>32</v>
      </c>
      <c r="N29" s="1">
        <v>25</v>
      </c>
      <c r="O29" s="1">
        <v>2</v>
      </c>
      <c r="P29" s="18">
        <v>4.4800000000000004</v>
      </c>
      <c r="Q29" s="17">
        <v>1.62</v>
      </c>
    </row>
    <row r="30" spans="4:17" x14ac:dyDescent="0.25">
      <c r="D30" s="72"/>
      <c r="E30" s="9" t="s">
        <v>165</v>
      </c>
      <c r="F30" s="10"/>
      <c r="G30" s="13">
        <v>218</v>
      </c>
      <c r="H30" s="11">
        <v>23</v>
      </c>
      <c r="I30" s="1">
        <v>22</v>
      </c>
      <c r="J30" s="1">
        <v>28</v>
      </c>
      <c r="K30" s="1">
        <v>22</v>
      </c>
      <c r="L30" s="1">
        <v>71</v>
      </c>
      <c r="M30" s="1">
        <v>23</v>
      </c>
      <c r="N30" s="1">
        <v>28</v>
      </c>
      <c r="O30" s="1">
        <v>1</v>
      </c>
      <c r="P30" s="18">
        <v>4.28</v>
      </c>
      <c r="Q30" s="17">
        <v>1.83</v>
      </c>
    </row>
    <row r="31" spans="4:17" x14ac:dyDescent="0.25">
      <c r="D31" s="72"/>
      <c r="E31" s="9" t="s">
        <v>166</v>
      </c>
      <c r="F31" s="10"/>
      <c r="G31" s="13">
        <v>211</v>
      </c>
      <c r="H31" s="11">
        <v>14</v>
      </c>
      <c r="I31" s="1">
        <v>24</v>
      </c>
      <c r="J31" s="1">
        <v>33</v>
      </c>
      <c r="K31" s="1">
        <v>32</v>
      </c>
      <c r="L31" s="1">
        <v>55</v>
      </c>
      <c r="M31" s="1">
        <v>18</v>
      </c>
      <c r="N31" s="1">
        <v>34</v>
      </c>
      <c r="O31" s="1">
        <v>1</v>
      </c>
      <c r="P31" s="18">
        <v>4.33</v>
      </c>
      <c r="Q31" s="17">
        <v>1.78</v>
      </c>
    </row>
    <row r="32" spans="4:17" x14ac:dyDescent="0.25">
      <c r="D32" s="72"/>
      <c r="E32" s="9" t="s">
        <v>167</v>
      </c>
      <c r="F32" s="10"/>
      <c r="G32" s="13">
        <v>262</v>
      </c>
      <c r="H32" s="11">
        <v>26</v>
      </c>
      <c r="I32" s="1">
        <v>41</v>
      </c>
      <c r="J32" s="1">
        <v>52</v>
      </c>
      <c r="K32" s="1">
        <v>34</v>
      </c>
      <c r="L32" s="1">
        <v>38</v>
      </c>
      <c r="M32" s="1">
        <v>21</v>
      </c>
      <c r="N32" s="1">
        <v>48</v>
      </c>
      <c r="O32" s="1">
        <v>2</v>
      </c>
      <c r="P32" s="18">
        <v>4.05</v>
      </c>
      <c r="Q32" s="17">
        <v>1.97</v>
      </c>
    </row>
    <row r="33" spans="4:17" x14ac:dyDescent="0.25">
      <c r="D33" s="71" t="s">
        <v>168</v>
      </c>
      <c r="E33" s="12" t="s">
        <v>169</v>
      </c>
      <c r="F33" s="7"/>
      <c r="G33" s="14">
        <v>691</v>
      </c>
      <c r="H33" s="8">
        <v>48</v>
      </c>
      <c r="I33" s="2">
        <v>52</v>
      </c>
      <c r="J33" s="2">
        <v>64</v>
      </c>
      <c r="K33" s="2">
        <v>71</v>
      </c>
      <c r="L33" s="2">
        <v>266</v>
      </c>
      <c r="M33" s="2">
        <v>95</v>
      </c>
      <c r="N33" s="2">
        <v>92</v>
      </c>
      <c r="O33" s="2">
        <v>3</v>
      </c>
      <c r="P33" s="22">
        <v>4.6100000000000003</v>
      </c>
      <c r="Q33" s="21">
        <v>1.67</v>
      </c>
    </row>
    <row r="34" spans="4:17" x14ac:dyDescent="0.25">
      <c r="D34" s="72"/>
      <c r="E34" s="9" t="s">
        <v>170</v>
      </c>
      <c r="F34" s="10"/>
      <c r="G34" s="13">
        <v>767</v>
      </c>
      <c r="H34" s="11">
        <v>54</v>
      </c>
      <c r="I34" s="1">
        <v>88</v>
      </c>
      <c r="J34" s="1">
        <v>120</v>
      </c>
      <c r="K34" s="1">
        <v>88</v>
      </c>
      <c r="L34" s="1">
        <v>220</v>
      </c>
      <c r="M34" s="1">
        <v>76</v>
      </c>
      <c r="N34" s="1">
        <v>117</v>
      </c>
      <c r="O34" s="1">
        <v>4</v>
      </c>
      <c r="P34" s="18">
        <v>4.3499999999999996</v>
      </c>
      <c r="Q34" s="17">
        <v>1.79</v>
      </c>
    </row>
    <row r="35" spans="4:17" x14ac:dyDescent="0.25">
      <c r="D35" s="71" t="s">
        <v>171</v>
      </c>
      <c r="E35" s="12" t="s">
        <v>172</v>
      </c>
      <c r="F35" s="7"/>
      <c r="G35" s="14">
        <v>691</v>
      </c>
      <c r="H35" s="8">
        <v>48</v>
      </c>
      <c r="I35" s="2">
        <v>52</v>
      </c>
      <c r="J35" s="2">
        <v>64</v>
      </c>
      <c r="K35" s="2">
        <v>71</v>
      </c>
      <c r="L35" s="2">
        <v>266</v>
      </c>
      <c r="M35" s="2">
        <v>95</v>
      </c>
      <c r="N35" s="2">
        <v>92</v>
      </c>
      <c r="O35" s="2">
        <v>3</v>
      </c>
      <c r="P35" s="22">
        <v>4.6100000000000003</v>
      </c>
      <c r="Q35" s="21">
        <v>1.67</v>
      </c>
    </row>
    <row r="36" spans="4:17" x14ac:dyDescent="0.25">
      <c r="D36" s="72"/>
      <c r="E36" s="9" t="s">
        <v>161</v>
      </c>
      <c r="F36" s="10"/>
      <c r="G36" s="13">
        <v>30</v>
      </c>
      <c r="H36" s="11">
        <v>1</v>
      </c>
      <c r="I36" s="1">
        <v>1</v>
      </c>
      <c r="J36" s="1">
        <v>2</v>
      </c>
      <c r="K36" s="1">
        <v>2</v>
      </c>
      <c r="L36" s="1">
        <v>10</v>
      </c>
      <c r="M36" s="1">
        <v>6</v>
      </c>
      <c r="N36" s="1">
        <v>7</v>
      </c>
      <c r="O36" s="1">
        <v>1</v>
      </c>
      <c r="P36" s="18">
        <v>5.24</v>
      </c>
      <c r="Q36" s="17">
        <v>1.55</v>
      </c>
    </row>
    <row r="37" spans="4:17" x14ac:dyDescent="0.25">
      <c r="D37" s="72"/>
      <c r="E37" s="9" t="s">
        <v>162</v>
      </c>
      <c r="F37" s="10"/>
      <c r="G37" s="13">
        <v>114</v>
      </c>
      <c r="H37" s="11">
        <v>2</v>
      </c>
      <c r="I37" s="1">
        <v>6</v>
      </c>
      <c r="J37" s="1">
        <v>5</v>
      </c>
      <c r="K37" s="1">
        <v>10</v>
      </c>
      <c r="L37" s="1">
        <v>57</v>
      </c>
      <c r="M37" s="1">
        <v>20</v>
      </c>
      <c r="N37" s="1">
        <v>14</v>
      </c>
      <c r="O37" s="1">
        <v>0</v>
      </c>
      <c r="P37" s="18">
        <v>5.0199999999999996</v>
      </c>
      <c r="Q37" s="17">
        <v>1.3</v>
      </c>
    </row>
    <row r="38" spans="4:17" x14ac:dyDescent="0.25">
      <c r="D38" s="72"/>
      <c r="E38" s="9" t="s">
        <v>163</v>
      </c>
      <c r="F38" s="10"/>
      <c r="G38" s="13">
        <v>115</v>
      </c>
      <c r="H38" s="11">
        <v>7</v>
      </c>
      <c r="I38" s="1">
        <v>8</v>
      </c>
      <c r="J38" s="1">
        <v>6</v>
      </c>
      <c r="K38" s="1">
        <v>9</v>
      </c>
      <c r="L38" s="1">
        <v>49</v>
      </c>
      <c r="M38" s="1">
        <v>24</v>
      </c>
      <c r="N38" s="1">
        <v>12</v>
      </c>
      <c r="O38" s="1">
        <v>0</v>
      </c>
      <c r="P38" s="18">
        <v>4.78</v>
      </c>
      <c r="Q38" s="17">
        <v>1.58</v>
      </c>
    </row>
    <row r="39" spans="4:17" x14ac:dyDescent="0.25">
      <c r="D39" s="72"/>
      <c r="E39" s="9" t="s">
        <v>164</v>
      </c>
      <c r="F39" s="10"/>
      <c r="G39" s="13">
        <v>120</v>
      </c>
      <c r="H39" s="11">
        <v>7</v>
      </c>
      <c r="I39" s="1">
        <v>4</v>
      </c>
      <c r="J39" s="1">
        <v>10</v>
      </c>
      <c r="K39" s="1">
        <v>10</v>
      </c>
      <c r="L39" s="1">
        <v>58</v>
      </c>
      <c r="M39" s="1">
        <v>17</v>
      </c>
      <c r="N39" s="1">
        <v>14</v>
      </c>
      <c r="O39" s="1">
        <v>0</v>
      </c>
      <c r="P39" s="18">
        <v>4.79</v>
      </c>
      <c r="Q39" s="17">
        <v>1.49</v>
      </c>
    </row>
    <row r="40" spans="4:17" x14ac:dyDescent="0.25">
      <c r="D40" s="72"/>
      <c r="E40" s="9" t="s">
        <v>165</v>
      </c>
      <c r="F40" s="10"/>
      <c r="G40" s="13">
        <v>105</v>
      </c>
      <c r="H40" s="11">
        <v>13</v>
      </c>
      <c r="I40" s="1">
        <v>14</v>
      </c>
      <c r="J40" s="1">
        <v>7</v>
      </c>
      <c r="K40" s="1">
        <v>8</v>
      </c>
      <c r="L40" s="1">
        <v>40</v>
      </c>
      <c r="M40" s="1">
        <v>10</v>
      </c>
      <c r="N40" s="1">
        <v>13</v>
      </c>
      <c r="O40" s="1">
        <v>0</v>
      </c>
      <c r="P40" s="18">
        <v>4.24</v>
      </c>
      <c r="Q40" s="17">
        <v>1.89</v>
      </c>
    </row>
    <row r="41" spans="4:17" x14ac:dyDescent="0.25">
      <c r="D41" s="72"/>
      <c r="E41" s="9" t="s">
        <v>166</v>
      </c>
      <c r="F41" s="10"/>
      <c r="G41" s="13">
        <v>97</v>
      </c>
      <c r="H41" s="11">
        <v>7</v>
      </c>
      <c r="I41" s="1">
        <v>5</v>
      </c>
      <c r="J41" s="1">
        <v>14</v>
      </c>
      <c r="K41" s="1">
        <v>15</v>
      </c>
      <c r="L41" s="1">
        <v>31</v>
      </c>
      <c r="M41" s="1">
        <v>8</v>
      </c>
      <c r="N41" s="1">
        <v>16</v>
      </c>
      <c r="O41" s="1">
        <v>1</v>
      </c>
      <c r="P41" s="18">
        <v>4.5199999999999996</v>
      </c>
      <c r="Q41" s="17">
        <v>1.71</v>
      </c>
    </row>
    <row r="42" spans="4:17" x14ac:dyDescent="0.25">
      <c r="D42" s="72"/>
      <c r="E42" s="9" t="s">
        <v>167</v>
      </c>
      <c r="F42" s="10"/>
      <c r="G42" s="13">
        <v>110</v>
      </c>
      <c r="H42" s="11">
        <v>11</v>
      </c>
      <c r="I42" s="1">
        <v>14</v>
      </c>
      <c r="J42" s="1">
        <v>20</v>
      </c>
      <c r="K42" s="1">
        <v>17</v>
      </c>
      <c r="L42" s="1">
        <v>21</v>
      </c>
      <c r="M42" s="1">
        <v>10</v>
      </c>
      <c r="N42" s="1">
        <v>16</v>
      </c>
      <c r="O42" s="1">
        <v>1</v>
      </c>
      <c r="P42" s="18">
        <v>4.07</v>
      </c>
      <c r="Q42" s="17">
        <v>1.87</v>
      </c>
    </row>
    <row r="43" spans="4:17" x14ac:dyDescent="0.25">
      <c r="D43" s="72"/>
      <c r="E43" s="9" t="s">
        <v>173</v>
      </c>
      <c r="F43" s="10"/>
      <c r="G43" s="13">
        <v>767</v>
      </c>
      <c r="H43" s="11">
        <v>54</v>
      </c>
      <c r="I43" s="1">
        <v>88</v>
      </c>
      <c r="J43" s="1">
        <v>120</v>
      </c>
      <c r="K43" s="1">
        <v>88</v>
      </c>
      <c r="L43" s="1">
        <v>220</v>
      </c>
      <c r="M43" s="1">
        <v>76</v>
      </c>
      <c r="N43" s="1">
        <v>117</v>
      </c>
      <c r="O43" s="1">
        <v>4</v>
      </c>
      <c r="P43" s="18">
        <v>4.3499999999999996</v>
      </c>
      <c r="Q43" s="17">
        <v>1.79</v>
      </c>
    </row>
    <row r="44" spans="4:17" x14ac:dyDescent="0.25">
      <c r="D44" s="72"/>
      <c r="E44" s="9" t="s">
        <v>161</v>
      </c>
      <c r="F44" s="10"/>
      <c r="G44" s="13">
        <v>25</v>
      </c>
      <c r="H44" s="11">
        <v>0</v>
      </c>
      <c r="I44" s="1">
        <v>0</v>
      </c>
      <c r="J44" s="1">
        <v>3</v>
      </c>
      <c r="K44" s="1">
        <v>2</v>
      </c>
      <c r="L44" s="1">
        <v>11</v>
      </c>
      <c r="M44" s="1">
        <v>5</v>
      </c>
      <c r="N44" s="1">
        <v>4</v>
      </c>
      <c r="O44" s="1">
        <v>0</v>
      </c>
      <c r="P44" s="18">
        <v>5.2</v>
      </c>
      <c r="Q44" s="17">
        <v>1.19</v>
      </c>
    </row>
    <row r="45" spans="4:17" x14ac:dyDescent="0.25">
      <c r="D45" s="72"/>
      <c r="E45" s="9" t="s">
        <v>162</v>
      </c>
      <c r="F45" s="10"/>
      <c r="G45" s="13">
        <v>118</v>
      </c>
      <c r="H45" s="11">
        <v>3</v>
      </c>
      <c r="I45" s="1">
        <v>9</v>
      </c>
      <c r="J45" s="1">
        <v>7</v>
      </c>
      <c r="K45" s="1">
        <v>12</v>
      </c>
      <c r="L45" s="1">
        <v>55</v>
      </c>
      <c r="M45" s="1">
        <v>11</v>
      </c>
      <c r="N45" s="1">
        <v>21</v>
      </c>
      <c r="O45" s="1">
        <v>0</v>
      </c>
      <c r="P45" s="18">
        <v>4.9000000000000004</v>
      </c>
      <c r="Q45" s="17">
        <v>1.5</v>
      </c>
    </row>
    <row r="46" spans="4:17" x14ac:dyDescent="0.25">
      <c r="D46" s="72"/>
      <c r="E46" s="9" t="s">
        <v>163</v>
      </c>
      <c r="F46" s="10"/>
      <c r="G46" s="13">
        <v>117</v>
      </c>
      <c r="H46" s="11">
        <v>11</v>
      </c>
      <c r="I46" s="1">
        <v>8</v>
      </c>
      <c r="J46" s="1">
        <v>17</v>
      </c>
      <c r="K46" s="1">
        <v>11</v>
      </c>
      <c r="L46" s="1">
        <v>43</v>
      </c>
      <c r="M46" s="1">
        <v>11</v>
      </c>
      <c r="N46" s="1">
        <v>16</v>
      </c>
      <c r="O46" s="1">
        <v>0</v>
      </c>
      <c r="P46" s="18">
        <v>4.4000000000000004</v>
      </c>
      <c r="Q46" s="17">
        <v>1.76</v>
      </c>
    </row>
    <row r="47" spans="4:17" x14ac:dyDescent="0.25">
      <c r="D47" s="72"/>
      <c r="E47" s="9" t="s">
        <v>164</v>
      </c>
      <c r="F47" s="10"/>
      <c r="G47" s="13">
        <v>128</v>
      </c>
      <c r="H47" s="11">
        <v>8</v>
      </c>
      <c r="I47" s="1">
        <v>17</v>
      </c>
      <c r="J47" s="1">
        <v>21</v>
      </c>
      <c r="K47" s="1">
        <v>15</v>
      </c>
      <c r="L47" s="1">
        <v>39</v>
      </c>
      <c r="M47" s="1">
        <v>15</v>
      </c>
      <c r="N47" s="1">
        <v>11</v>
      </c>
      <c r="O47" s="1">
        <v>2</v>
      </c>
      <c r="P47" s="18">
        <v>4.18</v>
      </c>
      <c r="Q47" s="17">
        <v>1.68</v>
      </c>
    </row>
    <row r="48" spans="4:17" x14ac:dyDescent="0.25">
      <c r="D48" s="72"/>
      <c r="E48" s="9" t="s">
        <v>165</v>
      </c>
      <c r="F48" s="10"/>
      <c r="G48" s="13">
        <v>113</v>
      </c>
      <c r="H48" s="11">
        <v>10</v>
      </c>
      <c r="I48" s="1">
        <v>8</v>
      </c>
      <c r="J48" s="1">
        <v>21</v>
      </c>
      <c r="K48" s="1">
        <v>14</v>
      </c>
      <c r="L48" s="1">
        <v>31</v>
      </c>
      <c r="M48" s="1">
        <v>13</v>
      </c>
      <c r="N48" s="1">
        <v>15</v>
      </c>
      <c r="O48" s="1">
        <v>1</v>
      </c>
      <c r="P48" s="18">
        <v>4.3099999999999996</v>
      </c>
      <c r="Q48" s="17">
        <v>1.78</v>
      </c>
    </row>
    <row r="49" spans="4:17" x14ac:dyDescent="0.25">
      <c r="D49" s="72"/>
      <c r="E49" s="9" t="s">
        <v>166</v>
      </c>
      <c r="F49" s="10"/>
      <c r="G49" s="13">
        <v>114</v>
      </c>
      <c r="H49" s="11">
        <v>7</v>
      </c>
      <c r="I49" s="1">
        <v>19</v>
      </c>
      <c r="J49" s="1">
        <v>19</v>
      </c>
      <c r="K49" s="1">
        <v>17</v>
      </c>
      <c r="L49" s="1">
        <v>24</v>
      </c>
      <c r="M49" s="1">
        <v>10</v>
      </c>
      <c r="N49" s="1">
        <v>18</v>
      </c>
      <c r="O49" s="1">
        <v>0</v>
      </c>
      <c r="P49" s="18">
        <v>4.18</v>
      </c>
      <c r="Q49" s="17">
        <v>1.83</v>
      </c>
    </row>
    <row r="50" spans="4:17" x14ac:dyDescent="0.25">
      <c r="D50" s="72"/>
      <c r="E50" s="9" t="s">
        <v>167</v>
      </c>
      <c r="F50" s="10"/>
      <c r="G50" s="13">
        <v>152</v>
      </c>
      <c r="H50" s="11">
        <v>15</v>
      </c>
      <c r="I50" s="1">
        <v>27</v>
      </c>
      <c r="J50" s="1">
        <v>32</v>
      </c>
      <c r="K50" s="1">
        <v>17</v>
      </c>
      <c r="L50" s="1">
        <v>17</v>
      </c>
      <c r="M50" s="1">
        <v>11</v>
      </c>
      <c r="N50" s="1">
        <v>32</v>
      </c>
      <c r="O50" s="1">
        <v>1</v>
      </c>
      <c r="P50" s="18">
        <v>4.03</v>
      </c>
      <c r="Q50" s="17">
        <v>2.04</v>
      </c>
    </row>
    <row r="51" spans="4:17" x14ac:dyDescent="0.25">
      <c r="D51" s="71" t="s">
        <v>174</v>
      </c>
      <c r="E51" s="12" t="s">
        <v>175</v>
      </c>
      <c r="F51" s="7"/>
      <c r="G51" s="14">
        <v>128</v>
      </c>
      <c r="H51" s="8">
        <v>17</v>
      </c>
      <c r="I51" s="2">
        <v>8</v>
      </c>
      <c r="J51" s="2">
        <v>14</v>
      </c>
      <c r="K51" s="2">
        <v>15</v>
      </c>
      <c r="L51" s="2">
        <v>29</v>
      </c>
      <c r="M51" s="2">
        <v>21</v>
      </c>
      <c r="N51" s="2">
        <v>23</v>
      </c>
      <c r="O51" s="2">
        <v>1</v>
      </c>
      <c r="P51" s="22">
        <v>4.46</v>
      </c>
      <c r="Q51" s="21">
        <v>1.98</v>
      </c>
    </row>
    <row r="52" spans="4:17" x14ac:dyDescent="0.25">
      <c r="D52" s="72"/>
      <c r="E52" s="9" t="s">
        <v>176</v>
      </c>
      <c r="F52" s="10"/>
      <c r="G52" s="13">
        <v>9</v>
      </c>
      <c r="H52" s="11">
        <v>0</v>
      </c>
      <c r="I52" s="1">
        <v>1</v>
      </c>
      <c r="J52" s="1">
        <v>2</v>
      </c>
      <c r="K52" s="1">
        <v>2</v>
      </c>
      <c r="L52" s="1">
        <v>3</v>
      </c>
      <c r="M52" s="1">
        <v>0</v>
      </c>
      <c r="N52" s="1">
        <v>1</v>
      </c>
      <c r="O52" s="1">
        <v>0</v>
      </c>
      <c r="P52" s="18">
        <v>4.22</v>
      </c>
      <c r="Q52" s="17">
        <v>1.48</v>
      </c>
    </row>
    <row r="53" spans="4:17" x14ac:dyDescent="0.25">
      <c r="D53" s="72"/>
      <c r="E53" s="9" t="s">
        <v>177</v>
      </c>
      <c r="F53" s="10"/>
      <c r="G53" s="13">
        <v>73</v>
      </c>
      <c r="H53" s="11">
        <v>6</v>
      </c>
      <c r="I53" s="1">
        <v>5</v>
      </c>
      <c r="J53" s="1">
        <v>3</v>
      </c>
      <c r="K53" s="1">
        <v>10</v>
      </c>
      <c r="L53" s="1">
        <v>17</v>
      </c>
      <c r="M53" s="1">
        <v>15</v>
      </c>
      <c r="N53" s="1">
        <v>16</v>
      </c>
      <c r="O53" s="1">
        <v>1</v>
      </c>
      <c r="P53" s="18">
        <v>4.8899999999999997</v>
      </c>
      <c r="Q53" s="17">
        <v>1.84</v>
      </c>
    </row>
    <row r="54" spans="4:17" x14ac:dyDescent="0.25">
      <c r="D54" s="72"/>
      <c r="E54" s="9" t="s">
        <v>178</v>
      </c>
      <c r="F54" s="10"/>
      <c r="G54" s="13">
        <v>30</v>
      </c>
      <c r="H54" s="11">
        <v>7</v>
      </c>
      <c r="I54" s="1">
        <v>1</v>
      </c>
      <c r="J54" s="1">
        <v>7</v>
      </c>
      <c r="K54" s="1">
        <v>2</v>
      </c>
      <c r="L54" s="1">
        <v>6</v>
      </c>
      <c r="M54" s="1">
        <v>3</v>
      </c>
      <c r="N54" s="1">
        <v>4</v>
      </c>
      <c r="O54" s="1">
        <v>0</v>
      </c>
      <c r="P54" s="18">
        <v>3.8</v>
      </c>
      <c r="Q54" s="17">
        <v>2.09</v>
      </c>
    </row>
    <row r="55" spans="4:17" x14ac:dyDescent="0.25">
      <c r="D55" s="72"/>
      <c r="E55" s="9" t="s">
        <v>179</v>
      </c>
      <c r="F55" s="10"/>
      <c r="G55" s="13">
        <v>16</v>
      </c>
      <c r="H55" s="11">
        <v>4</v>
      </c>
      <c r="I55" s="1">
        <v>1</v>
      </c>
      <c r="J55" s="1">
        <v>2</v>
      </c>
      <c r="K55" s="1">
        <v>1</v>
      </c>
      <c r="L55" s="1">
        <v>3</v>
      </c>
      <c r="M55" s="1">
        <v>3</v>
      </c>
      <c r="N55" s="1">
        <v>2</v>
      </c>
      <c r="O55" s="1">
        <v>0</v>
      </c>
      <c r="P55" s="18">
        <v>3.94</v>
      </c>
      <c r="Q55" s="17">
        <v>2.2400000000000002</v>
      </c>
    </row>
    <row r="56" spans="4:17" x14ac:dyDescent="0.25">
      <c r="D56" s="72"/>
      <c r="E56" s="9" t="s">
        <v>180</v>
      </c>
      <c r="F56" s="10"/>
      <c r="G56" s="13">
        <v>548</v>
      </c>
      <c r="H56" s="11">
        <v>25</v>
      </c>
      <c r="I56" s="1">
        <v>36</v>
      </c>
      <c r="J56" s="1">
        <v>39</v>
      </c>
      <c r="K56" s="1">
        <v>47</v>
      </c>
      <c r="L56" s="1">
        <v>258</v>
      </c>
      <c r="M56" s="1">
        <v>72</v>
      </c>
      <c r="N56" s="1">
        <v>69</v>
      </c>
      <c r="O56" s="1">
        <v>2</v>
      </c>
      <c r="P56" s="18">
        <v>4.7699999999999996</v>
      </c>
      <c r="Q56" s="17">
        <v>1.51</v>
      </c>
    </row>
    <row r="57" spans="4:17" x14ac:dyDescent="0.25">
      <c r="D57" s="72"/>
      <c r="E57" s="9" t="s">
        <v>181</v>
      </c>
      <c r="F57" s="10"/>
      <c r="G57" s="13">
        <v>49</v>
      </c>
      <c r="H57" s="11">
        <v>3</v>
      </c>
      <c r="I57" s="1">
        <v>3</v>
      </c>
      <c r="J57" s="1">
        <v>6</v>
      </c>
      <c r="K57" s="1">
        <v>2</v>
      </c>
      <c r="L57" s="1">
        <v>24</v>
      </c>
      <c r="M57" s="1">
        <v>5</v>
      </c>
      <c r="N57" s="1">
        <v>6</v>
      </c>
      <c r="O57" s="1">
        <v>0</v>
      </c>
      <c r="P57" s="18">
        <v>4.63</v>
      </c>
      <c r="Q57" s="17">
        <v>1.6</v>
      </c>
    </row>
    <row r="58" spans="4:17" x14ac:dyDescent="0.25">
      <c r="D58" s="72"/>
      <c r="E58" s="9" t="s">
        <v>182</v>
      </c>
      <c r="F58" s="10"/>
      <c r="G58" s="13">
        <v>114</v>
      </c>
      <c r="H58" s="11">
        <v>5</v>
      </c>
      <c r="I58" s="1">
        <v>11</v>
      </c>
      <c r="J58" s="1">
        <v>10</v>
      </c>
      <c r="K58" s="1">
        <v>8</v>
      </c>
      <c r="L58" s="1">
        <v>52</v>
      </c>
      <c r="M58" s="1">
        <v>18</v>
      </c>
      <c r="N58" s="1">
        <v>10</v>
      </c>
      <c r="O58" s="1">
        <v>0</v>
      </c>
      <c r="P58" s="18">
        <v>4.62</v>
      </c>
      <c r="Q58" s="17">
        <v>1.54</v>
      </c>
    </row>
    <row r="59" spans="4:17" x14ac:dyDescent="0.25">
      <c r="D59" s="72"/>
      <c r="E59" s="9" t="s">
        <v>183</v>
      </c>
      <c r="F59" s="10"/>
      <c r="G59" s="13">
        <v>191</v>
      </c>
      <c r="H59" s="11">
        <v>9</v>
      </c>
      <c r="I59" s="1">
        <v>7</v>
      </c>
      <c r="J59" s="1">
        <v>14</v>
      </c>
      <c r="K59" s="1">
        <v>17</v>
      </c>
      <c r="L59" s="1">
        <v>100</v>
      </c>
      <c r="M59" s="1">
        <v>20</v>
      </c>
      <c r="N59" s="1">
        <v>22</v>
      </c>
      <c r="O59" s="1">
        <v>2</v>
      </c>
      <c r="P59" s="18">
        <v>4.8</v>
      </c>
      <c r="Q59" s="17">
        <v>1.42</v>
      </c>
    </row>
    <row r="60" spans="4:17" x14ac:dyDescent="0.25">
      <c r="D60" s="72"/>
      <c r="E60" s="9" t="s">
        <v>184</v>
      </c>
      <c r="F60" s="10"/>
      <c r="G60" s="13">
        <v>121</v>
      </c>
      <c r="H60" s="11">
        <v>5</v>
      </c>
      <c r="I60" s="1">
        <v>9</v>
      </c>
      <c r="J60" s="1">
        <v>6</v>
      </c>
      <c r="K60" s="1">
        <v>10</v>
      </c>
      <c r="L60" s="1">
        <v>49</v>
      </c>
      <c r="M60" s="1">
        <v>22</v>
      </c>
      <c r="N60" s="1">
        <v>20</v>
      </c>
      <c r="O60" s="1">
        <v>0</v>
      </c>
      <c r="P60" s="18">
        <v>4.9400000000000004</v>
      </c>
      <c r="Q60" s="17">
        <v>1.57</v>
      </c>
    </row>
    <row r="61" spans="4:17" x14ac:dyDescent="0.25">
      <c r="D61" s="72"/>
      <c r="E61" s="9" t="s">
        <v>185</v>
      </c>
      <c r="F61" s="10"/>
      <c r="G61" s="13">
        <v>73</v>
      </c>
      <c r="H61" s="11">
        <v>3</v>
      </c>
      <c r="I61" s="1">
        <v>6</v>
      </c>
      <c r="J61" s="1">
        <v>3</v>
      </c>
      <c r="K61" s="1">
        <v>10</v>
      </c>
      <c r="L61" s="1">
        <v>33</v>
      </c>
      <c r="M61" s="1">
        <v>7</v>
      </c>
      <c r="N61" s="1">
        <v>11</v>
      </c>
      <c r="O61" s="1">
        <v>0</v>
      </c>
      <c r="P61" s="18">
        <v>4.7699999999999996</v>
      </c>
      <c r="Q61" s="17">
        <v>1.54</v>
      </c>
    </row>
    <row r="62" spans="4:17" x14ac:dyDescent="0.25">
      <c r="D62" s="72"/>
      <c r="E62" s="9" t="s">
        <v>186</v>
      </c>
      <c r="F62" s="10"/>
      <c r="G62" s="13">
        <v>782</v>
      </c>
      <c r="H62" s="11">
        <v>60</v>
      </c>
      <c r="I62" s="1">
        <v>96</v>
      </c>
      <c r="J62" s="1">
        <v>131</v>
      </c>
      <c r="K62" s="1">
        <v>97</v>
      </c>
      <c r="L62" s="1">
        <v>199</v>
      </c>
      <c r="M62" s="1">
        <v>78</v>
      </c>
      <c r="N62" s="1">
        <v>117</v>
      </c>
      <c r="O62" s="1">
        <v>4</v>
      </c>
      <c r="P62" s="18">
        <v>4.26</v>
      </c>
      <c r="Q62" s="17">
        <v>1.82</v>
      </c>
    </row>
    <row r="63" spans="4:17" x14ac:dyDescent="0.25">
      <c r="D63" s="72"/>
      <c r="E63" s="9" t="s">
        <v>187</v>
      </c>
      <c r="F63" s="10"/>
      <c r="G63" s="13">
        <v>207</v>
      </c>
      <c r="H63" s="11">
        <v>11</v>
      </c>
      <c r="I63" s="1">
        <v>21</v>
      </c>
      <c r="J63" s="1">
        <v>37</v>
      </c>
      <c r="K63" s="1">
        <v>32</v>
      </c>
      <c r="L63" s="1">
        <v>72</v>
      </c>
      <c r="M63" s="1">
        <v>16</v>
      </c>
      <c r="N63" s="1">
        <v>17</v>
      </c>
      <c r="O63" s="1">
        <v>1</v>
      </c>
      <c r="P63" s="18">
        <v>4.21</v>
      </c>
      <c r="Q63" s="17">
        <v>1.56</v>
      </c>
    </row>
    <row r="64" spans="4:17" x14ac:dyDescent="0.25">
      <c r="D64" s="72"/>
      <c r="E64" s="9" t="s">
        <v>188</v>
      </c>
      <c r="F64" s="10"/>
      <c r="G64" s="13">
        <v>265</v>
      </c>
      <c r="H64" s="11">
        <v>30</v>
      </c>
      <c r="I64" s="1">
        <v>37</v>
      </c>
      <c r="J64" s="1">
        <v>49</v>
      </c>
      <c r="K64" s="1">
        <v>28</v>
      </c>
      <c r="L64" s="1">
        <v>51</v>
      </c>
      <c r="M64" s="1">
        <v>28</v>
      </c>
      <c r="N64" s="1">
        <v>42</v>
      </c>
      <c r="O64" s="1">
        <v>0</v>
      </c>
      <c r="P64" s="18">
        <v>4.08</v>
      </c>
      <c r="Q64" s="17">
        <v>1.95</v>
      </c>
    </row>
    <row r="65" spans="4:17" x14ac:dyDescent="0.25">
      <c r="D65" s="72"/>
      <c r="E65" s="9" t="s">
        <v>189</v>
      </c>
      <c r="F65" s="10"/>
      <c r="G65" s="13">
        <v>115</v>
      </c>
      <c r="H65" s="11">
        <v>2</v>
      </c>
      <c r="I65" s="1">
        <v>5</v>
      </c>
      <c r="J65" s="1">
        <v>10</v>
      </c>
      <c r="K65" s="1">
        <v>13</v>
      </c>
      <c r="L65" s="1">
        <v>48</v>
      </c>
      <c r="M65" s="1">
        <v>19</v>
      </c>
      <c r="N65" s="1">
        <v>17</v>
      </c>
      <c r="O65" s="1">
        <v>1</v>
      </c>
      <c r="P65" s="18">
        <v>4.97</v>
      </c>
      <c r="Q65" s="17">
        <v>1.39</v>
      </c>
    </row>
    <row r="66" spans="4:17" x14ac:dyDescent="0.25">
      <c r="D66" s="72"/>
      <c r="E66" s="9" t="s">
        <v>190</v>
      </c>
      <c r="F66" s="10"/>
      <c r="G66" s="13">
        <v>188</v>
      </c>
      <c r="H66" s="11">
        <v>17</v>
      </c>
      <c r="I66" s="1">
        <v>32</v>
      </c>
      <c r="J66" s="1">
        <v>35</v>
      </c>
      <c r="K66" s="1">
        <v>24</v>
      </c>
      <c r="L66" s="1">
        <v>24</v>
      </c>
      <c r="M66" s="1">
        <v>14</v>
      </c>
      <c r="N66" s="1">
        <v>40</v>
      </c>
      <c r="O66" s="1">
        <v>2</v>
      </c>
      <c r="P66" s="18">
        <v>4.12</v>
      </c>
      <c r="Q66" s="17">
        <v>2.02</v>
      </c>
    </row>
    <row r="67" spans="4:17" x14ac:dyDescent="0.25">
      <c r="D67" s="73"/>
      <c r="E67" s="29" t="s">
        <v>139</v>
      </c>
      <c r="F67" s="35"/>
      <c r="G67" s="34">
        <v>7</v>
      </c>
      <c r="H67" s="30">
        <v>0</v>
      </c>
      <c r="I67" s="6">
        <v>1</v>
      </c>
      <c r="J67" s="6">
        <v>0</v>
      </c>
      <c r="K67" s="6">
        <v>0</v>
      </c>
      <c r="L67" s="6">
        <v>4</v>
      </c>
      <c r="M67" s="6">
        <v>1</v>
      </c>
      <c r="N67" s="6">
        <v>1</v>
      </c>
      <c r="O67" s="6">
        <v>0</v>
      </c>
      <c r="P67" s="49">
        <v>5</v>
      </c>
      <c r="Q67" s="50">
        <v>1.53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&amp;CN(97)</oddFooter>
  </headerFooter>
  <rowBreaks count="1" manualBreakCount="1">
    <brk id="67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B4: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3" width="8.59765625" style="23" customWidth="1"/>
    <col min="24" max="16384" width="8.8984375" style="23"/>
  </cols>
  <sheetData>
    <row r="4" spans="2:23" x14ac:dyDescent="0.25">
      <c r="B4" s="33" t="str">
        <f xml:space="preserve"> HYPERLINK("#'目次'!B104", "[98]")</f>
        <v>[98]</v>
      </c>
      <c r="C4" s="23" t="s">
        <v>776</v>
      </c>
    </row>
    <row r="5" spans="2:23" x14ac:dyDescent="0.25">
      <c r="C5" s="23" t="s">
        <v>773</v>
      </c>
    </row>
    <row r="7" spans="2:23" x14ac:dyDescent="0.25">
      <c r="C7" s="23" t="s">
        <v>10</v>
      </c>
    </row>
    <row r="8" spans="2:23" ht="25.2" x14ac:dyDescent="0.25">
      <c r="D8" s="74"/>
      <c r="E8" s="75"/>
      <c r="F8" s="75"/>
      <c r="G8" s="39" t="s">
        <v>11</v>
      </c>
      <c r="H8" s="26" t="s">
        <v>747</v>
      </c>
      <c r="I8" s="4" t="s">
        <v>748</v>
      </c>
      <c r="J8" s="4" t="s">
        <v>749</v>
      </c>
      <c r="K8" s="4" t="s">
        <v>750</v>
      </c>
      <c r="L8" s="4" t="s">
        <v>751</v>
      </c>
      <c r="M8" s="4" t="s">
        <v>752</v>
      </c>
      <c r="N8" s="4" t="s">
        <v>753</v>
      </c>
      <c r="O8" s="4" t="s">
        <v>754</v>
      </c>
      <c r="P8" s="4" t="s">
        <v>755</v>
      </c>
      <c r="Q8" s="4" t="s">
        <v>756</v>
      </c>
      <c r="R8" s="4" t="s">
        <v>757</v>
      </c>
      <c r="S8" s="4" t="s">
        <v>758</v>
      </c>
      <c r="T8" s="4" t="s">
        <v>759</v>
      </c>
      <c r="U8" s="4" t="s">
        <v>142</v>
      </c>
      <c r="V8" s="4" t="s">
        <v>760</v>
      </c>
      <c r="W8" s="37" t="s">
        <v>201</v>
      </c>
    </row>
    <row r="9" spans="2:23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8"/>
    </row>
    <row r="10" spans="2:23" x14ac:dyDescent="0.25">
      <c r="D10" s="27"/>
      <c r="E10" s="28" t="s">
        <v>11</v>
      </c>
      <c r="F10" s="36"/>
      <c r="G10" s="31">
        <v>1458</v>
      </c>
      <c r="H10" s="3">
        <v>0</v>
      </c>
      <c r="I10" s="3">
        <v>225</v>
      </c>
      <c r="J10" s="3">
        <v>248</v>
      </c>
      <c r="K10" s="3">
        <v>383</v>
      </c>
      <c r="L10" s="3">
        <v>143</v>
      </c>
      <c r="M10" s="3">
        <v>30</v>
      </c>
      <c r="N10" s="3">
        <v>287</v>
      </c>
      <c r="O10" s="3">
        <v>50</v>
      </c>
      <c r="P10" s="3">
        <v>49</v>
      </c>
      <c r="Q10" s="3">
        <v>21</v>
      </c>
      <c r="R10" s="3">
        <v>8</v>
      </c>
      <c r="S10" s="3">
        <v>4</v>
      </c>
      <c r="T10" s="3">
        <v>3</v>
      </c>
      <c r="U10" s="3">
        <v>7</v>
      </c>
      <c r="V10" s="41">
        <v>43.35</v>
      </c>
      <c r="W10" s="42">
        <v>40.32</v>
      </c>
    </row>
    <row r="11" spans="2:23" x14ac:dyDescent="0.25">
      <c r="D11" s="71" t="s">
        <v>143</v>
      </c>
      <c r="E11" s="12" t="s">
        <v>144</v>
      </c>
      <c r="F11" s="7"/>
      <c r="G11" s="14">
        <v>52</v>
      </c>
      <c r="H11" s="8">
        <v>0</v>
      </c>
      <c r="I11" s="2">
        <v>5</v>
      </c>
      <c r="J11" s="2">
        <v>11</v>
      </c>
      <c r="K11" s="2">
        <v>17</v>
      </c>
      <c r="L11" s="2">
        <v>3</v>
      </c>
      <c r="M11" s="2">
        <v>0</v>
      </c>
      <c r="N11" s="2">
        <v>13</v>
      </c>
      <c r="O11" s="2">
        <v>1</v>
      </c>
      <c r="P11" s="2">
        <v>0</v>
      </c>
      <c r="Q11" s="2">
        <v>1</v>
      </c>
      <c r="R11" s="2">
        <v>1</v>
      </c>
      <c r="S11" s="2">
        <v>0</v>
      </c>
      <c r="T11" s="2">
        <v>0</v>
      </c>
      <c r="U11" s="2">
        <v>0</v>
      </c>
      <c r="V11" s="22">
        <v>42.31</v>
      </c>
      <c r="W11" s="21">
        <v>38.950000000000003</v>
      </c>
    </row>
    <row r="12" spans="2:23" x14ac:dyDescent="0.25">
      <c r="D12" s="72"/>
      <c r="E12" s="9" t="s">
        <v>145</v>
      </c>
      <c r="F12" s="10"/>
      <c r="G12" s="13">
        <v>65</v>
      </c>
      <c r="H12" s="11">
        <v>0</v>
      </c>
      <c r="I12" s="1">
        <v>12</v>
      </c>
      <c r="J12" s="1">
        <v>14</v>
      </c>
      <c r="K12" s="1">
        <v>15</v>
      </c>
      <c r="L12" s="1">
        <v>4</v>
      </c>
      <c r="M12" s="1">
        <v>2</v>
      </c>
      <c r="N12" s="1">
        <v>8</v>
      </c>
      <c r="O12" s="1">
        <v>3</v>
      </c>
      <c r="P12" s="1">
        <v>5</v>
      </c>
      <c r="Q12" s="1">
        <v>2</v>
      </c>
      <c r="R12" s="1">
        <v>0</v>
      </c>
      <c r="S12" s="1">
        <v>0</v>
      </c>
      <c r="T12" s="1">
        <v>0</v>
      </c>
      <c r="U12" s="1">
        <v>0</v>
      </c>
      <c r="V12" s="18">
        <v>43.85</v>
      </c>
      <c r="W12" s="17">
        <v>39.049999999999997</v>
      </c>
    </row>
    <row r="13" spans="2:23" x14ac:dyDescent="0.25">
      <c r="D13" s="72"/>
      <c r="E13" s="9" t="s">
        <v>146</v>
      </c>
      <c r="F13" s="10"/>
      <c r="G13" s="13">
        <v>627</v>
      </c>
      <c r="H13" s="11">
        <v>0</v>
      </c>
      <c r="I13" s="1">
        <v>91</v>
      </c>
      <c r="J13" s="1">
        <v>94</v>
      </c>
      <c r="K13" s="1">
        <v>175</v>
      </c>
      <c r="L13" s="1">
        <v>61</v>
      </c>
      <c r="M13" s="1">
        <v>12</v>
      </c>
      <c r="N13" s="1">
        <v>126</v>
      </c>
      <c r="O13" s="1">
        <v>32</v>
      </c>
      <c r="P13" s="1">
        <v>20</v>
      </c>
      <c r="Q13" s="1">
        <v>4</v>
      </c>
      <c r="R13" s="1">
        <v>6</v>
      </c>
      <c r="S13" s="1">
        <v>2</v>
      </c>
      <c r="T13" s="1">
        <v>1</v>
      </c>
      <c r="U13" s="1">
        <v>3</v>
      </c>
      <c r="V13" s="18">
        <v>44.27</v>
      </c>
      <c r="W13" s="17">
        <v>40.04</v>
      </c>
    </row>
    <row r="14" spans="2:23" x14ac:dyDescent="0.25">
      <c r="D14" s="72"/>
      <c r="E14" s="9" t="s">
        <v>147</v>
      </c>
      <c r="F14" s="10"/>
      <c r="G14" s="13">
        <v>190</v>
      </c>
      <c r="H14" s="11">
        <v>0</v>
      </c>
      <c r="I14" s="1">
        <v>30</v>
      </c>
      <c r="J14" s="1">
        <v>34</v>
      </c>
      <c r="K14" s="1">
        <v>50</v>
      </c>
      <c r="L14" s="1">
        <v>23</v>
      </c>
      <c r="M14" s="1">
        <v>6</v>
      </c>
      <c r="N14" s="1">
        <v>35</v>
      </c>
      <c r="O14" s="1">
        <v>3</v>
      </c>
      <c r="P14" s="1">
        <v>4</v>
      </c>
      <c r="Q14" s="1">
        <v>3</v>
      </c>
      <c r="R14" s="1">
        <v>1</v>
      </c>
      <c r="S14" s="1">
        <v>0</v>
      </c>
      <c r="T14" s="1">
        <v>0</v>
      </c>
      <c r="U14" s="1">
        <v>1</v>
      </c>
      <c r="V14" s="18">
        <v>39.6</v>
      </c>
      <c r="W14" s="17">
        <v>31.92</v>
      </c>
    </row>
    <row r="15" spans="2:23" x14ac:dyDescent="0.25">
      <c r="D15" s="72"/>
      <c r="E15" s="9" t="s">
        <v>148</v>
      </c>
      <c r="F15" s="10"/>
      <c r="G15" s="13">
        <v>292</v>
      </c>
      <c r="H15" s="11">
        <v>0</v>
      </c>
      <c r="I15" s="1">
        <v>45</v>
      </c>
      <c r="J15" s="1">
        <v>49</v>
      </c>
      <c r="K15" s="1">
        <v>71</v>
      </c>
      <c r="L15" s="1">
        <v>31</v>
      </c>
      <c r="M15" s="1">
        <v>7</v>
      </c>
      <c r="N15" s="1">
        <v>62</v>
      </c>
      <c r="O15" s="1">
        <v>7</v>
      </c>
      <c r="P15" s="1">
        <v>12</v>
      </c>
      <c r="Q15" s="1">
        <v>5</v>
      </c>
      <c r="R15" s="1">
        <v>0</v>
      </c>
      <c r="S15" s="1">
        <v>1</v>
      </c>
      <c r="T15" s="1">
        <v>1</v>
      </c>
      <c r="U15" s="1">
        <v>1</v>
      </c>
      <c r="V15" s="18">
        <v>44.4</v>
      </c>
      <c r="W15" s="17">
        <v>43.71</v>
      </c>
    </row>
    <row r="16" spans="2:23" x14ac:dyDescent="0.25">
      <c r="D16" s="72"/>
      <c r="E16" s="9" t="s">
        <v>149</v>
      </c>
      <c r="F16" s="10"/>
      <c r="G16" s="13">
        <v>75</v>
      </c>
      <c r="H16" s="11">
        <v>0</v>
      </c>
      <c r="I16" s="1">
        <v>12</v>
      </c>
      <c r="J16" s="1">
        <v>15</v>
      </c>
      <c r="K16" s="1">
        <v>21</v>
      </c>
      <c r="L16" s="1">
        <v>7</v>
      </c>
      <c r="M16" s="1">
        <v>0</v>
      </c>
      <c r="N16" s="1">
        <v>13</v>
      </c>
      <c r="O16" s="1">
        <v>1</v>
      </c>
      <c r="P16" s="1">
        <v>1</v>
      </c>
      <c r="Q16" s="1">
        <v>3</v>
      </c>
      <c r="R16" s="1">
        <v>0</v>
      </c>
      <c r="S16" s="1">
        <v>1</v>
      </c>
      <c r="T16" s="1">
        <v>1</v>
      </c>
      <c r="U16" s="1">
        <v>0</v>
      </c>
      <c r="V16" s="18">
        <v>47.27</v>
      </c>
      <c r="W16" s="17">
        <v>58.89</v>
      </c>
    </row>
    <row r="17" spans="4:23" x14ac:dyDescent="0.25">
      <c r="D17" s="72"/>
      <c r="E17" s="9" t="s">
        <v>150</v>
      </c>
      <c r="F17" s="10"/>
      <c r="G17" s="13">
        <v>37</v>
      </c>
      <c r="H17" s="11">
        <v>0</v>
      </c>
      <c r="I17" s="1">
        <v>7</v>
      </c>
      <c r="J17" s="1">
        <v>7</v>
      </c>
      <c r="K17" s="1">
        <v>9</v>
      </c>
      <c r="L17" s="1">
        <v>4</v>
      </c>
      <c r="M17" s="1">
        <v>1</v>
      </c>
      <c r="N17" s="1">
        <v>7</v>
      </c>
      <c r="O17" s="1">
        <v>0</v>
      </c>
      <c r="P17" s="1">
        <v>1</v>
      </c>
      <c r="Q17" s="1">
        <v>1</v>
      </c>
      <c r="R17" s="1">
        <v>0</v>
      </c>
      <c r="S17" s="1">
        <v>0</v>
      </c>
      <c r="T17" s="1">
        <v>0</v>
      </c>
      <c r="U17" s="1">
        <v>0</v>
      </c>
      <c r="V17" s="18">
        <v>39.19</v>
      </c>
      <c r="W17" s="17">
        <v>34.97</v>
      </c>
    </row>
    <row r="18" spans="4:23" x14ac:dyDescent="0.25">
      <c r="D18" s="72"/>
      <c r="E18" s="9" t="s">
        <v>151</v>
      </c>
      <c r="F18" s="10"/>
      <c r="G18" s="13">
        <v>120</v>
      </c>
      <c r="H18" s="11">
        <v>0</v>
      </c>
      <c r="I18" s="1">
        <v>23</v>
      </c>
      <c r="J18" s="1">
        <v>24</v>
      </c>
      <c r="K18" s="1">
        <v>25</v>
      </c>
      <c r="L18" s="1">
        <v>10</v>
      </c>
      <c r="M18" s="1">
        <v>2</v>
      </c>
      <c r="N18" s="1">
        <v>23</v>
      </c>
      <c r="O18" s="1">
        <v>3</v>
      </c>
      <c r="P18" s="1">
        <v>6</v>
      </c>
      <c r="Q18" s="1">
        <v>2</v>
      </c>
      <c r="R18" s="1">
        <v>0</v>
      </c>
      <c r="S18" s="1">
        <v>0</v>
      </c>
      <c r="T18" s="1">
        <v>0</v>
      </c>
      <c r="U18" s="1">
        <v>2</v>
      </c>
      <c r="V18" s="18">
        <v>40.93</v>
      </c>
      <c r="W18" s="17">
        <v>33.56</v>
      </c>
    </row>
    <row r="19" spans="4:23" x14ac:dyDescent="0.25">
      <c r="D19" s="71" t="s">
        <v>152</v>
      </c>
      <c r="E19" s="12" t="s">
        <v>153</v>
      </c>
      <c r="F19" s="7"/>
      <c r="G19" s="14">
        <v>568</v>
      </c>
      <c r="H19" s="8">
        <v>0</v>
      </c>
      <c r="I19" s="2">
        <v>84</v>
      </c>
      <c r="J19" s="2">
        <v>97</v>
      </c>
      <c r="K19" s="2">
        <v>139</v>
      </c>
      <c r="L19" s="2">
        <v>66</v>
      </c>
      <c r="M19" s="2">
        <v>10</v>
      </c>
      <c r="N19" s="2">
        <v>116</v>
      </c>
      <c r="O19" s="2">
        <v>21</v>
      </c>
      <c r="P19" s="2">
        <v>21</v>
      </c>
      <c r="Q19" s="2">
        <v>5</v>
      </c>
      <c r="R19" s="2">
        <v>3</v>
      </c>
      <c r="S19" s="2">
        <v>3</v>
      </c>
      <c r="T19" s="2">
        <v>0</v>
      </c>
      <c r="U19" s="2">
        <v>3</v>
      </c>
      <c r="V19" s="22">
        <v>43.33</v>
      </c>
      <c r="W19" s="21">
        <v>37.5</v>
      </c>
    </row>
    <row r="20" spans="4:23" x14ac:dyDescent="0.25">
      <c r="D20" s="72"/>
      <c r="E20" s="9" t="s">
        <v>154</v>
      </c>
      <c r="F20" s="10"/>
      <c r="G20" s="13">
        <v>155</v>
      </c>
      <c r="H20" s="11">
        <v>0</v>
      </c>
      <c r="I20" s="1">
        <v>21</v>
      </c>
      <c r="J20" s="1">
        <v>23</v>
      </c>
      <c r="K20" s="1">
        <v>35</v>
      </c>
      <c r="L20" s="1">
        <v>17</v>
      </c>
      <c r="M20" s="1">
        <v>4</v>
      </c>
      <c r="N20" s="1">
        <v>32</v>
      </c>
      <c r="O20" s="1">
        <v>11</v>
      </c>
      <c r="P20" s="1">
        <v>6</v>
      </c>
      <c r="Q20" s="1">
        <v>2</v>
      </c>
      <c r="R20" s="1">
        <v>1</v>
      </c>
      <c r="S20" s="1">
        <v>1</v>
      </c>
      <c r="T20" s="1">
        <v>0</v>
      </c>
      <c r="U20" s="1">
        <v>2</v>
      </c>
      <c r="V20" s="18">
        <v>47.71</v>
      </c>
      <c r="W20" s="17">
        <v>41.28</v>
      </c>
    </row>
    <row r="21" spans="4:23" x14ac:dyDescent="0.25">
      <c r="D21" s="72"/>
      <c r="E21" s="9" t="s">
        <v>155</v>
      </c>
      <c r="F21" s="10"/>
      <c r="G21" s="13">
        <v>413</v>
      </c>
      <c r="H21" s="11">
        <v>0</v>
      </c>
      <c r="I21" s="1">
        <v>63</v>
      </c>
      <c r="J21" s="1">
        <v>74</v>
      </c>
      <c r="K21" s="1">
        <v>104</v>
      </c>
      <c r="L21" s="1">
        <v>49</v>
      </c>
      <c r="M21" s="1">
        <v>6</v>
      </c>
      <c r="N21" s="1">
        <v>84</v>
      </c>
      <c r="O21" s="1">
        <v>10</v>
      </c>
      <c r="P21" s="1">
        <v>15</v>
      </c>
      <c r="Q21" s="1">
        <v>3</v>
      </c>
      <c r="R21" s="1">
        <v>2</v>
      </c>
      <c r="S21" s="1">
        <v>2</v>
      </c>
      <c r="T21" s="1">
        <v>0</v>
      </c>
      <c r="U21" s="1">
        <v>1</v>
      </c>
      <c r="V21" s="18">
        <v>41.7</v>
      </c>
      <c r="W21" s="17">
        <v>35.909999999999997</v>
      </c>
    </row>
    <row r="22" spans="4:23" x14ac:dyDescent="0.25">
      <c r="D22" s="72"/>
      <c r="E22" s="9" t="s">
        <v>156</v>
      </c>
      <c r="F22" s="10"/>
      <c r="G22" s="13">
        <v>809</v>
      </c>
      <c r="H22" s="11">
        <v>0</v>
      </c>
      <c r="I22" s="1">
        <v>127</v>
      </c>
      <c r="J22" s="1">
        <v>143</v>
      </c>
      <c r="K22" s="1">
        <v>220</v>
      </c>
      <c r="L22" s="1">
        <v>71</v>
      </c>
      <c r="M22" s="1">
        <v>18</v>
      </c>
      <c r="N22" s="1">
        <v>157</v>
      </c>
      <c r="O22" s="1">
        <v>25</v>
      </c>
      <c r="P22" s="1">
        <v>24</v>
      </c>
      <c r="Q22" s="1">
        <v>12</v>
      </c>
      <c r="R22" s="1">
        <v>5</v>
      </c>
      <c r="S22" s="1">
        <v>1</v>
      </c>
      <c r="T22" s="1">
        <v>2</v>
      </c>
      <c r="U22" s="1">
        <v>4</v>
      </c>
      <c r="V22" s="18">
        <v>42.46</v>
      </c>
      <c r="W22" s="17">
        <v>40.54</v>
      </c>
    </row>
    <row r="23" spans="4:23" x14ac:dyDescent="0.25">
      <c r="D23" s="72"/>
      <c r="E23" s="9" t="s">
        <v>157</v>
      </c>
      <c r="F23" s="10"/>
      <c r="G23" s="13">
        <v>576</v>
      </c>
      <c r="H23" s="11">
        <v>0</v>
      </c>
      <c r="I23" s="1">
        <v>85</v>
      </c>
      <c r="J23" s="1">
        <v>98</v>
      </c>
      <c r="K23" s="1">
        <v>163</v>
      </c>
      <c r="L23" s="1">
        <v>49</v>
      </c>
      <c r="M23" s="1">
        <v>14</v>
      </c>
      <c r="N23" s="1">
        <v>115</v>
      </c>
      <c r="O23" s="1">
        <v>18</v>
      </c>
      <c r="P23" s="1">
        <v>19</v>
      </c>
      <c r="Q23" s="1">
        <v>8</v>
      </c>
      <c r="R23" s="1">
        <v>3</v>
      </c>
      <c r="S23" s="1">
        <v>1</v>
      </c>
      <c r="T23" s="1">
        <v>1</v>
      </c>
      <c r="U23" s="1">
        <v>2</v>
      </c>
      <c r="V23" s="18">
        <v>42.57</v>
      </c>
      <c r="W23" s="17">
        <v>38.229999999999997</v>
      </c>
    </row>
    <row r="24" spans="4:23" x14ac:dyDescent="0.25">
      <c r="D24" s="72"/>
      <c r="E24" s="9" t="s">
        <v>158</v>
      </c>
      <c r="F24" s="10"/>
      <c r="G24" s="13">
        <v>233</v>
      </c>
      <c r="H24" s="11">
        <v>0</v>
      </c>
      <c r="I24" s="1">
        <v>42</v>
      </c>
      <c r="J24" s="1">
        <v>45</v>
      </c>
      <c r="K24" s="1">
        <v>57</v>
      </c>
      <c r="L24" s="1">
        <v>22</v>
      </c>
      <c r="M24" s="1">
        <v>4</v>
      </c>
      <c r="N24" s="1">
        <v>42</v>
      </c>
      <c r="O24" s="1">
        <v>7</v>
      </c>
      <c r="P24" s="1">
        <v>5</v>
      </c>
      <c r="Q24" s="1">
        <v>4</v>
      </c>
      <c r="R24" s="1">
        <v>2</v>
      </c>
      <c r="S24" s="1">
        <v>0</v>
      </c>
      <c r="T24" s="1">
        <v>1</v>
      </c>
      <c r="U24" s="1">
        <v>2</v>
      </c>
      <c r="V24" s="18">
        <v>42.16</v>
      </c>
      <c r="W24" s="17">
        <v>45.86</v>
      </c>
    </row>
    <row r="25" spans="4:23" x14ac:dyDescent="0.25">
      <c r="D25" s="72"/>
      <c r="E25" s="9" t="s">
        <v>159</v>
      </c>
      <c r="F25" s="10"/>
      <c r="G25" s="13">
        <v>81</v>
      </c>
      <c r="H25" s="11">
        <v>0</v>
      </c>
      <c r="I25" s="1">
        <v>14</v>
      </c>
      <c r="J25" s="1">
        <v>8</v>
      </c>
      <c r="K25" s="1">
        <v>24</v>
      </c>
      <c r="L25" s="1">
        <v>6</v>
      </c>
      <c r="M25" s="1">
        <v>2</v>
      </c>
      <c r="N25" s="1">
        <v>14</v>
      </c>
      <c r="O25" s="1">
        <v>4</v>
      </c>
      <c r="P25" s="1">
        <v>4</v>
      </c>
      <c r="Q25" s="1">
        <v>4</v>
      </c>
      <c r="R25" s="1">
        <v>0</v>
      </c>
      <c r="S25" s="1">
        <v>0</v>
      </c>
      <c r="T25" s="1">
        <v>1</v>
      </c>
      <c r="U25" s="1">
        <v>0</v>
      </c>
      <c r="V25" s="18">
        <v>52.41</v>
      </c>
      <c r="W25" s="17">
        <v>54.33</v>
      </c>
    </row>
    <row r="26" spans="4:23" x14ac:dyDescent="0.25">
      <c r="D26" s="71" t="s">
        <v>160</v>
      </c>
      <c r="E26" s="12" t="s">
        <v>161</v>
      </c>
      <c r="F26" s="7"/>
      <c r="G26" s="14">
        <v>55</v>
      </c>
      <c r="H26" s="8">
        <v>0</v>
      </c>
      <c r="I26" s="2">
        <v>7</v>
      </c>
      <c r="J26" s="2">
        <v>13</v>
      </c>
      <c r="K26" s="2">
        <v>12</v>
      </c>
      <c r="L26" s="2">
        <v>8</v>
      </c>
      <c r="M26" s="2">
        <v>1</v>
      </c>
      <c r="N26" s="2">
        <v>9</v>
      </c>
      <c r="O26" s="2">
        <v>1</v>
      </c>
      <c r="P26" s="2">
        <v>1</v>
      </c>
      <c r="Q26" s="2">
        <v>0</v>
      </c>
      <c r="R26" s="2">
        <v>1</v>
      </c>
      <c r="S26" s="2">
        <v>1</v>
      </c>
      <c r="T26" s="2">
        <v>0</v>
      </c>
      <c r="U26" s="2">
        <v>1</v>
      </c>
      <c r="V26" s="22">
        <v>44.26</v>
      </c>
      <c r="W26" s="21">
        <v>50</v>
      </c>
    </row>
    <row r="27" spans="4:23" x14ac:dyDescent="0.25">
      <c r="D27" s="72"/>
      <c r="E27" s="9" t="s">
        <v>162</v>
      </c>
      <c r="F27" s="10"/>
      <c r="G27" s="13">
        <v>232</v>
      </c>
      <c r="H27" s="11">
        <v>0</v>
      </c>
      <c r="I27" s="1">
        <v>37</v>
      </c>
      <c r="J27" s="1">
        <v>41</v>
      </c>
      <c r="K27" s="1">
        <v>53</v>
      </c>
      <c r="L27" s="1">
        <v>26</v>
      </c>
      <c r="M27" s="1">
        <v>5</v>
      </c>
      <c r="N27" s="1">
        <v>43</v>
      </c>
      <c r="O27" s="1">
        <v>7</v>
      </c>
      <c r="P27" s="1">
        <v>12</v>
      </c>
      <c r="Q27" s="1">
        <v>5</v>
      </c>
      <c r="R27" s="1">
        <v>3</v>
      </c>
      <c r="S27" s="1">
        <v>0</v>
      </c>
      <c r="T27" s="1">
        <v>0</v>
      </c>
      <c r="U27" s="1">
        <v>0</v>
      </c>
      <c r="V27" s="18">
        <v>45.37</v>
      </c>
      <c r="W27" s="17">
        <v>40.450000000000003</v>
      </c>
    </row>
    <row r="28" spans="4:23" x14ac:dyDescent="0.25">
      <c r="D28" s="72"/>
      <c r="E28" s="9" t="s">
        <v>163</v>
      </c>
      <c r="F28" s="10"/>
      <c r="G28" s="13">
        <v>232</v>
      </c>
      <c r="H28" s="11">
        <v>0</v>
      </c>
      <c r="I28" s="1">
        <v>36</v>
      </c>
      <c r="J28" s="1">
        <v>40</v>
      </c>
      <c r="K28" s="1">
        <v>64</v>
      </c>
      <c r="L28" s="1">
        <v>22</v>
      </c>
      <c r="M28" s="1">
        <v>5</v>
      </c>
      <c r="N28" s="1">
        <v>49</v>
      </c>
      <c r="O28" s="1">
        <v>5</v>
      </c>
      <c r="P28" s="1">
        <v>5</v>
      </c>
      <c r="Q28" s="1">
        <v>3</v>
      </c>
      <c r="R28" s="1">
        <v>1</v>
      </c>
      <c r="S28" s="1">
        <v>0</v>
      </c>
      <c r="T28" s="1">
        <v>2</v>
      </c>
      <c r="U28" s="1">
        <v>0</v>
      </c>
      <c r="V28" s="18">
        <v>42.94</v>
      </c>
      <c r="W28" s="17">
        <v>44.78</v>
      </c>
    </row>
    <row r="29" spans="4:23" x14ac:dyDescent="0.25">
      <c r="D29" s="72"/>
      <c r="E29" s="9" t="s">
        <v>164</v>
      </c>
      <c r="F29" s="10"/>
      <c r="G29" s="13">
        <v>248</v>
      </c>
      <c r="H29" s="11">
        <v>0</v>
      </c>
      <c r="I29" s="1">
        <v>46</v>
      </c>
      <c r="J29" s="1">
        <v>42</v>
      </c>
      <c r="K29" s="1">
        <v>61</v>
      </c>
      <c r="L29" s="1">
        <v>24</v>
      </c>
      <c r="M29" s="1">
        <v>5</v>
      </c>
      <c r="N29" s="1">
        <v>44</v>
      </c>
      <c r="O29" s="1">
        <v>6</v>
      </c>
      <c r="P29" s="1">
        <v>9</v>
      </c>
      <c r="Q29" s="1">
        <v>5</v>
      </c>
      <c r="R29" s="1">
        <v>1</v>
      </c>
      <c r="S29" s="1">
        <v>2</v>
      </c>
      <c r="T29" s="1">
        <v>1</v>
      </c>
      <c r="U29" s="1">
        <v>2</v>
      </c>
      <c r="V29" s="18">
        <v>44.78</v>
      </c>
      <c r="W29" s="17">
        <v>50.15</v>
      </c>
    </row>
    <row r="30" spans="4:23" x14ac:dyDescent="0.25">
      <c r="D30" s="72"/>
      <c r="E30" s="9" t="s">
        <v>165</v>
      </c>
      <c r="F30" s="10"/>
      <c r="G30" s="13">
        <v>218</v>
      </c>
      <c r="H30" s="11">
        <v>0</v>
      </c>
      <c r="I30" s="1">
        <v>30</v>
      </c>
      <c r="J30" s="1">
        <v>35</v>
      </c>
      <c r="K30" s="1">
        <v>58</v>
      </c>
      <c r="L30" s="1">
        <v>21</v>
      </c>
      <c r="M30" s="1">
        <v>6</v>
      </c>
      <c r="N30" s="1">
        <v>43</v>
      </c>
      <c r="O30" s="1">
        <v>7</v>
      </c>
      <c r="P30" s="1">
        <v>10</v>
      </c>
      <c r="Q30" s="1">
        <v>3</v>
      </c>
      <c r="R30" s="1">
        <v>2</v>
      </c>
      <c r="S30" s="1">
        <v>1</v>
      </c>
      <c r="T30" s="1">
        <v>0</v>
      </c>
      <c r="U30" s="1">
        <v>2</v>
      </c>
      <c r="V30" s="18">
        <v>45.19</v>
      </c>
      <c r="W30" s="17">
        <v>40.33</v>
      </c>
    </row>
    <row r="31" spans="4:23" x14ac:dyDescent="0.25">
      <c r="D31" s="72"/>
      <c r="E31" s="9" t="s">
        <v>166</v>
      </c>
      <c r="F31" s="10"/>
      <c r="G31" s="13">
        <v>211</v>
      </c>
      <c r="H31" s="11">
        <v>0</v>
      </c>
      <c r="I31" s="1">
        <v>32</v>
      </c>
      <c r="J31" s="1">
        <v>37</v>
      </c>
      <c r="K31" s="1">
        <v>55</v>
      </c>
      <c r="L31" s="1">
        <v>18</v>
      </c>
      <c r="M31" s="1">
        <v>3</v>
      </c>
      <c r="N31" s="1">
        <v>46</v>
      </c>
      <c r="O31" s="1">
        <v>11</v>
      </c>
      <c r="P31" s="1">
        <v>4</v>
      </c>
      <c r="Q31" s="1">
        <v>5</v>
      </c>
      <c r="R31" s="1">
        <v>0</v>
      </c>
      <c r="S31" s="1">
        <v>0</v>
      </c>
      <c r="T31" s="1">
        <v>0</v>
      </c>
      <c r="U31" s="1">
        <v>0</v>
      </c>
      <c r="V31" s="18">
        <v>42.16</v>
      </c>
      <c r="W31" s="17">
        <v>32.700000000000003</v>
      </c>
    </row>
    <row r="32" spans="4:23" x14ac:dyDescent="0.25">
      <c r="D32" s="72"/>
      <c r="E32" s="9" t="s">
        <v>167</v>
      </c>
      <c r="F32" s="10"/>
      <c r="G32" s="13">
        <v>262</v>
      </c>
      <c r="H32" s="11">
        <v>0</v>
      </c>
      <c r="I32" s="1">
        <v>37</v>
      </c>
      <c r="J32" s="1">
        <v>40</v>
      </c>
      <c r="K32" s="1">
        <v>80</v>
      </c>
      <c r="L32" s="1">
        <v>24</v>
      </c>
      <c r="M32" s="1">
        <v>5</v>
      </c>
      <c r="N32" s="1">
        <v>53</v>
      </c>
      <c r="O32" s="1">
        <v>13</v>
      </c>
      <c r="P32" s="1">
        <v>8</v>
      </c>
      <c r="Q32" s="1">
        <v>0</v>
      </c>
      <c r="R32" s="1">
        <v>0</v>
      </c>
      <c r="S32" s="1">
        <v>0</v>
      </c>
      <c r="T32" s="1">
        <v>0</v>
      </c>
      <c r="U32" s="1">
        <v>2</v>
      </c>
      <c r="V32" s="18">
        <v>39.83</v>
      </c>
      <c r="W32" s="17">
        <v>26.93</v>
      </c>
    </row>
    <row r="33" spans="4:23" x14ac:dyDescent="0.25">
      <c r="D33" s="71" t="s">
        <v>168</v>
      </c>
      <c r="E33" s="12" t="s">
        <v>169</v>
      </c>
      <c r="F33" s="7"/>
      <c r="G33" s="14">
        <v>691</v>
      </c>
      <c r="H33" s="8">
        <v>0</v>
      </c>
      <c r="I33" s="2">
        <v>101</v>
      </c>
      <c r="J33" s="2">
        <v>103</v>
      </c>
      <c r="K33" s="2">
        <v>175</v>
      </c>
      <c r="L33" s="2">
        <v>68</v>
      </c>
      <c r="M33" s="2">
        <v>15</v>
      </c>
      <c r="N33" s="2">
        <v>154</v>
      </c>
      <c r="O33" s="2">
        <v>30</v>
      </c>
      <c r="P33" s="2">
        <v>21</v>
      </c>
      <c r="Q33" s="2">
        <v>10</v>
      </c>
      <c r="R33" s="2">
        <v>5</v>
      </c>
      <c r="S33" s="2">
        <v>1</v>
      </c>
      <c r="T33" s="2">
        <v>3</v>
      </c>
      <c r="U33" s="2">
        <v>5</v>
      </c>
      <c r="V33" s="22">
        <v>45.71</v>
      </c>
      <c r="W33" s="21">
        <v>43.65</v>
      </c>
    </row>
    <row r="34" spans="4:23" x14ac:dyDescent="0.25">
      <c r="D34" s="72"/>
      <c r="E34" s="9" t="s">
        <v>170</v>
      </c>
      <c r="F34" s="10"/>
      <c r="G34" s="13">
        <v>767</v>
      </c>
      <c r="H34" s="11">
        <v>0</v>
      </c>
      <c r="I34" s="1">
        <v>124</v>
      </c>
      <c r="J34" s="1">
        <v>145</v>
      </c>
      <c r="K34" s="1">
        <v>208</v>
      </c>
      <c r="L34" s="1">
        <v>75</v>
      </c>
      <c r="M34" s="1">
        <v>15</v>
      </c>
      <c r="N34" s="1">
        <v>133</v>
      </c>
      <c r="O34" s="1">
        <v>20</v>
      </c>
      <c r="P34" s="1">
        <v>28</v>
      </c>
      <c r="Q34" s="1">
        <v>11</v>
      </c>
      <c r="R34" s="1">
        <v>3</v>
      </c>
      <c r="S34" s="1">
        <v>3</v>
      </c>
      <c r="T34" s="1">
        <v>0</v>
      </c>
      <c r="U34" s="1">
        <v>2</v>
      </c>
      <c r="V34" s="18">
        <v>41.24</v>
      </c>
      <c r="W34" s="17">
        <v>36.99</v>
      </c>
    </row>
    <row r="35" spans="4:23" x14ac:dyDescent="0.25">
      <c r="D35" s="71" t="s">
        <v>171</v>
      </c>
      <c r="E35" s="12" t="s">
        <v>172</v>
      </c>
      <c r="F35" s="7"/>
      <c r="G35" s="14">
        <v>691</v>
      </c>
      <c r="H35" s="8">
        <v>0</v>
      </c>
      <c r="I35" s="2">
        <v>101</v>
      </c>
      <c r="J35" s="2">
        <v>103</v>
      </c>
      <c r="K35" s="2">
        <v>175</v>
      </c>
      <c r="L35" s="2">
        <v>68</v>
      </c>
      <c r="M35" s="2">
        <v>15</v>
      </c>
      <c r="N35" s="2">
        <v>154</v>
      </c>
      <c r="O35" s="2">
        <v>30</v>
      </c>
      <c r="P35" s="2">
        <v>21</v>
      </c>
      <c r="Q35" s="2">
        <v>10</v>
      </c>
      <c r="R35" s="2">
        <v>5</v>
      </c>
      <c r="S35" s="2">
        <v>1</v>
      </c>
      <c r="T35" s="2">
        <v>3</v>
      </c>
      <c r="U35" s="2">
        <v>5</v>
      </c>
      <c r="V35" s="22">
        <v>45.71</v>
      </c>
      <c r="W35" s="21">
        <v>43.65</v>
      </c>
    </row>
    <row r="36" spans="4:23" x14ac:dyDescent="0.25">
      <c r="D36" s="72"/>
      <c r="E36" s="9" t="s">
        <v>161</v>
      </c>
      <c r="F36" s="10"/>
      <c r="G36" s="13">
        <v>30</v>
      </c>
      <c r="H36" s="11">
        <v>0</v>
      </c>
      <c r="I36" s="1">
        <v>5</v>
      </c>
      <c r="J36" s="1">
        <v>8</v>
      </c>
      <c r="K36" s="1">
        <v>7</v>
      </c>
      <c r="L36" s="1">
        <v>2</v>
      </c>
      <c r="M36" s="1">
        <v>1</v>
      </c>
      <c r="N36" s="1">
        <v>4</v>
      </c>
      <c r="O36" s="1">
        <v>0</v>
      </c>
      <c r="P36" s="1">
        <v>1</v>
      </c>
      <c r="Q36" s="1">
        <v>0</v>
      </c>
      <c r="R36" s="1">
        <v>0</v>
      </c>
      <c r="S36" s="1">
        <v>1</v>
      </c>
      <c r="T36" s="1">
        <v>0</v>
      </c>
      <c r="U36" s="1">
        <v>1</v>
      </c>
      <c r="V36" s="18">
        <v>42.93</v>
      </c>
      <c r="W36" s="17">
        <v>54.91</v>
      </c>
    </row>
    <row r="37" spans="4:23" x14ac:dyDescent="0.25">
      <c r="D37" s="72"/>
      <c r="E37" s="9" t="s">
        <v>162</v>
      </c>
      <c r="F37" s="10"/>
      <c r="G37" s="13">
        <v>114</v>
      </c>
      <c r="H37" s="11">
        <v>0</v>
      </c>
      <c r="I37" s="1">
        <v>18</v>
      </c>
      <c r="J37" s="1">
        <v>16</v>
      </c>
      <c r="K37" s="1">
        <v>25</v>
      </c>
      <c r="L37" s="1">
        <v>16</v>
      </c>
      <c r="M37" s="1">
        <v>1</v>
      </c>
      <c r="N37" s="1">
        <v>25</v>
      </c>
      <c r="O37" s="1">
        <v>5</v>
      </c>
      <c r="P37" s="1">
        <v>6</v>
      </c>
      <c r="Q37" s="1">
        <v>1</v>
      </c>
      <c r="R37" s="1">
        <v>1</v>
      </c>
      <c r="S37" s="1">
        <v>0</v>
      </c>
      <c r="T37" s="1">
        <v>0</v>
      </c>
      <c r="U37" s="1">
        <v>0</v>
      </c>
      <c r="V37" s="18">
        <v>44.91</v>
      </c>
      <c r="W37" s="17">
        <v>35.75</v>
      </c>
    </row>
    <row r="38" spans="4:23" x14ac:dyDescent="0.25">
      <c r="D38" s="72"/>
      <c r="E38" s="9" t="s">
        <v>163</v>
      </c>
      <c r="F38" s="10"/>
      <c r="G38" s="13">
        <v>115</v>
      </c>
      <c r="H38" s="11">
        <v>0</v>
      </c>
      <c r="I38" s="1">
        <v>18</v>
      </c>
      <c r="J38" s="1">
        <v>16</v>
      </c>
      <c r="K38" s="1">
        <v>29</v>
      </c>
      <c r="L38" s="1">
        <v>9</v>
      </c>
      <c r="M38" s="1">
        <v>2</v>
      </c>
      <c r="N38" s="1">
        <v>33</v>
      </c>
      <c r="O38" s="1">
        <v>2</v>
      </c>
      <c r="P38" s="1">
        <v>3</v>
      </c>
      <c r="Q38" s="1">
        <v>0</v>
      </c>
      <c r="R38" s="1">
        <v>1</v>
      </c>
      <c r="S38" s="1">
        <v>0</v>
      </c>
      <c r="T38" s="1">
        <v>2</v>
      </c>
      <c r="U38" s="1">
        <v>0</v>
      </c>
      <c r="V38" s="18">
        <v>47.43</v>
      </c>
      <c r="W38" s="17">
        <v>54.72</v>
      </c>
    </row>
    <row r="39" spans="4:23" x14ac:dyDescent="0.25">
      <c r="D39" s="72"/>
      <c r="E39" s="9" t="s">
        <v>164</v>
      </c>
      <c r="F39" s="10"/>
      <c r="G39" s="13">
        <v>120</v>
      </c>
      <c r="H39" s="11">
        <v>0</v>
      </c>
      <c r="I39" s="1">
        <v>20</v>
      </c>
      <c r="J39" s="1">
        <v>18</v>
      </c>
      <c r="K39" s="1">
        <v>24</v>
      </c>
      <c r="L39" s="1">
        <v>14</v>
      </c>
      <c r="M39" s="1">
        <v>3</v>
      </c>
      <c r="N39" s="1">
        <v>24</v>
      </c>
      <c r="O39" s="1">
        <v>6</v>
      </c>
      <c r="P39" s="1">
        <v>3</v>
      </c>
      <c r="Q39" s="1">
        <v>4</v>
      </c>
      <c r="R39" s="1">
        <v>1</v>
      </c>
      <c r="S39" s="1">
        <v>0</v>
      </c>
      <c r="T39" s="1">
        <v>1</v>
      </c>
      <c r="U39" s="1">
        <v>2</v>
      </c>
      <c r="V39" s="18">
        <v>49.79</v>
      </c>
      <c r="W39" s="17">
        <v>56.21</v>
      </c>
    </row>
    <row r="40" spans="4:23" x14ac:dyDescent="0.25">
      <c r="D40" s="72"/>
      <c r="E40" s="9" t="s">
        <v>165</v>
      </c>
      <c r="F40" s="10"/>
      <c r="G40" s="13">
        <v>105</v>
      </c>
      <c r="H40" s="11">
        <v>0</v>
      </c>
      <c r="I40" s="1">
        <v>13</v>
      </c>
      <c r="J40" s="1">
        <v>14</v>
      </c>
      <c r="K40" s="1">
        <v>29</v>
      </c>
      <c r="L40" s="1">
        <v>7</v>
      </c>
      <c r="M40" s="1">
        <v>2</v>
      </c>
      <c r="N40" s="1">
        <v>24</v>
      </c>
      <c r="O40" s="1">
        <v>5</v>
      </c>
      <c r="P40" s="1">
        <v>6</v>
      </c>
      <c r="Q40" s="1">
        <v>2</v>
      </c>
      <c r="R40" s="1">
        <v>2</v>
      </c>
      <c r="S40" s="1">
        <v>0</v>
      </c>
      <c r="T40" s="1">
        <v>0</v>
      </c>
      <c r="U40" s="1">
        <v>1</v>
      </c>
      <c r="V40" s="18">
        <v>49.66</v>
      </c>
      <c r="W40" s="17">
        <v>42.91</v>
      </c>
    </row>
    <row r="41" spans="4:23" x14ac:dyDescent="0.25">
      <c r="D41" s="72"/>
      <c r="E41" s="9" t="s">
        <v>166</v>
      </c>
      <c r="F41" s="10"/>
      <c r="G41" s="13">
        <v>97</v>
      </c>
      <c r="H41" s="11">
        <v>0</v>
      </c>
      <c r="I41" s="1">
        <v>11</v>
      </c>
      <c r="J41" s="1">
        <v>16</v>
      </c>
      <c r="K41" s="1">
        <v>22</v>
      </c>
      <c r="L41" s="1">
        <v>9</v>
      </c>
      <c r="M41" s="1">
        <v>2</v>
      </c>
      <c r="N41" s="1">
        <v>26</v>
      </c>
      <c r="O41" s="1">
        <v>7</v>
      </c>
      <c r="P41" s="1">
        <v>1</v>
      </c>
      <c r="Q41" s="1">
        <v>3</v>
      </c>
      <c r="R41" s="1">
        <v>0</v>
      </c>
      <c r="S41" s="1">
        <v>0</v>
      </c>
      <c r="T41" s="1">
        <v>0</v>
      </c>
      <c r="U41" s="1">
        <v>0</v>
      </c>
      <c r="V41" s="18">
        <v>46.08</v>
      </c>
      <c r="W41" s="17">
        <v>34.08</v>
      </c>
    </row>
    <row r="42" spans="4:23" x14ac:dyDescent="0.25">
      <c r="D42" s="72"/>
      <c r="E42" s="9" t="s">
        <v>167</v>
      </c>
      <c r="F42" s="10"/>
      <c r="G42" s="13">
        <v>110</v>
      </c>
      <c r="H42" s="11">
        <v>0</v>
      </c>
      <c r="I42" s="1">
        <v>16</v>
      </c>
      <c r="J42" s="1">
        <v>15</v>
      </c>
      <c r="K42" s="1">
        <v>39</v>
      </c>
      <c r="L42" s="1">
        <v>11</v>
      </c>
      <c r="M42" s="1">
        <v>4</v>
      </c>
      <c r="N42" s="1">
        <v>18</v>
      </c>
      <c r="O42" s="1">
        <v>5</v>
      </c>
      <c r="P42" s="1">
        <v>1</v>
      </c>
      <c r="Q42" s="1">
        <v>0</v>
      </c>
      <c r="R42" s="1">
        <v>0</v>
      </c>
      <c r="S42" s="1">
        <v>0</v>
      </c>
      <c r="T42" s="1">
        <v>0</v>
      </c>
      <c r="U42" s="1">
        <v>1</v>
      </c>
      <c r="V42" s="18">
        <v>36.93</v>
      </c>
      <c r="W42" s="17">
        <v>21.84</v>
      </c>
    </row>
    <row r="43" spans="4:23" x14ac:dyDescent="0.25">
      <c r="D43" s="72"/>
      <c r="E43" s="9" t="s">
        <v>173</v>
      </c>
      <c r="F43" s="10"/>
      <c r="G43" s="13">
        <v>767</v>
      </c>
      <c r="H43" s="11">
        <v>0</v>
      </c>
      <c r="I43" s="1">
        <v>124</v>
      </c>
      <c r="J43" s="1">
        <v>145</v>
      </c>
      <c r="K43" s="1">
        <v>208</v>
      </c>
      <c r="L43" s="1">
        <v>75</v>
      </c>
      <c r="M43" s="1">
        <v>15</v>
      </c>
      <c r="N43" s="1">
        <v>133</v>
      </c>
      <c r="O43" s="1">
        <v>20</v>
      </c>
      <c r="P43" s="1">
        <v>28</v>
      </c>
      <c r="Q43" s="1">
        <v>11</v>
      </c>
      <c r="R43" s="1">
        <v>3</v>
      </c>
      <c r="S43" s="1">
        <v>3</v>
      </c>
      <c r="T43" s="1">
        <v>0</v>
      </c>
      <c r="U43" s="1">
        <v>2</v>
      </c>
      <c r="V43" s="18">
        <v>41.24</v>
      </c>
      <c r="W43" s="17">
        <v>36.99</v>
      </c>
    </row>
    <row r="44" spans="4:23" x14ac:dyDescent="0.25">
      <c r="D44" s="72"/>
      <c r="E44" s="9" t="s">
        <v>161</v>
      </c>
      <c r="F44" s="10"/>
      <c r="G44" s="13">
        <v>25</v>
      </c>
      <c r="H44" s="11">
        <v>0</v>
      </c>
      <c r="I44" s="1">
        <v>2</v>
      </c>
      <c r="J44" s="1">
        <v>5</v>
      </c>
      <c r="K44" s="1">
        <v>5</v>
      </c>
      <c r="L44" s="1">
        <v>6</v>
      </c>
      <c r="M44" s="1">
        <v>0</v>
      </c>
      <c r="N44" s="1">
        <v>5</v>
      </c>
      <c r="O44" s="1">
        <v>1</v>
      </c>
      <c r="P44" s="1">
        <v>0</v>
      </c>
      <c r="Q44" s="1">
        <v>0</v>
      </c>
      <c r="R44" s="1">
        <v>1</v>
      </c>
      <c r="S44" s="1">
        <v>0</v>
      </c>
      <c r="T44" s="1">
        <v>0</v>
      </c>
      <c r="U44" s="1">
        <v>0</v>
      </c>
      <c r="V44" s="18">
        <v>45.8</v>
      </c>
      <c r="W44" s="17">
        <v>44.71</v>
      </c>
    </row>
    <row r="45" spans="4:23" x14ac:dyDescent="0.25">
      <c r="D45" s="72"/>
      <c r="E45" s="9" t="s">
        <v>162</v>
      </c>
      <c r="F45" s="10"/>
      <c r="G45" s="13">
        <v>118</v>
      </c>
      <c r="H45" s="11">
        <v>0</v>
      </c>
      <c r="I45" s="1">
        <v>19</v>
      </c>
      <c r="J45" s="1">
        <v>25</v>
      </c>
      <c r="K45" s="1">
        <v>28</v>
      </c>
      <c r="L45" s="1">
        <v>10</v>
      </c>
      <c r="M45" s="1">
        <v>4</v>
      </c>
      <c r="N45" s="1">
        <v>18</v>
      </c>
      <c r="O45" s="1">
        <v>2</v>
      </c>
      <c r="P45" s="1">
        <v>6</v>
      </c>
      <c r="Q45" s="1">
        <v>4</v>
      </c>
      <c r="R45" s="1">
        <v>2</v>
      </c>
      <c r="S45" s="1">
        <v>0</v>
      </c>
      <c r="T45" s="1">
        <v>0</v>
      </c>
      <c r="U45" s="1">
        <v>0</v>
      </c>
      <c r="V45" s="18">
        <v>45.81</v>
      </c>
      <c r="W45" s="17">
        <v>44.67</v>
      </c>
    </row>
    <row r="46" spans="4:23" x14ac:dyDescent="0.25">
      <c r="D46" s="72"/>
      <c r="E46" s="9" t="s">
        <v>163</v>
      </c>
      <c r="F46" s="10"/>
      <c r="G46" s="13">
        <v>117</v>
      </c>
      <c r="H46" s="11">
        <v>0</v>
      </c>
      <c r="I46" s="1">
        <v>18</v>
      </c>
      <c r="J46" s="1">
        <v>24</v>
      </c>
      <c r="K46" s="1">
        <v>35</v>
      </c>
      <c r="L46" s="1">
        <v>13</v>
      </c>
      <c r="M46" s="1">
        <v>3</v>
      </c>
      <c r="N46" s="1">
        <v>16</v>
      </c>
      <c r="O46" s="1">
        <v>3</v>
      </c>
      <c r="P46" s="1">
        <v>2</v>
      </c>
      <c r="Q46" s="1">
        <v>3</v>
      </c>
      <c r="R46" s="1">
        <v>0</v>
      </c>
      <c r="S46" s="1">
        <v>0</v>
      </c>
      <c r="T46" s="1">
        <v>0</v>
      </c>
      <c r="U46" s="1">
        <v>0</v>
      </c>
      <c r="V46" s="18">
        <v>38.520000000000003</v>
      </c>
      <c r="W46" s="17">
        <v>31.79</v>
      </c>
    </row>
    <row r="47" spans="4:23" x14ac:dyDescent="0.25">
      <c r="D47" s="72"/>
      <c r="E47" s="9" t="s">
        <v>164</v>
      </c>
      <c r="F47" s="10"/>
      <c r="G47" s="13">
        <v>128</v>
      </c>
      <c r="H47" s="11">
        <v>0</v>
      </c>
      <c r="I47" s="1">
        <v>26</v>
      </c>
      <c r="J47" s="1">
        <v>24</v>
      </c>
      <c r="K47" s="1">
        <v>37</v>
      </c>
      <c r="L47" s="1">
        <v>10</v>
      </c>
      <c r="M47" s="1">
        <v>2</v>
      </c>
      <c r="N47" s="1">
        <v>20</v>
      </c>
      <c r="O47" s="1">
        <v>0</v>
      </c>
      <c r="P47" s="1">
        <v>6</v>
      </c>
      <c r="Q47" s="1">
        <v>1</v>
      </c>
      <c r="R47" s="1">
        <v>0</v>
      </c>
      <c r="S47" s="1">
        <v>2</v>
      </c>
      <c r="T47" s="1">
        <v>0</v>
      </c>
      <c r="U47" s="1">
        <v>0</v>
      </c>
      <c r="V47" s="18">
        <v>40.159999999999997</v>
      </c>
      <c r="W47" s="17">
        <v>43.54</v>
      </c>
    </row>
    <row r="48" spans="4:23" x14ac:dyDescent="0.25">
      <c r="D48" s="72"/>
      <c r="E48" s="9" t="s">
        <v>165</v>
      </c>
      <c r="F48" s="10"/>
      <c r="G48" s="13">
        <v>113</v>
      </c>
      <c r="H48" s="11">
        <v>0</v>
      </c>
      <c r="I48" s="1">
        <v>17</v>
      </c>
      <c r="J48" s="1">
        <v>21</v>
      </c>
      <c r="K48" s="1">
        <v>29</v>
      </c>
      <c r="L48" s="1">
        <v>14</v>
      </c>
      <c r="M48" s="1">
        <v>4</v>
      </c>
      <c r="N48" s="1">
        <v>19</v>
      </c>
      <c r="O48" s="1">
        <v>2</v>
      </c>
      <c r="P48" s="1">
        <v>4</v>
      </c>
      <c r="Q48" s="1">
        <v>1</v>
      </c>
      <c r="R48" s="1">
        <v>0</v>
      </c>
      <c r="S48" s="1">
        <v>1</v>
      </c>
      <c r="T48" s="1">
        <v>0</v>
      </c>
      <c r="U48" s="1">
        <v>1</v>
      </c>
      <c r="V48" s="18">
        <v>41.03</v>
      </c>
      <c r="W48" s="17">
        <v>37.479999999999997</v>
      </c>
    </row>
    <row r="49" spans="4:23" x14ac:dyDescent="0.25">
      <c r="D49" s="72"/>
      <c r="E49" s="9" t="s">
        <v>166</v>
      </c>
      <c r="F49" s="10"/>
      <c r="G49" s="13">
        <v>114</v>
      </c>
      <c r="H49" s="11">
        <v>0</v>
      </c>
      <c r="I49" s="1">
        <v>21</v>
      </c>
      <c r="J49" s="1">
        <v>21</v>
      </c>
      <c r="K49" s="1">
        <v>33</v>
      </c>
      <c r="L49" s="1">
        <v>9</v>
      </c>
      <c r="M49" s="1">
        <v>1</v>
      </c>
      <c r="N49" s="1">
        <v>20</v>
      </c>
      <c r="O49" s="1">
        <v>4</v>
      </c>
      <c r="P49" s="1">
        <v>3</v>
      </c>
      <c r="Q49" s="1">
        <v>2</v>
      </c>
      <c r="R49" s="1">
        <v>0</v>
      </c>
      <c r="S49" s="1">
        <v>0</v>
      </c>
      <c r="T49" s="1">
        <v>0</v>
      </c>
      <c r="U49" s="1">
        <v>0</v>
      </c>
      <c r="V49" s="18">
        <v>38.82</v>
      </c>
      <c r="W49" s="17">
        <v>31.24</v>
      </c>
    </row>
    <row r="50" spans="4:23" x14ac:dyDescent="0.25">
      <c r="D50" s="72"/>
      <c r="E50" s="9" t="s">
        <v>167</v>
      </c>
      <c r="F50" s="10"/>
      <c r="G50" s="13">
        <v>152</v>
      </c>
      <c r="H50" s="11">
        <v>0</v>
      </c>
      <c r="I50" s="1">
        <v>21</v>
      </c>
      <c r="J50" s="1">
        <v>25</v>
      </c>
      <c r="K50" s="1">
        <v>41</v>
      </c>
      <c r="L50" s="1">
        <v>13</v>
      </c>
      <c r="M50" s="1">
        <v>1</v>
      </c>
      <c r="N50" s="1">
        <v>35</v>
      </c>
      <c r="O50" s="1">
        <v>8</v>
      </c>
      <c r="P50" s="1">
        <v>7</v>
      </c>
      <c r="Q50" s="1">
        <v>0</v>
      </c>
      <c r="R50" s="1">
        <v>0</v>
      </c>
      <c r="S50" s="1">
        <v>0</v>
      </c>
      <c r="T50" s="1">
        <v>0</v>
      </c>
      <c r="U50" s="1">
        <v>1</v>
      </c>
      <c r="V50" s="18">
        <v>41.93</v>
      </c>
      <c r="W50" s="17">
        <v>29.98</v>
      </c>
    </row>
    <row r="51" spans="4:23" x14ac:dyDescent="0.25">
      <c r="D51" s="71" t="s">
        <v>174</v>
      </c>
      <c r="E51" s="12" t="s">
        <v>175</v>
      </c>
      <c r="F51" s="7"/>
      <c r="G51" s="14">
        <v>128</v>
      </c>
      <c r="H51" s="8">
        <v>0</v>
      </c>
      <c r="I51" s="2">
        <v>21</v>
      </c>
      <c r="J51" s="2">
        <v>21</v>
      </c>
      <c r="K51" s="2">
        <v>34</v>
      </c>
      <c r="L51" s="2">
        <v>6</v>
      </c>
      <c r="M51" s="2">
        <v>3</v>
      </c>
      <c r="N51" s="2">
        <v>24</v>
      </c>
      <c r="O51" s="2">
        <v>5</v>
      </c>
      <c r="P51" s="2">
        <v>7</v>
      </c>
      <c r="Q51" s="2">
        <v>5</v>
      </c>
      <c r="R51" s="2">
        <v>0</v>
      </c>
      <c r="S51" s="2">
        <v>1</v>
      </c>
      <c r="T51" s="2">
        <v>0</v>
      </c>
      <c r="U51" s="2">
        <v>1</v>
      </c>
      <c r="V51" s="22">
        <v>47.6</v>
      </c>
      <c r="W51" s="21">
        <v>45.37</v>
      </c>
    </row>
    <row r="52" spans="4:23" x14ac:dyDescent="0.25">
      <c r="D52" s="72"/>
      <c r="E52" s="9" t="s">
        <v>176</v>
      </c>
      <c r="F52" s="10"/>
      <c r="G52" s="13">
        <v>9</v>
      </c>
      <c r="H52" s="11">
        <v>0</v>
      </c>
      <c r="I52" s="1">
        <v>1</v>
      </c>
      <c r="J52" s="1">
        <v>2</v>
      </c>
      <c r="K52" s="1">
        <v>5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v>0</v>
      </c>
      <c r="V52" s="18">
        <v>42.78</v>
      </c>
      <c r="W52" s="17">
        <v>51.79</v>
      </c>
    </row>
    <row r="53" spans="4:23" x14ac:dyDescent="0.25">
      <c r="D53" s="72"/>
      <c r="E53" s="9" t="s">
        <v>177</v>
      </c>
      <c r="F53" s="10"/>
      <c r="G53" s="13">
        <v>73</v>
      </c>
      <c r="H53" s="11">
        <v>0</v>
      </c>
      <c r="I53" s="1">
        <v>14</v>
      </c>
      <c r="J53" s="1">
        <v>12</v>
      </c>
      <c r="K53" s="1">
        <v>14</v>
      </c>
      <c r="L53" s="1">
        <v>5</v>
      </c>
      <c r="M53" s="1">
        <v>2</v>
      </c>
      <c r="N53" s="1">
        <v>13</v>
      </c>
      <c r="O53" s="1">
        <v>5</v>
      </c>
      <c r="P53" s="1">
        <v>5</v>
      </c>
      <c r="Q53" s="1">
        <v>1</v>
      </c>
      <c r="R53" s="1">
        <v>0</v>
      </c>
      <c r="S53" s="1">
        <v>1</v>
      </c>
      <c r="T53" s="1">
        <v>0</v>
      </c>
      <c r="U53" s="1">
        <v>1</v>
      </c>
      <c r="V53" s="18">
        <v>47.85</v>
      </c>
      <c r="W53" s="17">
        <v>45.89</v>
      </c>
    </row>
    <row r="54" spans="4:23" x14ac:dyDescent="0.25">
      <c r="D54" s="72"/>
      <c r="E54" s="9" t="s">
        <v>178</v>
      </c>
      <c r="F54" s="10"/>
      <c r="G54" s="13">
        <v>30</v>
      </c>
      <c r="H54" s="11">
        <v>0</v>
      </c>
      <c r="I54" s="1">
        <v>4</v>
      </c>
      <c r="J54" s="1">
        <v>3</v>
      </c>
      <c r="K54" s="1">
        <v>10</v>
      </c>
      <c r="L54" s="1">
        <v>1</v>
      </c>
      <c r="M54" s="1">
        <v>0</v>
      </c>
      <c r="N54" s="1">
        <v>10</v>
      </c>
      <c r="O54" s="1">
        <v>0</v>
      </c>
      <c r="P54" s="1">
        <v>1</v>
      </c>
      <c r="Q54" s="1">
        <v>1</v>
      </c>
      <c r="R54" s="1">
        <v>0</v>
      </c>
      <c r="S54" s="1">
        <v>0</v>
      </c>
      <c r="T54" s="1">
        <v>0</v>
      </c>
      <c r="U54" s="1">
        <v>0</v>
      </c>
      <c r="V54" s="18">
        <v>44.83</v>
      </c>
      <c r="W54" s="17">
        <v>34.65</v>
      </c>
    </row>
    <row r="55" spans="4:23" x14ac:dyDescent="0.25">
      <c r="D55" s="72"/>
      <c r="E55" s="9" t="s">
        <v>179</v>
      </c>
      <c r="F55" s="10"/>
      <c r="G55" s="13">
        <v>16</v>
      </c>
      <c r="H55" s="11">
        <v>0</v>
      </c>
      <c r="I55" s="1">
        <v>2</v>
      </c>
      <c r="J55" s="1">
        <v>4</v>
      </c>
      <c r="K55" s="1">
        <v>5</v>
      </c>
      <c r="L55" s="1">
        <v>0</v>
      </c>
      <c r="M55" s="1">
        <v>1</v>
      </c>
      <c r="N55" s="1">
        <v>1</v>
      </c>
      <c r="O55" s="1">
        <v>0</v>
      </c>
      <c r="P55" s="1">
        <v>1</v>
      </c>
      <c r="Q55" s="1">
        <v>2</v>
      </c>
      <c r="R55" s="1">
        <v>0</v>
      </c>
      <c r="S55" s="1">
        <v>0</v>
      </c>
      <c r="T55" s="1">
        <v>0</v>
      </c>
      <c r="U55" s="1">
        <v>0</v>
      </c>
      <c r="V55" s="18">
        <v>54.38</v>
      </c>
      <c r="W55" s="17">
        <v>59.1</v>
      </c>
    </row>
    <row r="56" spans="4:23" x14ac:dyDescent="0.25">
      <c r="D56" s="72"/>
      <c r="E56" s="9" t="s">
        <v>180</v>
      </c>
      <c r="F56" s="10"/>
      <c r="G56" s="13">
        <v>548</v>
      </c>
      <c r="H56" s="11">
        <v>0</v>
      </c>
      <c r="I56" s="1">
        <v>68</v>
      </c>
      <c r="J56" s="1">
        <v>95</v>
      </c>
      <c r="K56" s="1">
        <v>123</v>
      </c>
      <c r="L56" s="1">
        <v>54</v>
      </c>
      <c r="M56" s="1">
        <v>11</v>
      </c>
      <c r="N56" s="1">
        <v>133</v>
      </c>
      <c r="O56" s="1">
        <v>21</v>
      </c>
      <c r="P56" s="1">
        <v>19</v>
      </c>
      <c r="Q56" s="1">
        <v>10</v>
      </c>
      <c r="R56" s="1">
        <v>7</v>
      </c>
      <c r="S56" s="1">
        <v>1</v>
      </c>
      <c r="T56" s="1">
        <v>3</v>
      </c>
      <c r="U56" s="1">
        <v>3</v>
      </c>
      <c r="V56" s="18">
        <v>48.84</v>
      </c>
      <c r="W56" s="17">
        <v>48.62</v>
      </c>
    </row>
    <row r="57" spans="4:23" x14ac:dyDescent="0.25">
      <c r="D57" s="72"/>
      <c r="E57" s="9" t="s">
        <v>181</v>
      </c>
      <c r="F57" s="10"/>
      <c r="G57" s="13">
        <v>49</v>
      </c>
      <c r="H57" s="11">
        <v>0</v>
      </c>
      <c r="I57" s="1">
        <v>6</v>
      </c>
      <c r="J57" s="1">
        <v>3</v>
      </c>
      <c r="K57" s="1">
        <v>10</v>
      </c>
      <c r="L57" s="1">
        <v>7</v>
      </c>
      <c r="M57" s="1">
        <v>1</v>
      </c>
      <c r="N57" s="1">
        <v>14</v>
      </c>
      <c r="O57" s="1">
        <v>3</v>
      </c>
      <c r="P57" s="1">
        <v>1</v>
      </c>
      <c r="Q57" s="1">
        <v>2</v>
      </c>
      <c r="R57" s="1">
        <v>2</v>
      </c>
      <c r="S57" s="1">
        <v>0</v>
      </c>
      <c r="T57" s="1">
        <v>0</v>
      </c>
      <c r="U57" s="1">
        <v>0</v>
      </c>
      <c r="V57" s="18">
        <v>57.96</v>
      </c>
      <c r="W57" s="17">
        <v>52.02</v>
      </c>
    </row>
    <row r="58" spans="4:23" x14ac:dyDescent="0.25">
      <c r="D58" s="72"/>
      <c r="E58" s="9" t="s">
        <v>182</v>
      </c>
      <c r="F58" s="10"/>
      <c r="G58" s="13">
        <v>114</v>
      </c>
      <c r="H58" s="11">
        <v>0</v>
      </c>
      <c r="I58" s="1">
        <v>13</v>
      </c>
      <c r="J58" s="1">
        <v>20</v>
      </c>
      <c r="K58" s="1">
        <v>24</v>
      </c>
      <c r="L58" s="1">
        <v>12</v>
      </c>
      <c r="M58" s="1">
        <v>2</v>
      </c>
      <c r="N58" s="1">
        <v>29</v>
      </c>
      <c r="O58" s="1">
        <v>3</v>
      </c>
      <c r="P58" s="1">
        <v>5</v>
      </c>
      <c r="Q58" s="1">
        <v>3</v>
      </c>
      <c r="R58" s="1">
        <v>1</v>
      </c>
      <c r="S58" s="1">
        <v>0</v>
      </c>
      <c r="T58" s="1">
        <v>0</v>
      </c>
      <c r="U58" s="1">
        <v>2</v>
      </c>
      <c r="V58" s="18">
        <v>47.68</v>
      </c>
      <c r="W58" s="17">
        <v>38.82</v>
      </c>
    </row>
    <row r="59" spans="4:23" x14ac:dyDescent="0.25">
      <c r="D59" s="72"/>
      <c r="E59" s="9" t="s">
        <v>183</v>
      </c>
      <c r="F59" s="10"/>
      <c r="G59" s="13">
        <v>191</v>
      </c>
      <c r="H59" s="11">
        <v>0</v>
      </c>
      <c r="I59" s="1">
        <v>21</v>
      </c>
      <c r="J59" s="1">
        <v>36</v>
      </c>
      <c r="K59" s="1">
        <v>45</v>
      </c>
      <c r="L59" s="1">
        <v>23</v>
      </c>
      <c r="M59" s="1">
        <v>5</v>
      </c>
      <c r="N59" s="1">
        <v>42</v>
      </c>
      <c r="O59" s="1">
        <v>10</v>
      </c>
      <c r="P59" s="1">
        <v>6</v>
      </c>
      <c r="Q59" s="1">
        <v>1</v>
      </c>
      <c r="R59" s="1">
        <v>1</v>
      </c>
      <c r="S59" s="1">
        <v>0</v>
      </c>
      <c r="T59" s="1">
        <v>0</v>
      </c>
      <c r="U59" s="1">
        <v>1</v>
      </c>
      <c r="V59" s="18">
        <v>42.94</v>
      </c>
      <c r="W59" s="17">
        <v>30.64</v>
      </c>
    </row>
    <row r="60" spans="4:23" x14ac:dyDescent="0.25">
      <c r="D60" s="72"/>
      <c r="E60" s="9" t="s">
        <v>184</v>
      </c>
      <c r="F60" s="10"/>
      <c r="G60" s="13">
        <v>121</v>
      </c>
      <c r="H60" s="11">
        <v>0</v>
      </c>
      <c r="I60" s="1">
        <v>19</v>
      </c>
      <c r="J60" s="1">
        <v>22</v>
      </c>
      <c r="K60" s="1">
        <v>26</v>
      </c>
      <c r="L60" s="1">
        <v>4</v>
      </c>
      <c r="M60" s="1">
        <v>3</v>
      </c>
      <c r="N60" s="1">
        <v>30</v>
      </c>
      <c r="O60" s="1">
        <v>3</v>
      </c>
      <c r="P60" s="1">
        <v>5</v>
      </c>
      <c r="Q60" s="1">
        <v>3</v>
      </c>
      <c r="R60" s="1">
        <v>2</v>
      </c>
      <c r="S60" s="1">
        <v>1</v>
      </c>
      <c r="T60" s="1">
        <v>3</v>
      </c>
      <c r="U60" s="1">
        <v>0</v>
      </c>
      <c r="V60" s="18">
        <v>58.35</v>
      </c>
      <c r="W60" s="17">
        <v>75.56</v>
      </c>
    </row>
    <row r="61" spans="4:23" x14ac:dyDescent="0.25">
      <c r="D61" s="72"/>
      <c r="E61" s="9" t="s">
        <v>185</v>
      </c>
      <c r="F61" s="10"/>
      <c r="G61" s="13">
        <v>73</v>
      </c>
      <c r="H61" s="11">
        <v>0</v>
      </c>
      <c r="I61" s="1">
        <v>9</v>
      </c>
      <c r="J61" s="1">
        <v>14</v>
      </c>
      <c r="K61" s="1">
        <v>18</v>
      </c>
      <c r="L61" s="1">
        <v>8</v>
      </c>
      <c r="M61" s="1">
        <v>0</v>
      </c>
      <c r="N61" s="1">
        <v>18</v>
      </c>
      <c r="O61" s="1">
        <v>2</v>
      </c>
      <c r="P61" s="1">
        <v>2</v>
      </c>
      <c r="Q61" s="1">
        <v>1</v>
      </c>
      <c r="R61" s="1">
        <v>1</v>
      </c>
      <c r="S61" s="1">
        <v>0</v>
      </c>
      <c r="T61" s="1">
        <v>0</v>
      </c>
      <c r="U61" s="1">
        <v>0</v>
      </c>
      <c r="V61" s="18">
        <v>44.12</v>
      </c>
      <c r="W61" s="17">
        <v>37.83</v>
      </c>
    </row>
    <row r="62" spans="4:23" x14ac:dyDescent="0.25">
      <c r="D62" s="72"/>
      <c r="E62" s="9" t="s">
        <v>186</v>
      </c>
      <c r="F62" s="10"/>
      <c r="G62" s="13">
        <v>782</v>
      </c>
      <c r="H62" s="11">
        <v>0</v>
      </c>
      <c r="I62" s="1">
        <v>136</v>
      </c>
      <c r="J62" s="1">
        <v>132</v>
      </c>
      <c r="K62" s="1">
        <v>226</v>
      </c>
      <c r="L62" s="1">
        <v>83</v>
      </c>
      <c r="M62" s="1">
        <v>16</v>
      </c>
      <c r="N62" s="1">
        <v>130</v>
      </c>
      <c r="O62" s="1">
        <v>24</v>
      </c>
      <c r="P62" s="1">
        <v>23</v>
      </c>
      <c r="Q62" s="1">
        <v>6</v>
      </c>
      <c r="R62" s="1">
        <v>1</v>
      </c>
      <c r="S62" s="1">
        <v>2</v>
      </c>
      <c r="T62" s="1">
        <v>0</v>
      </c>
      <c r="U62" s="1">
        <v>3</v>
      </c>
      <c r="V62" s="18">
        <v>38.82</v>
      </c>
      <c r="W62" s="17">
        <v>31.61</v>
      </c>
    </row>
    <row r="63" spans="4:23" x14ac:dyDescent="0.25">
      <c r="D63" s="72"/>
      <c r="E63" s="9" t="s">
        <v>187</v>
      </c>
      <c r="F63" s="10"/>
      <c r="G63" s="13">
        <v>207</v>
      </c>
      <c r="H63" s="11">
        <v>0</v>
      </c>
      <c r="I63" s="1">
        <v>38</v>
      </c>
      <c r="J63" s="1">
        <v>39</v>
      </c>
      <c r="K63" s="1">
        <v>61</v>
      </c>
      <c r="L63" s="1">
        <v>21</v>
      </c>
      <c r="M63" s="1">
        <v>5</v>
      </c>
      <c r="N63" s="1">
        <v>21</v>
      </c>
      <c r="O63" s="1">
        <v>7</v>
      </c>
      <c r="P63" s="1">
        <v>9</v>
      </c>
      <c r="Q63" s="1">
        <v>3</v>
      </c>
      <c r="R63" s="1">
        <v>0</v>
      </c>
      <c r="S63" s="1">
        <v>2</v>
      </c>
      <c r="T63" s="1">
        <v>0</v>
      </c>
      <c r="U63" s="1">
        <v>1</v>
      </c>
      <c r="V63" s="18">
        <v>40.79</v>
      </c>
      <c r="W63" s="17">
        <v>40.770000000000003</v>
      </c>
    </row>
    <row r="64" spans="4:23" x14ac:dyDescent="0.25">
      <c r="D64" s="72"/>
      <c r="E64" s="9" t="s">
        <v>188</v>
      </c>
      <c r="F64" s="10"/>
      <c r="G64" s="13">
        <v>265</v>
      </c>
      <c r="H64" s="11">
        <v>0</v>
      </c>
      <c r="I64" s="1">
        <v>48</v>
      </c>
      <c r="J64" s="1">
        <v>44</v>
      </c>
      <c r="K64" s="1">
        <v>77</v>
      </c>
      <c r="L64" s="1">
        <v>26</v>
      </c>
      <c r="M64" s="1">
        <v>5</v>
      </c>
      <c r="N64" s="1">
        <v>49</v>
      </c>
      <c r="O64" s="1">
        <v>6</v>
      </c>
      <c r="P64" s="1">
        <v>7</v>
      </c>
      <c r="Q64" s="1">
        <v>1</v>
      </c>
      <c r="R64" s="1">
        <v>1</v>
      </c>
      <c r="S64" s="1">
        <v>0</v>
      </c>
      <c r="T64" s="1">
        <v>0</v>
      </c>
      <c r="U64" s="1">
        <v>1</v>
      </c>
      <c r="V64" s="18">
        <v>37.68</v>
      </c>
      <c r="W64" s="17">
        <v>29.3</v>
      </c>
    </row>
    <row r="65" spans="4:23" x14ac:dyDescent="0.25">
      <c r="D65" s="72"/>
      <c r="E65" s="9" t="s">
        <v>189</v>
      </c>
      <c r="F65" s="10"/>
      <c r="G65" s="13">
        <v>115</v>
      </c>
      <c r="H65" s="11">
        <v>0</v>
      </c>
      <c r="I65" s="1">
        <v>22</v>
      </c>
      <c r="J65" s="1">
        <v>23</v>
      </c>
      <c r="K65" s="1">
        <v>24</v>
      </c>
      <c r="L65" s="1">
        <v>18</v>
      </c>
      <c r="M65" s="1">
        <v>3</v>
      </c>
      <c r="N65" s="1">
        <v>16</v>
      </c>
      <c r="O65" s="1">
        <v>3</v>
      </c>
      <c r="P65" s="1">
        <v>4</v>
      </c>
      <c r="Q65" s="1">
        <v>1</v>
      </c>
      <c r="R65" s="1">
        <v>0</v>
      </c>
      <c r="S65" s="1">
        <v>0</v>
      </c>
      <c r="T65" s="1">
        <v>0</v>
      </c>
      <c r="U65" s="1">
        <v>1</v>
      </c>
      <c r="V65" s="18">
        <v>37.28</v>
      </c>
      <c r="W65" s="17">
        <v>27.92</v>
      </c>
    </row>
    <row r="66" spans="4:23" x14ac:dyDescent="0.25">
      <c r="D66" s="72"/>
      <c r="E66" s="9" t="s">
        <v>190</v>
      </c>
      <c r="F66" s="10"/>
      <c r="G66" s="13">
        <v>188</v>
      </c>
      <c r="H66" s="11">
        <v>0</v>
      </c>
      <c r="I66" s="1">
        <v>27</v>
      </c>
      <c r="J66" s="1">
        <v>26</v>
      </c>
      <c r="K66" s="1">
        <v>61</v>
      </c>
      <c r="L66" s="1">
        <v>17</v>
      </c>
      <c r="M66" s="1">
        <v>2</v>
      </c>
      <c r="N66" s="1">
        <v>44</v>
      </c>
      <c r="O66" s="1">
        <v>7</v>
      </c>
      <c r="P66" s="1">
        <v>3</v>
      </c>
      <c r="Q66" s="1">
        <v>1</v>
      </c>
      <c r="R66" s="1">
        <v>0</v>
      </c>
      <c r="S66" s="1">
        <v>0</v>
      </c>
      <c r="T66" s="1">
        <v>0</v>
      </c>
      <c r="U66" s="1">
        <v>0</v>
      </c>
      <c r="V66" s="18">
        <v>39.119999999999997</v>
      </c>
      <c r="W66" s="17">
        <v>25.08</v>
      </c>
    </row>
    <row r="67" spans="4:23" x14ac:dyDescent="0.25">
      <c r="D67" s="73"/>
      <c r="E67" s="29" t="s">
        <v>139</v>
      </c>
      <c r="F67" s="35"/>
      <c r="G67" s="34">
        <v>7</v>
      </c>
      <c r="H67" s="30">
        <v>0</v>
      </c>
      <c r="I67" s="6">
        <v>1</v>
      </c>
      <c r="J67" s="6">
        <v>0</v>
      </c>
      <c r="K67" s="6">
        <v>3</v>
      </c>
      <c r="L67" s="6">
        <v>1</v>
      </c>
      <c r="M67" s="6">
        <v>1</v>
      </c>
      <c r="N67" s="6">
        <v>0</v>
      </c>
      <c r="O67" s="6">
        <v>1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49">
        <v>40.71</v>
      </c>
      <c r="W67" s="50">
        <v>24.9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&amp;CN(98)</oddFooter>
  </headerFooter>
  <rowBreaks count="1" manualBreakCount="1">
    <brk id="67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HYPERLINK("#'目次'!B105", "[99]")</f>
        <v>[99]</v>
      </c>
      <c r="C4" s="23" t="s">
        <v>778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731</v>
      </c>
      <c r="I8" s="4" t="s">
        <v>732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385</v>
      </c>
      <c r="I10" s="3">
        <v>2610</v>
      </c>
      <c r="J10" s="45">
        <v>5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16</v>
      </c>
      <c r="I11" s="2">
        <v>104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19</v>
      </c>
      <c r="I12" s="1">
        <v>201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152</v>
      </c>
      <c r="I13" s="1">
        <v>897</v>
      </c>
      <c r="J13" s="19">
        <v>1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73</v>
      </c>
      <c r="I14" s="1">
        <v>466</v>
      </c>
      <c r="J14" s="19">
        <v>1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49</v>
      </c>
      <c r="I15" s="1">
        <v>430</v>
      </c>
      <c r="J15" s="19">
        <v>1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27</v>
      </c>
      <c r="I16" s="1">
        <v>151</v>
      </c>
      <c r="J16" s="19">
        <v>2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12</v>
      </c>
      <c r="I17" s="1">
        <v>78</v>
      </c>
      <c r="J17" s="19">
        <v>0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37</v>
      </c>
      <c r="I18" s="1">
        <v>283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119</v>
      </c>
      <c r="I19" s="2">
        <v>779</v>
      </c>
      <c r="J19" s="20">
        <v>2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35</v>
      </c>
      <c r="I20" s="1">
        <v>185</v>
      </c>
      <c r="J20" s="19">
        <v>0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84</v>
      </c>
      <c r="I21" s="1">
        <v>594</v>
      </c>
      <c r="J21" s="19">
        <v>2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235</v>
      </c>
      <c r="I22" s="1">
        <v>1623</v>
      </c>
      <c r="J22" s="19">
        <v>2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171</v>
      </c>
      <c r="I23" s="1">
        <v>1049</v>
      </c>
      <c r="J23" s="19">
        <v>0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64</v>
      </c>
      <c r="I24" s="1">
        <v>574</v>
      </c>
      <c r="J24" s="19">
        <v>2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31</v>
      </c>
      <c r="I25" s="1">
        <v>208</v>
      </c>
      <c r="J25" s="19">
        <v>1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24</v>
      </c>
      <c r="I26" s="2">
        <v>50</v>
      </c>
      <c r="J26" s="20">
        <v>1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69</v>
      </c>
      <c r="I27" s="1">
        <v>304</v>
      </c>
      <c r="J27" s="19">
        <v>1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61</v>
      </c>
      <c r="I28" s="1">
        <v>376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84</v>
      </c>
      <c r="I29" s="1">
        <v>497</v>
      </c>
      <c r="J29" s="19">
        <v>1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70</v>
      </c>
      <c r="I30" s="1">
        <v>459</v>
      </c>
      <c r="J30" s="19">
        <v>0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49</v>
      </c>
      <c r="I31" s="1">
        <v>439</v>
      </c>
      <c r="J31" s="19">
        <v>1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28</v>
      </c>
      <c r="I32" s="1">
        <v>485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257</v>
      </c>
      <c r="I33" s="2">
        <v>1243</v>
      </c>
      <c r="J33" s="20">
        <v>3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128</v>
      </c>
      <c r="I34" s="1">
        <v>1367</v>
      </c>
      <c r="J34" s="19">
        <v>2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257</v>
      </c>
      <c r="I35" s="2">
        <v>1243</v>
      </c>
      <c r="J35" s="20">
        <v>3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17</v>
      </c>
      <c r="I36" s="1">
        <v>23</v>
      </c>
      <c r="J36" s="19">
        <v>1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48</v>
      </c>
      <c r="I37" s="1">
        <v>144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47</v>
      </c>
      <c r="I38" s="1">
        <v>176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60</v>
      </c>
      <c r="I39" s="1">
        <v>239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38</v>
      </c>
      <c r="I40" s="1">
        <v>229</v>
      </c>
      <c r="J40" s="19">
        <v>0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30</v>
      </c>
      <c r="I41" s="1">
        <v>210</v>
      </c>
      <c r="J41" s="19">
        <v>1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17</v>
      </c>
      <c r="I42" s="1">
        <v>222</v>
      </c>
      <c r="J42" s="19">
        <v>0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128</v>
      </c>
      <c r="I43" s="1">
        <v>1367</v>
      </c>
      <c r="J43" s="19">
        <v>2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7</v>
      </c>
      <c r="I44" s="1">
        <v>27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21</v>
      </c>
      <c r="I45" s="1">
        <v>160</v>
      </c>
      <c r="J45" s="19">
        <v>0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14</v>
      </c>
      <c r="I46" s="1">
        <v>200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24</v>
      </c>
      <c r="I47" s="1">
        <v>258</v>
      </c>
      <c r="J47" s="19">
        <v>1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32</v>
      </c>
      <c r="I48" s="1">
        <v>230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19</v>
      </c>
      <c r="I49" s="1">
        <v>229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11</v>
      </c>
      <c r="I50" s="1">
        <v>263</v>
      </c>
      <c r="J50" s="19">
        <v>1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38</v>
      </c>
      <c r="I51" s="2">
        <v>309</v>
      </c>
      <c r="J51" s="20">
        <v>0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27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21</v>
      </c>
      <c r="I53" s="1">
        <v>195</v>
      </c>
      <c r="J53" s="19">
        <v>0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12</v>
      </c>
      <c r="I54" s="1">
        <v>56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3</v>
      </c>
      <c r="I55" s="1">
        <v>31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206</v>
      </c>
      <c r="I56" s="1">
        <v>1017</v>
      </c>
      <c r="J56" s="19">
        <v>1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22</v>
      </c>
      <c r="I57" s="1">
        <v>85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41</v>
      </c>
      <c r="I58" s="1">
        <v>189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63</v>
      </c>
      <c r="I59" s="1">
        <v>302</v>
      </c>
      <c r="J59" s="19">
        <v>1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52</v>
      </c>
      <c r="I60" s="1">
        <v>289</v>
      </c>
      <c r="J60" s="19">
        <v>0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28</v>
      </c>
      <c r="I61" s="1">
        <v>152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141</v>
      </c>
      <c r="I62" s="1">
        <v>1284</v>
      </c>
      <c r="J62" s="19">
        <v>4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33</v>
      </c>
      <c r="I63" s="1">
        <v>367</v>
      </c>
      <c r="J63" s="19">
        <v>1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36</v>
      </c>
      <c r="I64" s="1">
        <v>454</v>
      </c>
      <c r="J64" s="19">
        <v>1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44</v>
      </c>
      <c r="I65" s="1">
        <v>107</v>
      </c>
      <c r="J65" s="19">
        <v>1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26</v>
      </c>
      <c r="I66" s="1">
        <v>345</v>
      </c>
      <c r="J66" s="19">
        <v>1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2</v>
      </c>
      <c r="I67" s="6">
        <v>11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&amp;CN(99)</oddFooter>
  </headerFooter>
  <rowBreaks count="1" manualBreakCount="1">
    <brk id="67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HYPERLINK("#'目次'!B106", "[100]")</f>
        <v>[100]</v>
      </c>
      <c r="C4" s="23" t="s">
        <v>780</v>
      </c>
    </row>
    <row r="5" spans="2:17" x14ac:dyDescent="0.25">
      <c r="C5" s="23" t="s">
        <v>781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736</v>
      </c>
      <c r="I8" s="4" t="s">
        <v>737</v>
      </c>
      <c r="J8" s="4" t="s">
        <v>738</v>
      </c>
      <c r="K8" s="4" t="s">
        <v>739</v>
      </c>
      <c r="L8" s="4" t="s">
        <v>740</v>
      </c>
      <c r="M8" s="4" t="s">
        <v>741</v>
      </c>
      <c r="N8" s="4" t="s">
        <v>742</v>
      </c>
      <c r="O8" s="4" t="s">
        <v>142</v>
      </c>
      <c r="P8" s="4" t="s">
        <v>743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385</v>
      </c>
      <c r="H10" s="3">
        <v>140</v>
      </c>
      <c r="I10" s="3">
        <v>91</v>
      </c>
      <c r="J10" s="3">
        <v>56</v>
      </c>
      <c r="K10" s="3">
        <v>38</v>
      </c>
      <c r="L10" s="3">
        <v>25</v>
      </c>
      <c r="M10" s="3">
        <v>18</v>
      </c>
      <c r="N10" s="3">
        <v>16</v>
      </c>
      <c r="O10" s="3">
        <v>1</v>
      </c>
      <c r="P10" s="41">
        <v>2.57</v>
      </c>
      <c r="Q10" s="42">
        <v>1.72</v>
      </c>
    </row>
    <row r="11" spans="2:17" x14ac:dyDescent="0.25">
      <c r="D11" s="71" t="s">
        <v>143</v>
      </c>
      <c r="E11" s="12" t="s">
        <v>144</v>
      </c>
      <c r="F11" s="7"/>
      <c r="G11" s="14">
        <v>16</v>
      </c>
      <c r="H11" s="8">
        <v>6</v>
      </c>
      <c r="I11" s="2">
        <v>5</v>
      </c>
      <c r="J11" s="2">
        <v>2</v>
      </c>
      <c r="K11" s="2">
        <v>1</v>
      </c>
      <c r="L11" s="2">
        <v>0</v>
      </c>
      <c r="M11" s="2">
        <v>1</v>
      </c>
      <c r="N11" s="2">
        <v>1</v>
      </c>
      <c r="O11" s="2">
        <v>0</v>
      </c>
      <c r="P11" s="22">
        <v>2.44</v>
      </c>
      <c r="Q11" s="21">
        <v>1.82</v>
      </c>
    </row>
    <row r="12" spans="2:17" x14ac:dyDescent="0.25">
      <c r="D12" s="72"/>
      <c r="E12" s="9" t="s">
        <v>145</v>
      </c>
      <c r="F12" s="10"/>
      <c r="G12" s="13">
        <v>19</v>
      </c>
      <c r="H12" s="11">
        <v>7</v>
      </c>
      <c r="I12" s="1">
        <v>4</v>
      </c>
      <c r="J12" s="1">
        <v>4</v>
      </c>
      <c r="K12" s="1">
        <v>0</v>
      </c>
      <c r="L12" s="1">
        <v>1</v>
      </c>
      <c r="M12" s="1">
        <v>1</v>
      </c>
      <c r="N12" s="1">
        <v>2</v>
      </c>
      <c r="O12" s="1">
        <v>0</v>
      </c>
      <c r="P12" s="18">
        <v>2.74</v>
      </c>
      <c r="Q12" s="17">
        <v>2.0499999999999998</v>
      </c>
    </row>
    <row r="13" spans="2:17" x14ac:dyDescent="0.25">
      <c r="D13" s="72"/>
      <c r="E13" s="9" t="s">
        <v>146</v>
      </c>
      <c r="F13" s="10"/>
      <c r="G13" s="13">
        <v>152</v>
      </c>
      <c r="H13" s="11">
        <v>61</v>
      </c>
      <c r="I13" s="1">
        <v>33</v>
      </c>
      <c r="J13" s="1">
        <v>19</v>
      </c>
      <c r="K13" s="1">
        <v>10</v>
      </c>
      <c r="L13" s="1">
        <v>13</v>
      </c>
      <c r="M13" s="1">
        <v>7</v>
      </c>
      <c r="N13" s="1">
        <v>9</v>
      </c>
      <c r="O13" s="1">
        <v>0</v>
      </c>
      <c r="P13" s="18">
        <v>2.59</v>
      </c>
      <c r="Q13" s="17">
        <v>1.86</v>
      </c>
    </row>
    <row r="14" spans="2:17" x14ac:dyDescent="0.25">
      <c r="D14" s="72"/>
      <c r="E14" s="9" t="s">
        <v>147</v>
      </c>
      <c r="F14" s="10"/>
      <c r="G14" s="13">
        <v>73</v>
      </c>
      <c r="H14" s="11">
        <v>22</v>
      </c>
      <c r="I14" s="1">
        <v>19</v>
      </c>
      <c r="J14" s="1">
        <v>12</v>
      </c>
      <c r="K14" s="1">
        <v>10</v>
      </c>
      <c r="L14" s="1">
        <v>5</v>
      </c>
      <c r="M14" s="1">
        <v>3</v>
      </c>
      <c r="N14" s="1">
        <v>1</v>
      </c>
      <c r="O14" s="1">
        <v>1</v>
      </c>
      <c r="P14" s="18">
        <v>2.58</v>
      </c>
      <c r="Q14" s="17">
        <v>1.54</v>
      </c>
    </row>
    <row r="15" spans="2:17" x14ac:dyDescent="0.25">
      <c r="D15" s="72"/>
      <c r="E15" s="9" t="s">
        <v>148</v>
      </c>
      <c r="F15" s="10"/>
      <c r="G15" s="13">
        <v>49</v>
      </c>
      <c r="H15" s="11">
        <v>17</v>
      </c>
      <c r="I15" s="1">
        <v>13</v>
      </c>
      <c r="J15" s="1">
        <v>8</v>
      </c>
      <c r="K15" s="1">
        <v>5</v>
      </c>
      <c r="L15" s="1">
        <v>3</v>
      </c>
      <c r="M15" s="1">
        <v>1</v>
      </c>
      <c r="N15" s="1">
        <v>2</v>
      </c>
      <c r="O15" s="1">
        <v>0</v>
      </c>
      <c r="P15" s="18">
        <v>2.4900000000000002</v>
      </c>
      <c r="Q15" s="17">
        <v>1.62</v>
      </c>
    </row>
    <row r="16" spans="2:17" x14ac:dyDescent="0.25">
      <c r="D16" s="72"/>
      <c r="E16" s="9" t="s">
        <v>149</v>
      </c>
      <c r="F16" s="10"/>
      <c r="G16" s="13">
        <v>27</v>
      </c>
      <c r="H16" s="11">
        <v>13</v>
      </c>
      <c r="I16" s="1">
        <v>5</v>
      </c>
      <c r="J16" s="1">
        <v>4</v>
      </c>
      <c r="K16" s="1">
        <v>3</v>
      </c>
      <c r="L16" s="1">
        <v>1</v>
      </c>
      <c r="M16" s="1">
        <v>1</v>
      </c>
      <c r="N16" s="1">
        <v>0</v>
      </c>
      <c r="O16" s="1">
        <v>0</v>
      </c>
      <c r="P16" s="18">
        <v>2.15</v>
      </c>
      <c r="Q16" s="17">
        <v>1.43</v>
      </c>
    </row>
    <row r="17" spans="4:17" x14ac:dyDescent="0.25">
      <c r="D17" s="72"/>
      <c r="E17" s="9" t="s">
        <v>150</v>
      </c>
      <c r="F17" s="10"/>
      <c r="G17" s="13">
        <v>12</v>
      </c>
      <c r="H17" s="11">
        <v>3</v>
      </c>
      <c r="I17" s="1">
        <v>3</v>
      </c>
      <c r="J17" s="1">
        <v>1</v>
      </c>
      <c r="K17" s="1">
        <v>3</v>
      </c>
      <c r="L17" s="1">
        <v>0</v>
      </c>
      <c r="M17" s="1">
        <v>1</v>
      </c>
      <c r="N17" s="1">
        <v>1</v>
      </c>
      <c r="O17" s="1">
        <v>0</v>
      </c>
      <c r="P17" s="18">
        <v>3.08</v>
      </c>
      <c r="Q17" s="17">
        <v>1.98</v>
      </c>
    </row>
    <row r="18" spans="4:17" x14ac:dyDescent="0.25">
      <c r="D18" s="72"/>
      <c r="E18" s="9" t="s">
        <v>151</v>
      </c>
      <c r="F18" s="10"/>
      <c r="G18" s="13">
        <v>37</v>
      </c>
      <c r="H18" s="11">
        <v>11</v>
      </c>
      <c r="I18" s="1">
        <v>9</v>
      </c>
      <c r="J18" s="1">
        <v>6</v>
      </c>
      <c r="K18" s="1">
        <v>6</v>
      </c>
      <c r="L18" s="1">
        <v>2</v>
      </c>
      <c r="M18" s="1">
        <v>3</v>
      </c>
      <c r="N18" s="1">
        <v>0</v>
      </c>
      <c r="O18" s="1">
        <v>0</v>
      </c>
      <c r="P18" s="18">
        <v>2.68</v>
      </c>
      <c r="Q18" s="17">
        <v>1.58</v>
      </c>
    </row>
    <row r="19" spans="4:17" x14ac:dyDescent="0.25">
      <c r="D19" s="71" t="s">
        <v>152</v>
      </c>
      <c r="E19" s="12" t="s">
        <v>153</v>
      </c>
      <c r="F19" s="7"/>
      <c r="G19" s="14">
        <v>119</v>
      </c>
      <c r="H19" s="8">
        <v>51</v>
      </c>
      <c r="I19" s="2">
        <v>30</v>
      </c>
      <c r="J19" s="2">
        <v>19</v>
      </c>
      <c r="K19" s="2">
        <v>9</v>
      </c>
      <c r="L19" s="2">
        <v>2</v>
      </c>
      <c r="M19" s="2">
        <v>4</v>
      </c>
      <c r="N19" s="2">
        <v>4</v>
      </c>
      <c r="O19" s="2">
        <v>0</v>
      </c>
      <c r="P19" s="22">
        <v>2.2400000000000002</v>
      </c>
      <c r="Q19" s="21">
        <v>1.54</v>
      </c>
    </row>
    <row r="20" spans="4:17" x14ac:dyDescent="0.25">
      <c r="D20" s="72"/>
      <c r="E20" s="9" t="s">
        <v>154</v>
      </c>
      <c r="F20" s="10"/>
      <c r="G20" s="13">
        <v>35</v>
      </c>
      <c r="H20" s="11">
        <v>17</v>
      </c>
      <c r="I20" s="1">
        <v>7</v>
      </c>
      <c r="J20" s="1">
        <v>4</v>
      </c>
      <c r="K20" s="1">
        <v>2</v>
      </c>
      <c r="L20" s="1">
        <v>1</v>
      </c>
      <c r="M20" s="1">
        <v>2</v>
      </c>
      <c r="N20" s="1">
        <v>2</v>
      </c>
      <c r="O20" s="1">
        <v>0</v>
      </c>
      <c r="P20" s="18">
        <v>2.34</v>
      </c>
      <c r="Q20" s="17">
        <v>1.85</v>
      </c>
    </row>
    <row r="21" spans="4:17" x14ac:dyDescent="0.25">
      <c r="D21" s="72"/>
      <c r="E21" s="9" t="s">
        <v>155</v>
      </c>
      <c r="F21" s="10"/>
      <c r="G21" s="13">
        <v>84</v>
      </c>
      <c r="H21" s="11">
        <v>34</v>
      </c>
      <c r="I21" s="1">
        <v>23</v>
      </c>
      <c r="J21" s="1">
        <v>15</v>
      </c>
      <c r="K21" s="1">
        <v>7</v>
      </c>
      <c r="L21" s="1">
        <v>1</v>
      </c>
      <c r="M21" s="1">
        <v>2</v>
      </c>
      <c r="N21" s="1">
        <v>2</v>
      </c>
      <c r="O21" s="1">
        <v>0</v>
      </c>
      <c r="P21" s="18">
        <v>2.19</v>
      </c>
      <c r="Q21" s="17">
        <v>1.41</v>
      </c>
    </row>
    <row r="22" spans="4:17" x14ac:dyDescent="0.25">
      <c r="D22" s="72"/>
      <c r="E22" s="9" t="s">
        <v>156</v>
      </c>
      <c r="F22" s="10"/>
      <c r="G22" s="13">
        <v>235</v>
      </c>
      <c r="H22" s="11">
        <v>79</v>
      </c>
      <c r="I22" s="1">
        <v>55</v>
      </c>
      <c r="J22" s="1">
        <v>33</v>
      </c>
      <c r="K22" s="1">
        <v>24</v>
      </c>
      <c r="L22" s="1">
        <v>21</v>
      </c>
      <c r="M22" s="1">
        <v>11</v>
      </c>
      <c r="N22" s="1">
        <v>11</v>
      </c>
      <c r="O22" s="1">
        <v>1</v>
      </c>
      <c r="P22" s="18">
        <v>2.7</v>
      </c>
      <c r="Q22" s="17">
        <v>1.77</v>
      </c>
    </row>
    <row r="23" spans="4:17" x14ac:dyDescent="0.25">
      <c r="D23" s="72"/>
      <c r="E23" s="9" t="s">
        <v>157</v>
      </c>
      <c r="F23" s="10"/>
      <c r="G23" s="13">
        <v>171</v>
      </c>
      <c r="H23" s="11">
        <v>58</v>
      </c>
      <c r="I23" s="1">
        <v>40</v>
      </c>
      <c r="J23" s="1">
        <v>25</v>
      </c>
      <c r="K23" s="1">
        <v>13</v>
      </c>
      <c r="L23" s="1">
        <v>15</v>
      </c>
      <c r="M23" s="1">
        <v>11</v>
      </c>
      <c r="N23" s="1">
        <v>9</v>
      </c>
      <c r="O23" s="1">
        <v>0</v>
      </c>
      <c r="P23" s="18">
        <v>2.74</v>
      </c>
      <c r="Q23" s="17">
        <v>1.84</v>
      </c>
    </row>
    <row r="24" spans="4:17" x14ac:dyDescent="0.25">
      <c r="D24" s="72"/>
      <c r="E24" s="9" t="s">
        <v>158</v>
      </c>
      <c r="F24" s="10"/>
      <c r="G24" s="13">
        <v>64</v>
      </c>
      <c r="H24" s="11">
        <v>21</v>
      </c>
      <c r="I24" s="1">
        <v>15</v>
      </c>
      <c r="J24" s="1">
        <v>8</v>
      </c>
      <c r="K24" s="1">
        <v>11</v>
      </c>
      <c r="L24" s="1">
        <v>6</v>
      </c>
      <c r="M24" s="1">
        <v>0</v>
      </c>
      <c r="N24" s="1">
        <v>2</v>
      </c>
      <c r="O24" s="1">
        <v>1</v>
      </c>
      <c r="P24" s="18">
        <v>2.59</v>
      </c>
      <c r="Q24" s="17">
        <v>1.58</v>
      </c>
    </row>
    <row r="25" spans="4:17" x14ac:dyDescent="0.25">
      <c r="D25" s="72"/>
      <c r="E25" s="9" t="s">
        <v>159</v>
      </c>
      <c r="F25" s="10"/>
      <c r="G25" s="13">
        <v>31</v>
      </c>
      <c r="H25" s="11">
        <v>10</v>
      </c>
      <c r="I25" s="1">
        <v>6</v>
      </c>
      <c r="J25" s="1">
        <v>4</v>
      </c>
      <c r="K25" s="1">
        <v>5</v>
      </c>
      <c r="L25" s="1">
        <v>2</v>
      </c>
      <c r="M25" s="1">
        <v>3</v>
      </c>
      <c r="N25" s="1">
        <v>1</v>
      </c>
      <c r="O25" s="1">
        <v>0</v>
      </c>
      <c r="P25" s="18">
        <v>2.87</v>
      </c>
      <c r="Q25" s="17">
        <v>1.84</v>
      </c>
    </row>
    <row r="26" spans="4:17" x14ac:dyDescent="0.25">
      <c r="D26" s="71" t="s">
        <v>160</v>
      </c>
      <c r="E26" s="12" t="s">
        <v>161</v>
      </c>
      <c r="F26" s="7"/>
      <c r="G26" s="14">
        <v>24</v>
      </c>
      <c r="H26" s="8">
        <v>8</v>
      </c>
      <c r="I26" s="2">
        <v>5</v>
      </c>
      <c r="J26" s="2">
        <v>2</v>
      </c>
      <c r="K26" s="2">
        <v>6</v>
      </c>
      <c r="L26" s="2">
        <v>1</v>
      </c>
      <c r="M26" s="2">
        <v>2</v>
      </c>
      <c r="N26" s="2">
        <v>0</v>
      </c>
      <c r="O26" s="2">
        <v>0</v>
      </c>
      <c r="P26" s="22">
        <v>2.71</v>
      </c>
      <c r="Q26" s="21">
        <v>1.65</v>
      </c>
    </row>
    <row r="27" spans="4:17" x14ac:dyDescent="0.25">
      <c r="D27" s="72"/>
      <c r="E27" s="9" t="s">
        <v>162</v>
      </c>
      <c r="F27" s="10"/>
      <c r="G27" s="13">
        <v>69</v>
      </c>
      <c r="H27" s="11">
        <v>15</v>
      </c>
      <c r="I27" s="1">
        <v>28</v>
      </c>
      <c r="J27" s="1">
        <v>8</v>
      </c>
      <c r="K27" s="1">
        <v>5</v>
      </c>
      <c r="L27" s="1">
        <v>7</v>
      </c>
      <c r="M27" s="1">
        <v>3</v>
      </c>
      <c r="N27" s="1">
        <v>2</v>
      </c>
      <c r="O27" s="1">
        <v>1</v>
      </c>
      <c r="P27" s="18">
        <v>2.68</v>
      </c>
      <c r="Q27" s="17">
        <v>1.61</v>
      </c>
    </row>
    <row r="28" spans="4:17" x14ac:dyDescent="0.25">
      <c r="D28" s="72"/>
      <c r="E28" s="9" t="s">
        <v>163</v>
      </c>
      <c r="F28" s="10"/>
      <c r="G28" s="13">
        <v>61</v>
      </c>
      <c r="H28" s="11">
        <v>26</v>
      </c>
      <c r="I28" s="1">
        <v>14</v>
      </c>
      <c r="J28" s="1">
        <v>9</v>
      </c>
      <c r="K28" s="1">
        <v>4</v>
      </c>
      <c r="L28" s="1">
        <v>1</v>
      </c>
      <c r="M28" s="1">
        <v>2</v>
      </c>
      <c r="N28" s="1">
        <v>5</v>
      </c>
      <c r="O28" s="1">
        <v>0</v>
      </c>
      <c r="P28" s="18">
        <v>2.44</v>
      </c>
      <c r="Q28" s="17">
        <v>1.85</v>
      </c>
    </row>
    <row r="29" spans="4:17" x14ac:dyDescent="0.25">
      <c r="D29" s="72"/>
      <c r="E29" s="9" t="s">
        <v>164</v>
      </c>
      <c r="F29" s="10"/>
      <c r="G29" s="13">
        <v>84</v>
      </c>
      <c r="H29" s="11">
        <v>41</v>
      </c>
      <c r="I29" s="1">
        <v>15</v>
      </c>
      <c r="J29" s="1">
        <v>13</v>
      </c>
      <c r="K29" s="1">
        <v>9</v>
      </c>
      <c r="L29" s="1">
        <v>2</v>
      </c>
      <c r="M29" s="1">
        <v>3</v>
      </c>
      <c r="N29" s="1">
        <v>1</v>
      </c>
      <c r="O29" s="1">
        <v>0</v>
      </c>
      <c r="P29" s="18">
        <v>2.15</v>
      </c>
      <c r="Q29" s="17">
        <v>1.47</v>
      </c>
    </row>
    <row r="30" spans="4:17" x14ac:dyDescent="0.25">
      <c r="D30" s="72"/>
      <c r="E30" s="9" t="s">
        <v>165</v>
      </c>
      <c r="F30" s="10"/>
      <c r="G30" s="13">
        <v>70</v>
      </c>
      <c r="H30" s="11">
        <v>24</v>
      </c>
      <c r="I30" s="1">
        <v>19</v>
      </c>
      <c r="J30" s="1">
        <v>9</v>
      </c>
      <c r="K30" s="1">
        <v>5</v>
      </c>
      <c r="L30" s="1">
        <v>5</v>
      </c>
      <c r="M30" s="1">
        <v>4</v>
      </c>
      <c r="N30" s="1">
        <v>4</v>
      </c>
      <c r="O30" s="1">
        <v>0</v>
      </c>
      <c r="P30" s="18">
        <v>2.66</v>
      </c>
      <c r="Q30" s="17">
        <v>1.83</v>
      </c>
    </row>
    <row r="31" spans="4:17" x14ac:dyDescent="0.25">
      <c r="D31" s="72"/>
      <c r="E31" s="9" t="s">
        <v>166</v>
      </c>
      <c r="F31" s="10"/>
      <c r="G31" s="13">
        <v>49</v>
      </c>
      <c r="H31" s="11">
        <v>20</v>
      </c>
      <c r="I31" s="1">
        <v>4</v>
      </c>
      <c r="J31" s="1">
        <v>11</v>
      </c>
      <c r="K31" s="1">
        <v>6</v>
      </c>
      <c r="L31" s="1">
        <v>4</v>
      </c>
      <c r="M31" s="1">
        <v>2</v>
      </c>
      <c r="N31" s="1">
        <v>2</v>
      </c>
      <c r="O31" s="1">
        <v>0</v>
      </c>
      <c r="P31" s="18">
        <v>2.67</v>
      </c>
      <c r="Q31" s="17">
        <v>1.77</v>
      </c>
    </row>
    <row r="32" spans="4:17" x14ac:dyDescent="0.25">
      <c r="D32" s="72"/>
      <c r="E32" s="9" t="s">
        <v>167</v>
      </c>
      <c r="F32" s="10"/>
      <c r="G32" s="13">
        <v>28</v>
      </c>
      <c r="H32" s="11">
        <v>6</v>
      </c>
      <c r="I32" s="1">
        <v>6</v>
      </c>
      <c r="J32" s="1">
        <v>4</v>
      </c>
      <c r="K32" s="1">
        <v>3</v>
      </c>
      <c r="L32" s="1">
        <v>5</v>
      </c>
      <c r="M32" s="1">
        <v>2</v>
      </c>
      <c r="N32" s="1">
        <v>2</v>
      </c>
      <c r="O32" s="1">
        <v>0</v>
      </c>
      <c r="P32" s="18">
        <v>3.32</v>
      </c>
      <c r="Q32" s="17">
        <v>1.93</v>
      </c>
    </row>
    <row r="33" spans="4:17" x14ac:dyDescent="0.25">
      <c r="D33" s="71" t="s">
        <v>168</v>
      </c>
      <c r="E33" s="12" t="s">
        <v>169</v>
      </c>
      <c r="F33" s="7"/>
      <c r="G33" s="14">
        <v>257</v>
      </c>
      <c r="H33" s="8">
        <v>93</v>
      </c>
      <c r="I33" s="2">
        <v>62</v>
      </c>
      <c r="J33" s="2">
        <v>28</v>
      </c>
      <c r="K33" s="2">
        <v>28</v>
      </c>
      <c r="L33" s="2">
        <v>18</v>
      </c>
      <c r="M33" s="2">
        <v>15</v>
      </c>
      <c r="N33" s="2">
        <v>12</v>
      </c>
      <c r="O33" s="2">
        <v>1</v>
      </c>
      <c r="P33" s="22">
        <v>2.64</v>
      </c>
      <c r="Q33" s="21">
        <v>1.8</v>
      </c>
    </row>
    <row r="34" spans="4:17" x14ac:dyDescent="0.25">
      <c r="D34" s="72"/>
      <c r="E34" s="9" t="s">
        <v>170</v>
      </c>
      <c r="F34" s="10"/>
      <c r="G34" s="13">
        <v>128</v>
      </c>
      <c r="H34" s="11">
        <v>47</v>
      </c>
      <c r="I34" s="1">
        <v>29</v>
      </c>
      <c r="J34" s="1">
        <v>28</v>
      </c>
      <c r="K34" s="1">
        <v>10</v>
      </c>
      <c r="L34" s="1">
        <v>7</v>
      </c>
      <c r="M34" s="1">
        <v>3</v>
      </c>
      <c r="N34" s="1">
        <v>4</v>
      </c>
      <c r="O34" s="1">
        <v>0</v>
      </c>
      <c r="P34" s="18">
        <v>2.42</v>
      </c>
      <c r="Q34" s="17">
        <v>1.55</v>
      </c>
    </row>
    <row r="35" spans="4:17" x14ac:dyDescent="0.25">
      <c r="D35" s="71" t="s">
        <v>171</v>
      </c>
      <c r="E35" s="12" t="s">
        <v>172</v>
      </c>
      <c r="F35" s="7"/>
      <c r="G35" s="14">
        <v>257</v>
      </c>
      <c r="H35" s="8">
        <v>93</v>
      </c>
      <c r="I35" s="2">
        <v>62</v>
      </c>
      <c r="J35" s="2">
        <v>28</v>
      </c>
      <c r="K35" s="2">
        <v>28</v>
      </c>
      <c r="L35" s="2">
        <v>18</v>
      </c>
      <c r="M35" s="2">
        <v>15</v>
      </c>
      <c r="N35" s="2">
        <v>12</v>
      </c>
      <c r="O35" s="2">
        <v>1</v>
      </c>
      <c r="P35" s="22">
        <v>2.64</v>
      </c>
      <c r="Q35" s="21">
        <v>1.8</v>
      </c>
    </row>
    <row r="36" spans="4:17" x14ac:dyDescent="0.25">
      <c r="D36" s="72"/>
      <c r="E36" s="9" t="s">
        <v>161</v>
      </c>
      <c r="F36" s="10"/>
      <c r="G36" s="13">
        <v>17</v>
      </c>
      <c r="H36" s="11">
        <v>4</v>
      </c>
      <c r="I36" s="1">
        <v>4</v>
      </c>
      <c r="J36" s="1">
        <v>2</v>
      </c>
      <c r="K36" s="1">
        <v>4</v>
      </c>
      <c r="L36" s="1">
        <v>1</v>
      </c>
      <c r="M36" s="1">
        <v>2</v>
      </c>
      <c r="N36" s="1">
        <v>0</v>
      </c>
      <c r="O36" s="1">
        <v>0</v>
      </c>
      <c r="P36" s="18">
        <v>3</v>
      </c>
      <c r="Q36" s="17">
        <v>1.7</v>
      </c>
    </row>
    <row r="37" spans="4:17" x14ac:dyDescent="0.25">
      <c r="D37" s="72"/>
      <c r="E37" s="9" t="s">
        <v>162</v>
      </c>
      <c r="F37" s="10"/>
      <c r="G37" s="13">
        <v>48</v>
      </c>
      <c r="H37" s="11">
        <v>9</v>
      </c>
      <c r="I37" s="1">
        <v>20</v>
      </c>
      <c r="J37" s="1">
        <v>4</v>
      </c>
      <c r="K37" s="1">
        <v>4</v>
      </c>
      <c r="L37" s="1">
        <v>6</v>
      </c>
      <c r="M37" s="1">
        <v>2</v>
      </c>
      <c r="N37" s="1">
        <v>2</v>
      </c>
      <c r="O37" s="1">
        <v>1</v>
      </c>
      <c r="P37" s="18">
        <v>2.83</v>
      </c>
      <c r="Q37" s="17">
        <v>1.7</v>
      </c>
    </row>
    <row r="38" spans="4:17" x14ac:dyDescent="0.25">
      <c r="D38" s="72"/>
      <c r="E38" s="9" t="s">
        <v>163</v>
      </c>
      <c r="F38" s="10"/>
      <c r="G38" s="13">
        <v>47</v>
      </c>
      <c r="H38" s="11">
        <v>19</v>
      </c>
      <c r="I38" s="1">
        <v>11</v>
      </c>
      <c r="J38" s="1">
        <v>8</v>
      </c>
      <c r="K38" s="1">
        <v>3</v>
      </c>
      <c r="L38" s="1">
        <v>0</v>
      </c>
      <c r="M38" s="1">
        <v>2</v>
      </c>
      <c r="N38" s="1">
        <v>4</v>
      </c>
      <c r="O38" s="1">
        <v>0</v>
      </c>
      <c r="P38" s="18">
        <v>2.4900000000000002</v>
      </c>
      <c r="Q38" s="17">
        <v>1.86</v>
      </c>
    </row>
    <row r="39" spans="4:17" x14ac:dyDescent="0.25">
      <c r="D39" s="72"/>
      <c r="E39" s="9" t="s">
        <v>164</v>
      </c>
      <c r="F39" s="10"/>
      <c r="G39" s="13">
        <v>60</v>
      </c>
      <c r="H39" s="11">
        <v>36</v>
      </c>
      <c r="I39" s="1">
        <v>9</v>
      </c>
      <c r="J39" s="1">
        <v>5</v>
      </c>
      <c r="K39" s="1">
        <v>6</v>
      </c>
      <c r="L39" s="1">
        <v>1</v>
      </c>
      <c r="M39" s="1">
        <v>3</v>
      </c>
      <c r="N39" s="1">
        <v>0</v>
      </c>
      <c r="O39" s="1">
        <v>0</v>
      </c>
      <c r="P39" s="18">
        <v>1.93</v>
      </c>
      <c r="Q39" s="17">
        <v>1.44</v>
      </c>
    </row>
    <row r="40" spans="4:17" x14ac:dyDescent="0.25">
      <c r="D40" s="72"/>
      <c r="E40" s="9" t="s">
        <v>165</v>
      </c>
      <c r="F40" s="10"/>
      <c r="G40" s="13">
        <v>38</v>
      </c>
      <c r="H40" s="11">
        <v>11</v>
      </c>
      <c r="I40" s="1">
        <v>12</v>
      </c>
      <c r="J40" s="1">
        <v>3</v>
      </c>
      <c r="K40" s="1">
        <v>4</v>
      </c>
      <c r="L40" s="1">
        <v>2</v>
      </c>
      <c r="M40" s="1">
        <v>4</v>
      </c>
      <c r="N40" s="1">
        <v>2</v>
      </c>
      <c r="O40" s="1">
        <v>0</v>
      </c>
      <c r="P40" s="18">
        <v>2.84</v>
      </c>
      <c r="Q40" s="17">
        <v>1.91</v>
      </c>
    </row>
    <row r="41" spans="4:17" x14ac:dyDescent="0.25">
      <c r="D41" s="72"/>
      <c r="E41" s="9" t="s">
        <v>166</v>
      </c>
      <c r="F41" s="10"/>
      <c r="G41" s="13">
        <v>30</v>
      </c>
      <c r="H41" s="11">
        <v>10</v>
      </c>
      <c r="I41" s="1">
        <v>2</v>
      </c>
      <c r="J41" s="1">
        <v>6</v>
      </c>
      <c r="K41" s="1">
        <v>5</v>
      </c>
      <c r="L41" s="1">
        <v>4</v>
      </c>
      <c r="M41" s="1">
        <v>1</v>
      </c>
      <c r="N41" s="1">
        <v>2</v>
      </c>
      <c r="O41" s="1">
        <v>0</v>
      </c>
      <c r="P41" s="18">
        <v>3.07</v>
      </c>
      <c r="Q41" s="17">
        <v>1.89</v>
      </c>
    </row>
    <row r="42" spans="4:17" x14ac:dyDescent="0.25">
      <c r="D42" s="72"/>
      <c r="E42" s="9" t="s">
        <v>167</v>
      </c>
      <c r="F42" s="10"/>
      <c r="G42" s="13">
        <v>17</v>
      </c>
      <c r="H42" s="11">
        <v>4</v>
      </c>
      <c r="I42" s="1">
        <v>4</v>
      </c>
      <c r="J42" s="1">
        <v>0</v>
      </c>
      <c r="K42" s="1">
        <v>2</v>
      </c>
      <c r="L42" s="1">
        <v>4</v>
      </c>
      <c r="M42" s="1">
        <v>1</v>
      </c>
      <c r="N42" s="1">
        <v>2</v>
      </c>
      <c r="O42" s="1">
        <v>0</v>
      </c>
      <c r="P42" s="18">
        <v>3.53</v>
      </c>
      <c r="Q42" s="17">
        <v>2.15</v>
      </c>
    </row>
    <row r="43" spans="4:17" x14ac:dyDescent="0.25">
      <c r="D43" s="72"/>
      <c r="E43" s="9" t="s">
        <v>173</v>
      </c>
      <c r="F43" s="10"/>
      <c r="G43" s="13">
        <v>128</v>
      </c>
      <c r="H43" s="11">
        <v>47</v>
      </c>
      <c r="I43" s="1">
        <v>29</v>
      </c>
      <c r="J43" s="1">
        <v>28</v>
      </c>
      <c r="K43" s="1">
        <v>10</v>
      </c>
      <c r="L43" s="1">
        <v>7</v>
      </c>
      <c r="M43" s="1">
        <v>3</v>
      </c>
      <c r="N43" s="1">
        <v>4</v>
      </c>
      <c r="O43" s="1">
        <v>0</v>
      </c>
      <c r="P43" s="18">
        <v>2.42</v>
      </c>
      <c r="Q43" s="17">
        <v>1.55</v>
      </c>
    </row>
    <row r="44" spans="4:17" x14ac:dyDescent="0.25">
      <c r="D44" s="72"/>
      <c r="E44" s="9" t="s">
        <v>161</v>
      </c>
      <c r="F44" s="10"/>
      <c r="G44" s="13">
        <v>7</v>
      </c>
      <c r="H44" s="11">
        <v>4</v>
      </c>
      <c r="I44" s="1">
        <v>1</v>
      </c>
      <c r="J44" s="1">
        <v>0</v>
      </c>
      <c r="K44" s="1">
        <v>2</v>
      </c>
      <c r="L44" s="1">
        <v>0</v>
      </c>
      <c r="M44" s="1">
        <v>0</v>
      </c>
      <c r="N44" s="1">
        <v>0</v>
      </c>
      <c r="O44" s="1">
        <v>0</v>
      </c>
      <c r="P44" s="18">
        <v>2</v>
      </c>
      <c r="Q44" s="17">
        <v>1.41</v>
      </c>
    </row>
    <row r="45" spans="4:17" x14ac:dyDescent="0.25">
      <c r="D45" s="72"/>
      <c r="E45" s="9" t="s">
        <v>162</v>
      </c>
      <c r="F45" s="10"/>
      <c r="G45" s="13">
        <v>21</v>
      </c>
      <c r="H45" s="11">
        <v>6</v>
      </c>
      <c r="I45" s="1">
        <v>8</v>
      </c>
      <c r="J45" s="1">
        <v>4</v>
      </c>
      <c r="K45" s="1">
        <v>1</v>
      </c>
      <c r="L45" s="1">
        <v>1</v>
      </c>
      <c r="M45" s="1">
        <v>1</v>
      </c>
      <c r="N45" s="1">
        <v>0</v>
      </c>
      <c r="O45" s="1">
        <v>0</v>
      </c>
      <c r="P45" s="18">
        <v>2.33</v>
      </c>
      <c r="Q45" s="17">
        <v>1.35</v>
      </c>
    </row>
    <row r="46" spans="4:17" x14ac:dyDescent="0.25">
      <c r="D46" s="72"/>
      <c r="E46" s="9" t="s">
        <v>163</v>
      </c>
      <c r="F46" s="10"/>
      <c r="G46" s="13">
        <v>14</v>
      </c>
      <c r="H46" s="11">
        <v>7</v>
      </c>
      <c r="I46" s="1">
        <v>3</v>
      </c>
      <c r="J46" s="1">
        <v>1</v>
      </c>
      <c r="K46" s="1">
        <v>1</v>
      </c>
      <c r="L46" s="1">
        <v>1</v>
      </c>
      <c r="M46" s="1">
        <v>0</v>
      </c>
      <c r="N46" s="1">
        <v>1</v>
      </c>
      <c r="O46" s="1">
        <v>0</v>
      </c>
      <c r="P46" s="18">
        <v>2.29</v>
      </c>
      <c r="Q46" s="17">
        <v>1.86</v>
      </c>
    </row>
    <row r="47" spans="4:17" x14ac:dyDescent="0.25">
      <c r="D47" s="72"/>
      <c r="E47" s="9" t="s">
        <v>164</v>
      </c>
      <c r="F47" s="10"/>
      <c r="G47" s="13">
        <v>24</v>
      </c>
      <c r="H47" s="11">
        <v>5</v>
      </c>
      <c r="I47" s="1">
        <v>6</v>
      </c>
      <c r="J47" s="1">
        <v>8</v>
      </c>
      <c r="K47" s="1">
        <v>3</v>
      </c>
      <c r="L47" s="1">
        <v>1</v>
      </c>
      <c r="M47" s="1">
        <v>0</v>
      </c>
      <c r="N47" s="1">
        <v>1</v>
      </c>
      <c r="O47" s="1">
        <v>0</v>
      </c>
      <c r="P47" s="18">
        <v>2.71</v>
      </c>
      <c r="Q47" s="17">
        <v>1.43</v>
      </c>
    </row>
    <row r="48" spans="4:17" x14ac:dyDescent="0.25">
      <c r="D48" s="72"/>
      <c r="E48" s="9" t="s">
        <v>165</v>
      </c>
      <c r="F48" s="10"/>
      <c r="G48" s="13">
        <v>32</v>
      </c>
      <c r="H48" s="11">
        <v>13</v>
      </c>
      <c r="I48" s="1">
        <v>7</v>
      </c>
      <c r="J48" s="1">
        <v>6</v>
      </c>
      <c r="K48" s="1">
        <v>1</v>
      </c>
      <c r="L48" s="1">
        <v>3</v>
      </c>
      <c r="M48" s="1">
        <v>0</v>
      </c>
      <c r="N48" s="1">
        <v>2</v>
      </c>
      <c r="O48" s="1">
        <v>0</v>
      </c>
      <c r="P48" s="18">
        <v>2.44</v>
      </c>
      <c r="Q48" s="17">
        <v>1.74</v>
      </c>
    </row>
    <row r="49" spans="4:17" x14ac:dyDescent="0.25">
      <c r="D49" s="72"/>
      <c r="E49" s="9" t="s">
        <v>166</v>
      </c>
      <c r="F49" s="10"/>
      <c r="G49" s="13">
        <v>19</v>
      </c>
      <c r="H49" s="11">
        <v>10</v>
      </c>
      <c r="I49" s="1">
        <v>2</v>
      </c>
      <c r="J49" s="1">
        <v>5</v>
      </c>
      <c r="K49" s="1">
        <v>1</v>
      </c>
      <c r="L49" s="1">
        <v>0</v>
      </c>
      <c r="M49" s="1">
        <v>1</v>
      </c>
      <c r="N49" s="1">
        <v>0</v>
      </c>
      <c r="O49" s="1">
        <v>0</v>
      </c>
      <c r="P49" s="18">
        <v>2.0499999999999998</v>
      </c>
      <c r="Q49" s="17">
        <v>1.39</v>
      </c>
    </row>
    <row r="50" spans="4:17" x14ac:dyDescent="0.25">
      <c r="D50" s="72"/>
      <c r="E50" s="9" t="s">
        <v>167</v>
      </c>
      <c r="F50" s="10"/>
      <c r="G50" s="13">
        <v>11</v>
      </c>
      <c r="H50" s="11">
        <v>2</v>
      </c>
      <c r="I50" s="1">
        <v>2</v>
      </c>
      <c r="J50" s="1">
        <v>4</v>
      </c>
      <c r="K50" s="1">
        <v>1</v>
      </c>
      <c r="L50" s="1">
        <v>1</v>
      </c>
      <c r="M50" s="1">
        <v>1</v>
      </c>
      <c r="N50" s="1">
        <v>0</v>
      </c>
      <c r="O50" s="1">
        <v>0</v>
      </c>
      <c r="P50" s="18">
        <v>3</v>
      </c>
      <c r="Q50" s="17">
        <v>1.55</v>
      </c>
    </row>
    <row r="51" spans="4:17" x14ac:dyDescent="0.25">
      <c r="D51" s="71" t="s">
        <v>174</v>
      </c>
      <c r="E51" s="12" t="s">
        <v>175</v>
      </c>
      <c r="F51" s="7"/>
      <c r="G51" s="14">
        <v>38</v>
      </c>
      <c r="H51" s="8">
        <v>16</v>
      </c>
      <c r="I51" s="2">
        <v>7</v>
      </c>
      <c r="J51" s="2">
        <v>4</v>
      </c>
      <c r="K51" s="2">
        <v>4</v>
      </c>
      <c r="L51" s="2">
        <v>3</v>
      </c>
      <c r="M51" s="2">
        <v>4</v>
      </c>
      <c r="N51" s="2">
        <v>0</v>
      </c>
      <c r="O51" s="2">
        <v>0</v>
      </c>
      <c r="P51" s="22">
        <v>2.5499999999999998</v>
      </c>
      <c r="Q51" s="21">
        <v>1.77</v>
      </c>
    </row>
    <row r="52" spans="4:17" x14ac:dyDescent="0.25">
      <c r="D52" s="72"/>
      <c r="E52" s="9" t="s">
        <v>176</v>
      </c>
      <c r="F52" s="10"/>
      <c r="G52" s="13">
        <v>2</v>
      </c>
      <c r="H52" s="11">
        <v>0</v>
      </c>
      <c r="I52" s="1">
        <v>1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">
        <v>0</v>
      </c>
      <c r="P52" s="18">
        <v>3</v>
      </c>
      <c r="Q52" s="17">
        <v>1.41</v>
      </c>
    </row>
    <row r="53" spans="4:17" x14ac:dyDescent="0.25">
      <c r="D53" s="72"/>
      <c r="E53" s="9" t="s">
        <v>177</v>
      </c>
      <c r="F53" s="10"/>
      <c r="G53" s="13">
        <v>21</v>
      </c>
      <c r="H53" s="11">
        <v>10</v>
      </c>
      <c r="I53" s="1">
        <v>4</v>
      </c>
      <c r="J53" s="1">
        <v>1</v>
      </c>
      <c r="K53" s="1">
        <v>1</v>
      </c>
      <c r="L53" s="1">
        <v>2</v>
      </c>
      <c r="M53" s="1">
        <v>3</v>
      </c>
      <c r="N53" s="1">
        <v>0</v>
      </c>
      <c r="O53" s="1">
        <v>0</v>
      </c>
      <c r="P53" s="18">
        <v>2.52</v>
      </c>
      <c r="Q53" s="17">
        <v>1.94</v>
      </c>
    </row>
    <row r="54" spans="4:17" x14ac:dyDescent="0.25">
      <c r="D54" s="72"/>
      <c r="E54" s="9" t="s">
        <v>178</v>
      </c>
      <c r="F54" s="10"/>
      <c r="G54" s="13">
        <v>12</v>
      </c>
      <c r="H54" s="11">
        <v>6</v>
      </c>
      <c r="I54" s="1">
        <v>2</v>
      </c>
      <c r="J54" s="1">
        <v>1</v>
      </c>
      <c r="K54" s="1">
        <v>1</v>
      </c>
      <c r="L54" s="1">
        <v>1</v>
      </c>
      <c r="M54" s="1">
        <v>1</v>
      </c>
      <c r="N54" s="1">
        <v>0</v>
      </c>
      <c r="O54" s="1">
        <v>0</v>
      </c>
      <c r="P54" s="18">
        <v>2.33</v>
      </c>
      <c r="Q54" s="17">
        <v>1.78</v>
      </c>
    </row>
    <row r="55" spans="4:17" x14ac:dyDescent="0.25">
      <c r="D55" s="72"/>
      <c r="E55" s="9" t="s">
        <v>179</v>
      </c>
      <c r="F55" s="10"/>
      <c r="G55" s="13">
        <v>3</v>
      </c>
      <c r="H55" s="11">
        <v>0</v>
      </c>
      <c r="I55" s="1">
        <v>0</v>
      </c>
      <c r="J55" s="1">
        <v>2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8">
        <v>3.33</v>
      </c>
      <c r="Q55" s="17">
        <v>0.57999999999999996</v>
      </c>
    </row>
    <row r="56" spans="4:17" x14ac:dyDescent="0.25">
      <c r="D56" s="72"/>
      <c r="E56" s="9" t="s">
        <v>180</v>
      </c>
      <c r="F56" s="10"/>
      <c r="G56" s="13">
        <v>206</v>
      </c>
      <c r="H56" s="11">
        <v>91</v>
      </c>
      <c r="I56" s="1">
        <v>47</v>
      </c>
      <c r="J56" s="1">
        <v>25</v>
      </c>
      <c r="K56" s="1">
        <v>17</v>
      </c>
      <c r="L56" s="1">
        <v>9</v>
      </c>
      <c r="M56" s="1">
        <v>8</v>
      </c>
      <c r="N56" s="1">
        <v>8</v>
      </c>
      <c r="O56" s="1">
        <v>1</v>
      </c>
      <c r="P56" s="18">
        <v>2.33</v>
      </c>
      <c r="Q56" s="17">
        <v>1.67</v>
      </c>
    </row>
    <row r="57" spans="4:17" x14ac:dyDescent="0.25">
      <c r="D57" s="72"/>
      <c r="E57" s="9" t="s">
        <v>181</v>
      </c>
      <c r="F57" s="10"/>
      <c r="G57" s="13">
        <v>22</v>
      </c>
      <c r="H57" s="11">
        <v>10</v>
      </c>
      <c r="I57" s="1">
        <v>6</v>
      </c>
      <c r="J57" s="1">
        <v>0</v>
      </c>
      <c r="K57" s="1">
        <v>2</v>
      </c>
      <c r="L57" s="1">
        <v>1</v>
      </c>
      <c r="M57" s="1">
        <v>1</v>
      </c>
      <c r="N57" s="1">
        <v>2</v>
      </c>
      <c r="O57" s="1">
        <v>0</v>
      </c>
      <c r="P57" s="18">
        <v>2.5</v>
      </c>
      <c r="Q57" s="17">
        <v>2.04</v>
      </c>
    </row>
    <row r="58" spans="4:17" x14ac:dyDescent="0.25">
      <c r="D58" s="72"/>
      <c r="E58" s="9" t="s">
        <v>182</v>
      </c>
      <c r="F58" s="10"/>
      <c r="G58" s="13">
        <v>41</v>
      </c>
      <c r="H58" s="11">
        <v>22</v>
      </c>
      <c r="I58" s="1">
        <v>9</v>
      </c>
      <c r="J58" s="1">
        <v>7</v>
      </c>
      <c r="K58" s="1">
        <v>2</v>
      </c>
      <c r="L58" s="1">
        <v>0</v>
      </c>
      <c r="M58" s="1">
        <v>1</v>
      </c>
      <c r="N58" s="1">
        <v>0</v>
      </c>
      <c r="O58" s="1">
        <v>0</v>
      </c>
      <c r="P58" s="18">
        <v>1.83</v>
      </c>
      <c r="Q58" s="17">
        <v>1.1399999999999999</v>
      </c>
    </row>
    <row r="59" spans="4:17" x14ac:dyDescent="0.25">
      <c r="D59" s="72"/>
      <c r="E59" s="9" t="s">
        <v>183</v>
      </c>
      <c r="F59" s="10"/>
      <c r="G59" s="13">
        <v>63</v>
      </c>
      <c r="H59" s="11">
        <v>22</v>
      </c>
      <c r="I59" s="1">
        <v>13</v>
      </c>
      <c r="J59" s="1">
        <v>8</v>
      </c>
      <c r="K59" s="1">
        <v>9</v>
      </c>
      <c r="L59" s="1">
        <v>6</v>
      </c>
      <c r="M59" s="1">
        <v>3</v>
      </c>
      <c r="N59" s="1">
        <v>2</v>
      </c>
      <c r="O59" s="1">
        <v>0</v>
      </c>
      <c r="P59" s="18">
        <v>2.7</v>
      </c>
      <c r="Q59" s="17">
        <v>1.74</v>
      </c>
    </row>
    <row r="60" spans="4:17" x14ac:dyDescent="0.25">
      <c r="D60" s="72"/>
      <c r="E60" s="9" t="s">
        <v>184</v>
      </c>
      <c r="F60" s="10"/>
      <c r="G60" s="13">
        <v>52</v>
      </c>
      <c r="H60" s="11">
        <v>24</v>
      </c>
      <c r="I60" s="1">
        <v>11</v>
      </c>
      <c r="J60" s="1">
        <v>7</v>
      </c>
      <c r="K60" s="1">
        <v>3</v>
      </c>
      <c r="L60" s="1">
        <v>1</v>
      </c>
      <c r="M60" s="1">
        <v>2</v>
      </c>
      <c r="N60" s="1">
        <v>3</v>
      </c>
      <c r="O60" s="1">
        <v>1</v>
      </c>
      <c r="P60" s="18">
        <v>2.29</v>
      </c>
      <c r="Q60" s="17">
        <v>1.76</v>
      </c>
    </row>
    <row r="61" spans="4:17" x14ac:dyDescent="0.25">
      <c r="D61" s="72"/>
      <c r="E61" s="9" t="s">
        <v>185</v>
      </c>
      <c r="F61" s="10"/>
      <c r="G61" s="13">
        <v>28</v>
      </c>
      <c r="H61" s="11">
        <v>13</v>
      </c>
      <c r="I61" s="1">
        <v>8</v>
      </c>
      <c r="J61" s="1">
        <v>3</v>
      </c>
      <c r="K61" s="1">
        <v>1</v>
      </c>
      <c r="L61" s="1">
        <v>1</v>
      </c>
      <c r="M61" s="1">
        <v>1</v>
      </c>
      <c r="N61" s="1">
        <v>1</v>
      </c>
      <c r="O61" s="1">
        <v>0</v>
      </c>
      <c r="P61" s="18">
        <v>2.14</v>
      </c>
      <c r="Q61" s="17">
        <v>1.6</v>
      </c>
    </row>
    <row r="62" spans="4:17" x14ac:dyDescent="0.25">
      <c r="D62" s="72"/>
      <c r="E62" s="9" t="s">
        <v>186</v>
      </c>
      <c r="F62" s="10"/>
      <c r="G62" s="13">
        <v>141</v>
      </c>
      <c r="H62" s="11">
        <v>33</v>
      </c>
      <c r="I62" s="1">
        <v>37</v>
      </c>
      <c r="J62" s="1">
        <v>27</v>
      </c>
      <c r="K62" s="1">
        <v>17</v>
      </c>
      <c r="L62" s="1">
        <v>13</v>
      </c>
      <c r="M62" s="1">
        <v>6</v>
      </c>
      <c r="N62" s="1">
        <v>8</v>
      </c>
      <c r="O62" s="1">
        <v>0</v>
      </c>
      <c r="P62" s="18">
        <v>2.93</v>
      </c>
      <c r="Q62" s="17">
        <v>1.73</v>
      </c>
    </row>
    <row r="63" spans="4:17" x14ac:dyDescent="0.25">
      <c r="D63" s="72"/>
      <c r="E63" s="9" t="s">
        <v>187</v>
      </c>
      <c r="F63" s="10"/>
      <c r="G63" s="13">
        <v>33</v>
      </c>
      <c r="H63" s="11">
        <v>9</v>
      </c>
      <c r="I63" s="1">
        <v>10</v>
      </c>
      <c r="J63" s="1">
        <v>9</v>
      </c>
      <c r="K63" s="1">
        <v>2</v>
      </c>
      <c r="L63" s="1">
        <v>1</v>
      </c>
      <c r="M63" s="1">
        <v>1</v>
      </c>
      <c r="N63" s="1">
        <v>1</v>
      </c>
      <c r="O63" s="1">
        <v>0</v>
      </c>
      <c r="P63" s="18">
        <v>2.48</v>
      </c>
      <c r="Q63" s="17">
        <v>1.46</v>
      </c>
    </row>
    <row r="64" spans="4:17" x14ac:dyDescent="0.25">
      <c r="D64" s="72"/>
      <c r="E64" s="9" t="s">
        <v>188</v>
      </c>
      <c r="F64" s="10"/>
      <c r="G64" s="13">
        <v>36</v>
      </c>
      <c r="H64" s="11">
        <v>9</v>
      </c>
      <c r="I64" s="1">
        <v>9</v>
      </c>
      <c r="J64" s="1">
        <v>8</v>
      </c>
      <c r="K64" s="1">
        <v>3</v>
      </c>
      <c r="L64" s="1">
        <v>5</v>
      </c>
      <c r="M64" s="1">
        <v>1</v>
      </c>
      <c r="N64" s="1">
        <v>1</v>
      </c>
      <c r="O64" s="1">
        <v>0</v>
      </c>
      <c r="P64" s="18">
        <v>2.81</v>
      </c>
      <c r="Q64" s="17">
        <v>1.62</v>
      </c>
    </row>
    <row r="65" spans="4:17" x14ac:dyDescent="0.25">
      <c r="D65" s="72"/>
      <c r="E65" s="9" t="s">
        <v>189</v>
      </c>
      <c r="F65" s="10"/>
      <c r="G65" s="13">
        <v>44</v>
      </c>
      <c r="H65" s="11">
        <v>11</v>
      </c>
      <c r="I65" s="1">
        <v>11</v>
      </c>
      <c r="J65" s="1">
        <v>5</v>
      </c>
      <c r="K65" s="1">
        <v>8</v>
      </c>
      <c r="L65" s="1">
        <v>3</v>
      </c>
      <c r="M65" s="1">
        <v>4</v>
      </c>
      <c r="N65" s="1">
        <v>2</v>
      </c>
      <c r="O65" s="1">
        <v>0</v>
      </c>
      <c r="P65" s="18">
        <v>3.02</v>
      </c>
      <c r="Q65" s="17">
        <v>1.82</v>
      </c>
    </row>
    <row r="66" spans="4:17" x14ac:dyDescent="0.25">
      <c r="D66" s="72"/>
      <c r="E66" s="9" t="s">
        <v>190</v>
      </c>
      <c r="F66" s="10"/>
      <c r="G66" s="13">
        <v>26</v>
      </c>
      <c r="H66" s="11">
        <v>4</v>
      </c>
      <c r="I66" s="1">
        <v>6</v>
      </c>
      <c r="J66" s="1">
        <v>5</v>
      </c>
      <c r="K66" s="1">
        <v>3</v>
      </c>
      <c r="L66" s="1">
        <v>4</v>
      </c>
      <c r="M66" s="1">
        <v>0</v>
      </c>
      <c r="N66" s="1">
        <v>4</v>
      </c>
      <c r="O66" s="1">
        <v>0</v>
      </c>
      <c r="P66" s="18">
        <v>3.5</v>
      </c>
      <c r="Q66" s="17">
        <v>1.98</v>
      </c>
    </row>
    <row r="67" spans="4:17" x14ac:dyDescent="0.25">
      <c r="D67" s="73"/>
      <c r="E67" s="29" t="s">
        <v>139</v>
      </c>
      <c r="F67" s="35"/>
      <c r="G67" s="34">
        <v>2</v>
      </c>
      <c r="H67" s="30">
        <v>0</v>
      </c>
      <c r="I67" s="6">
        <v>1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49">
        <v>3</v>
      </c>
      <c r="Q67" s="50">
        <v>1.41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&amp;CN(100)</oddFooter>
  </headerFooter>
  <rowBreaks count="1" manualBreakCount="1">
    <brk id="67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B4: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3" width="8.59765625" style="23" customWidth="1"/>
    <col min="24" max="16384" width="8.8984375" style="23"/>
  </cols>
  <sheetData>
    <row r="4" spans="2:23" x14ac:dyDescent="0.25">
      <c r="B4" s="33" t="str">
        <f xml:space="preserve"> HYPERLINK("#'目次'!B107", "[101]")</f>
        <v>[101]</v>
      </c>
      <c r="C4" s="23" t="s">
        <v>784</v>
      </c>
    </row>
    <row r="5" spans="2:23" x14ac:dyDescent="0.25">
      <c r="C5" s="23" t="s">
        <v>781</v>
      </c>
    </row>
    <row r="7" spans="2:23" x14ac:dyDescent="0.25">
      <c r="C7" s="23" t="s">
        <v>10</v>
      </c>
    </row>
    <row r="8" spans="2:23" ht="25.2" x14ac:dyDescent="0.25">
      <c r="D8" s="74"/>
      <c r="E8" s="75"/>
      <c r="F8" s="75"/>
      <c r="G8" s="39" t="s">
        <v>11</v>
      </c>
      <c r="H8" s="26" t="s">
        <v>747</v>
      </c>
      <c r="I8" s="4" t="s">
        <v>748</v>
      </c>
      <c r="J8" s="4" t="s">
        <v>749</v>
      </c>
      <c r="K8" s="4" t="s">
        <v>750</v>
      </c>
      <c r="L8" s="4" t="s">
        <v>751</v>
      </c>
      <c r="M8" s="4" t="s">
        <v>752</v>
      </c>
      <c r="N8" s="4" t="s">
        <v>753</v>
      </c>
      <c r="O8" s="4" t="s">
        <v>754</v>
      </c>
      <c r="P8" s="4" t="s">
        <v>755</v>
      </c>
      <c r="Q8" s="4" t="s">
        <v>756</v>
      </c>
      <c r="R8" s="4" t="s">
        <v>757</v>
      </c>
      <c r="S8" s="4" t="s">
        <v>758</v>
      </c>
      <c r="T8" s="4" t="s">
        <v>759</v>
      </c>
      <c r="U8" s="4" t="s">
        <v>142</v>
      </c>
      <c r="V8" s="4" t="s">
        <v>760</v>
      </c>
      <c r="W8" s="37" t="s">
        <v>201</v>
      </c>
    </row>
    <row r="9" spans="2:23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8"/>
    </row>
    <row r="10" spans="2:23" x14ac:dyDescent="0.25">
      <c r="D10" s="27"/>
      <c r="E10" s="28" t="s">
        <v>11</v>
      </c>
      <c r="F10" s="36"/>
      <c r="G10" s="31">
        <v>385</v>
      </c>
      <c r="H10" s="3">
        <v>0</v>
      </c>
      <c r="I10" s="3">
        <v>16</v>
      </c>
      <c r="J10" s="3">
        <v>17</v>
      </c>
      <c r="K10" s="3">
        <v>61</v>
      </c>
      <c r="L10" s="3">
        <v>18</v>
      </c>
      <c r="M10" s="3">
        <v>10</v>
      </c>
      <c r="N10" s="3">
        <v>127</v>
      </c>
      <c r="O10" s="3">
        <v>35</v>
      </c>
      <c r="P10" s="3">
        <v>72</v>
      </c>
      <c r="Q10" s="3">
        <v>18</v>
      </c>
      <c r="R10" s="3">
        <v>4</v>
      </c>
      <c r="S10" s="3">
        <v>3</v>
      </c>
      <c r="T10" s="3">
        <v>4</v>
      </c>
      <c r="U10" s="3">
        <v>0</v>
      </c>
      <c r="V10" s="41">
        <v>78.3</v>
      </c>
      <c r="W10" s="42">
        <v>60.32</v>
      </c>
    </row>
    <row r="11" spans="2:23" x14ac:dyDescent="0.25">
      <c r="D11" s="71" t="s">
        <v>143</v>
      </c>
      <c r="E11" s="12" t="s">
        <v>144</v>
      </c>
      <c r="F11" s="7"/>
      <c r="G11" s="14">
        <v>16</v>
      </c>
      <c r="H11" s="8">
        <v>0</v>
      </c>
      <c r="I11" s="2">
        <v>0</v>
      </c>
      <c r="J11" s="2">
        <v>1</v>
      </c>
      <c r="K11" s="2">
        <v>3</v>
      </c>
      <c r="L11" s="2">
        <v>0</v>
      </c>
      <c r="M11" s="2">
        <v>0</v>
      </c>
      <c r="N11" s="2">
        <v>2</v>
      </c>
      <c r="O11" s="2">
        <v>1</v>
      </c>
      <c r="P11" s="2">
        <v>8</v>
      </c>
      <c r="Q11" s="2">
        <v>1</v>
      </c>
      <c r="R11" s="2">
        <v>0</v>
      </c>
      <c r="S11" s="2">
        <v>0</v>
      </c>
      <c r="T11" s="2">
        <v>0</v>
      </c>
      <c r="U11" s="2">
        <v>0</v>
      </c>
      <c r="V11" s="22">
        <v>93.13</v>
      </c>
      <c r="W11" s="21">
        <v>50.95</v>
      </c>
    </row>
    <row r="12" spans="2:23" x14ac:dyDescent="0.25">
      <c r="D12" s="72"/>
      <c r="E12" s="9" t="s">
        <v>145</v>
      </c>
      <c r="F12" s="10"/>
      <c r="G12" s="13">
        <v>19</v>
      </c>
      <c r="H12" s="11">
        <v>0</v>
      </c>
      <c r="I12" s="1">
        <v>1</v>
      </c>
      <c r="J12" s="1">
        <v>0</v>
      </c>
      <c r="K12" s="1">
        <v>5</v>
      </c>
      <c r="L12" s="1">
        <v>0</v>
      </c>
      <c r="M12" s="1">
        <v>0</v>
      </c>
      <c r="N12" s="1">
        <v>5</v>
      </c>
      <c r="O12" s="1">
        <v>2</v>
      </c>
      <c r="P12" s="1">
        <v>3</v>
      </c>
      <c r="Q12" s="1">
        <v>2</v>
      </c>
      <c r="R12" s="1">
        <v>1</v>
      </c>
      <c r="S12" s="1">
        <v>0</v>
      </c>
      <c r="T12" s="1">
        <v>0</v>
      </c>
      <c r="U12" s="1">
        <v>0</v>
      </c>
      <c r="V12" s="18">
        <v>84.47</v>
      </c>
      <c r="W12" s="17">
        <v>61.89</v>
      </c>
    </row>
    <row r="13" spans="2:23" x14ac:dyDescent="0.25">
      <c r="D13" s="72"/>
      <c r="E13" s="9" t="s">
        <v>146</v>
      </c>
      <c r="F13" s="10"/>
      <c r="G13" s="13">
        <v>152</v>
      </c>
      <c r="H13" s="11">
        <v>0</v>
      </c>
      <c r="I13" s="1">
        <v>3</v>
      </c>
      <c r="J13" s="1">
        <v>5</v>
      </c>
      <c r="K13" s="1">
        <v>32</v>
      </c>
      <c r="L13" s="1">
        <v>9</v>
      </c>
      <c r="M13" s="1">
        <v>4</v>
      </c>
      <c r="N13" s="1">
        <v>54</v>
      </c>
      <c r="O13" s="1">
        <v>10</v>
      </c>
      <c r="P13" s="1">
        <v>22</v>
      </c>
      <c r="Q13" s="1">
        <v>7</v>
      </c>
      <c r="R13" s="1">
        <v>3</v>
      </c>
      <c r="S13" s="1">
        <v>1</v>
      </c>
      <c r="T13" s="1">
        <v>2</v>
      </c>
      <c r="U13" s="1">
        <v>0</v>
      </c>
      <c r="V13" s="18">
        <v>77.430000000000007</v>
      </c>
      <c r="W13" s="17">
        <v>67.27</v>
      </c>
    </row>
    <row r="14" spans="2:23" x14ac:dyDescent="0.25">
      <c r="D14" s="72"/>
      <c r="E14" s="9" t="s">
        <v>147</v>
      </c>
      <c r="F14" s="10"/>
      <c r="G14" s="13">
        <v>73</v>
      </c>
      <c r="H14" s="11">
        <v>0</v>
      </c>
      <c r="I14" s="1">
        <v>3</v>
      </c>
      <c r="J14" s="1">
        <v>3</v>
      </c>
      <c r="K14" s="1">
        <v>9</v>
      </c>
      <c r="L14" s="1">
        <v>7</v>
      </c>
      <c r="M14" s="1">
        <v>1</v>
      </c>
      <c r="N14" s="1">
        <v>23</v>
      </c>
      <c r="O14" s="1">
        <v>10</v>
      </c>
      <c r="P14" s="1">
        <v>12</v>
      </c>
      <c r="Q14" s="1">
        <v>4</v>
      </c>
      <c r="R14" s="1">
        <v>0</v>
      </c>
      <c r="S14" s="1">
        <v>0</v>
      </c>
      <c r="T14" s="1">
        <v>1</v>
      </c>
      <c r="U14" s="1">
        <v>0</v>
      </c>
      <c r="V14" s="18">
        <v>76.989999999999995</v>
      </c>
      <c r="W14" s="17">
        <v>54.54</v>
      </c>
    </row>
    <row r="15" spans="2:23" x14ac:dyDescent="0.25">
      <c r="D15" s="72"/>
      <c r="E15" s="9" t="s">
        <v>148</v>
      </c>
      <c r="F15" s="10"/>
      <c r="G15" s="13">
        <v>49</v>
      </c>
      <c r="H15" s="11">
        <v>0</v>
      </c>
      <c r="I15" s="1">
        <v>3</v>
      </c>
      <c r="J15" s="1">
        <v>4</v>
      </c>
      <c r="K15" s="1">
        <v>5</v>
      </c>
      <c r="L15" s="1">
        <v>0</v>
      </c>
      <c r="M15" s="1">
        <v>1</v>
      </c>
      <c r="N15" s="1">
        <v>18</v>
      </c>
      <c r="O15" s="1">
        <v>5</v>
      </c>
      <c r="P15" s="1">
        <v>10</v>
      </c>
      <c r="Q15" s="1">
        <v>1</v>
      </c>
      <c r="R15" s="1">
        <v>0</v>
      </c>
      <c r="S15" s="1">
        <v>1</v>
      </c>
      <c r="T15" s="1">
        <v>1</v>
      </c>
      <c r="U15" s="1">
        <v>0</v>
      </c>
      <c r="V15" s="18">
        <v>80.12</v>
      </c>
      <c r="W15" s="17">
        <v>65.27</v>
      </c>
    </row>
    <row r="16" spans="2:23" x14ac:dyDescent="0.25">
      <c r="D16" s="72"/>
      <c r="E16" s="9" t="s">
        <v>149</v>
      </c>
      <c r="F16" s="10"/>
      <c r="G16" s="13">
        <v>27</v>
      </c>
      <c r="H16" s="11">
        <v>0</v>
      </c>
      <c r="I16" s="1">
        <v>0</v>
      </c>
      <c r="J16" s="1">
        <v>3</v>
      </c>
      <c r="K16" s="1">
        <v>0</v>
      </c>
      <c r="L16" s="1">
        <v>1</v>
      </c>
      <c r="M16" s="1">
        <v>2</v>
      </c>
      <c r="N16" s="1">
        <v>9</v>
      </c>
      <c r="O16" s="1">
        <v>5</v>
      </c>
      <c r="P16" s="1">
        <v>5</v>
      </c>
      <c r="Q16" s="1">
        <v>1</v>
      </c>
      <c r="R16" s="1">
        <v>0</v>
      </c>
      <c r="S16" s="1">
        <v>1</v>
      </c>
      <c r="T16" s="1">
        <v>0</v>
      </c>
      <c r="U16" s="1">
        <v>0</v>
      </c>
      <c r="V16" s="18">
        <v>84.07</v>
      </c>
      <c r="W16" s="17">
        <v>56.93</v>
      </c>
    </row>
    <row r="17" spans="4:23" x14ac:dyDescent="0.25">
      <c r="D17" s="72"/>
      <c r="E17" s="9" t="s">
        <v>150</v>
      </c>
      <c r="F17" s="10"/>
      <c r="G17" s="13">
        <v>12</v>
      </c>
      <c r="H17" s="11">
        <v>0</v>
      </c>
      <c r="I17" s="1">
        <v>2</v>
      </c>
      <c r="J17" s="1">
        <v>0</v>
      </c>
      <c r="K17" s="1">
        <v>1</v>
      </c>
      <c r="L17" s="1">
        <v>0</v>
      </c>
      <c r="M17" s="1">
        <v>0</v>
      </c>
      <c r="N17" s="1">
        <v>1</v>
      </c>
      <c r="O17" s="1">
        <v>0</v>
      </c>
      <c r="P17" s="1">
        <v>6</v>
      </c>
      <c r="Q17" s="1">
        <v>2</v>
      </c>
      <c r="R17" s="1">
        <v>0</v>
      </c>
      <c r="S17" s="1">
        <v>0</v>
      </c>
      <c r="T17" s="1">
        <v>0</v>
      </c>
      <c r="U17" s="1">
        <v>0</v>
      </c>
      <c r="V17" s="18">
        <v>102.5</v>
      </c>
      <c r="W17" s="17">
        <v>58.91</v>
      </c>
    </row>
    <row r="18" spans="4:23" x14ac:dyDescent="0.25">
      <c r="D18" s="72"/>
      <c r="E18" s="9" t="s">
        <v>151</v>
      </c>
      <c r="F18" s="10"/>
      <c r="G18" s="13">
        <v>37</v>
      </c>
      <c r="H18" s="11">
        <v>0</v>
      </c>
      <c r="I18" s="1">
        <v>4</v>
      </c>
      <c r="J18" s="1">
        <v>1</v>
      </c>
      <c r="K18" s="1">
        <v>6</v>
      </c>
      <c r="L18" s="1">
        <v>1</v>
      </c>
      <c r="M18" s="1">
        <v>2</v>
      </c>
      <c r="N18" s="1">
        <v>15</v>
      </c>
      <c r="O18" s="1">
        <v>2</v>
      </c>
      <c r="P18" s="1">
        <v>6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8">
        <v>60.41</v>
      </c>
      <c r="W18" s="17">
        <v>33.42</v>
      </c>
    </row>
    <row r="19" spans="4:23" x14ac:dyDescent="0.25">
      <c r="D19" s="71" t="s">
        <v>152</v>
      </c>
      <c r="E19" s="12" t="s">
        <v>153</v>
      </c>
      <c r="F19" s="7"/>
      <c r="G19" s="14">
        <v>119</v>
      </c>
      <c r="H19" s="8">
        <v>0</v>
      </c>
      <c r="I19" s="2">
        <v>3</v>
      </c>
      <c r="J19" s="2">
        <v>5</v>
      </c>
      <c r="K19" s="2">
        <v>19</v>
      </c>
      <c r="L19" s="2">
        <v>7</v>
      </c>
      <c r="M19" s="2">
        <v>1</v>
      </c>
      <c r="N19" s="2">
        <v>37</v>
      </c>
      <c r="O19" s="2">
        <v>9</v>
      </c>
      <c r="P19" s="2">
        <v>31</v>
      </c>
      <c r="Q19" s="2">
        <v>5</v>
      </c>
      <c r="R19" s="2">
        <v>0</v>
      </c>
      <c r="S19" s="2">
        <v>1</v>
      </c>
      <c r="T19" s="2">
        <v>1</v>
      </c>
      <c r="U19" s="2">
        <v>0</v>
      </c>
      <c r="V19" s="22">
        <v>79.77</v>
      </c>
      <c r="W19" s="21">
        <v>54.06</v>
      </c>
    </row>
    <row r="20" spans="4:23" x14ac:dyDescent="0.25">
      <c r="D20" s="72"/>
      <c r="E20" s="9" t="s">
        <v>154</v>
      </c>
      <c r="F20" s="10"/>
      <c r="G20" s="13">
        <v>35</v>
      </c>
      <c r="H20" s="11">
        <v>0</v>
      </c>
      <c r="I20" s="1">
        <v>1</v>
      </c>
      <c r="J20" s="1">
        <v>1</v>
      </c>
      <c r="K20" s="1">
        <v>12</v>
      </c>
      <c r="L20" s="1">
        <v>1</v>
      </c>
      <c r="M20" s="1">
        <v>0</v>
      </c>
      <c r="N20" s="1">
        <v>11</v>
      </c>
      <c r="O20" s="1">
        <v>2</v>
      </c>
      <c r="P20" s="1">
        <v>6</v>
      </c>
      <c r="Q20" s="1">
        <v>1</v>
      </c>
      <c r="R20" s="1">
        <v>0</v>
      </c>
      <c r="S20" s="1">
        <v>0</v>
      </c>
      <c r="T20" s="1">
        <v>0</v>
      </c>
      <c r="U20" s="1">
        <v>0</v>
      </c>
      <c r="V20" s="18">
        <v>62.14</v>
      </c>
      <c r="W20" s="17">
        <v>39.28</v>
      </c>
    </row>
    <row r="21" spans="4:23" x14ac:dyDescent="0.25">
      <c r="D21" s="72"/>
      <c r="E21" s="9" t="s">
        <v>155</v>
      </c>
      <c r="F21" s="10"/>
      <c r="G21" s="13">
        <v>84</v>
      </c>
      <c r="H21" s="11">
        <v>0</v>
      </c>
      <c r="I21" s="1">
        <v>2</v>
      </c>
      <c r="J21" s="1">
        <v>4</v>
      </c>
      <c r="K21" s="1">
        <v>7</v>
      </c>
      <c r="L21" s="1">
        <v>6</v>
      </c>
      <c r="M21" s="1">
        <v>1</v>
      </c>
      <c r="N21" s="1">
        <v>26</v>
      </c>
      <c r="O21" s="1">
        <v>7</v>
      </c>
      <c r="P21" s="1">
        <v>25</v>
      </c>
      <c r="Q21" s="1">
        <v>4</v>
      </c>
      <c r="R21" s="1">
        <v>0</v>
      </c>
      <c r="S21" s="1">
        <v>1</v>
      </c>
      <c r="T21" s="1">
        <v>1</v>
      </c>
      <c r="U21" s="1">
        <v>0</v>
      </c>
      <c r="V21" s="18">
        <v>87.12</v>
      </c>
      <c r="W21" s="17">
        <v>57.77</v>
      </c>
    </row>
    <row r="22" spans="4:23" x14ac:dyDescent="0.25">
      <c r="D22" s="72"/>
      <c r="E22" s="9" t="s">
        <v>156</v>
      </c>
      <c r="F22" s="10"/>
      <c r="G22" s="13">
        <v>235</v>
      </c>
      <c r="H22" s="11">
        <v>0</v>
      </c>
      <c r="I22" s="1">
        <v>11</v>
      </c>
      <c r="J22" s="1">
        <v>9</v>
      </c>
      <c r="K22" s="1">
        <v>37</v>
      </c>
      <c r="L22" s="1">
        <v>10</v>
      </c>
      <c r="M22" s="1">
        <v>9</v>
      </c>
      <c r="N22" s="1">
        <v>76</v>
      </c>
      <c r="O22" s="1">
        <v>23</v>
      </c>
      <c r="P22" s="1">
        <v>39</v>
      </c>
      <c r="Q22" s="1">
        <v>12</v>
      </c>
      <c r="R22" s="1">
        <v>4</v>
      </c>
      <c r="S22" s="1">
        <v>2</v>
      </c>
      <c r="T22" s="1">
        <v>3</v>
      </c>
      <c r="U22" s="1">
        <v>0</v>
      </c>
      <c r="V22" s="18">
        <v>79.97</v>
      </c>
      <c r="W22" s="17">
        <v>65.290000000000006</v>
      </c>
    </row>
    <row r="23" spans="4:23" x14ac:dyDescent="0.25">
      <c r="D23" s="72"/>
      <c r="E23" s="9" t="s">
        <v>157</v>
      </c>
      <c r="F23" s="10"/>
      <c r="G23" s="13">
        <v>171</v>
      </c>
      <c r="H23" s="11">
        <v>0</v>
      </c>
      <c r="I23" s="1">
        <v>8</v>
      </c>
      <c r="J23" s="1">
        <v>4</v>
      </c>
      <c r="K23" s="1">
        <v>26</v>
      </c>
      <c r="L23" s="1">
        <v>8</v>
      </c>
      <c r="M23" s="1">
        <v>6</v>
      </c>
      <c r="N23" s="1">
        <v>51</v>
      </c>
      <c r="O23" s="1">
        <v>19</v>
      </c>
      <c r="P23" s="1">
        <v>30</v>
      </c>
      <c r="Q23" s="1">
        <v>11</v>
      </c>
      <c r="R23" s="1">
        <v>4</v>
      </c>
      <c r="S23" s="1">
        <v>1</v>
      </c>
      <c r="T23" s="1">
        <v>3</v>
      </c>
      <c r="U23" s="1">
        <v>0</v>
      </c>
      <c r="V23" s="18">
        <v>85.57</v>
      </c>
      <c r="W23" s="17">
        <v>70.37</v>
      </c>
    </row>
    <row r="24" spans="4:23" x14ac:dyDescent="0.25">
      <c r="D24" s="72"/>
      <c r="E24" s="9" t="s">
        <v>158</v>
      </c>
      <c r="F24" s="10"/>
      <c r="G24" s="13">
        <v>64</v>
      </c>
      <c r="H24" s="11">
        <v>0</v>
      </c>
      <c r="I24" s="1">
        <v>3</v>
      </c>
      <c r="J24" s="1">
        <v>5</v>
      </c>
      <c r="K24" s="1">
        <v>11</v>
      </c>
      <c r="L24" s="1">
        <v>2</v>
      </c>
      <c r="M24" s="1">
        <v>3</v>
      </c>
      <c r="N24" s="1">
        <v>25</v>
      </c>
      <c r="O24" s="1">
        <v>4</v>
      </c>
      <c r="P24" s="1">
        <v>9</v>
      </c>
      <c r="Q24" s="1">
        <v>1</v>
      </c>
      <c r="R24" s="1">
        <v>0</v>
      </c>
      <c r="S24" s="1">
        <v>1</v>
      </c>
      <c r="T24" s="1">
        <v>0</v>
      </c>
      <c r="U24" s="1">
        <v>0</v>
      </c>
      <c r="V24" s="18">
        <v>65</v>
      </c>
      <c r="W24" s="17">
        <v>46.48</v>
      </c>
    </row>
    <row r="25" spans="4:23" x14ac:dyDescent="0.25">
      <c r="D25" s="72"/>
      <c r="E25" s="9" t="s">
        <v>159</v>
      </c>
      <c r="F25" s="10"/>
      <c r="G25" s="13">
        <v>31</v>
      </c>
      <c r="H25" s="11">
        <v>0</v>
      </c>
      <c r="I25" s="1">
        <v>2</v>
      </c>
      <c r="J25" s="1">
        <v>3</v>
      </c>
      <c r="K25" s="1">
        <v>5</v>
      </c>
      <c r="L25" s="1">
        <v>1</v>
      </c>
      <c r="M25" s="1">
        <v>0</v>
      </c>
      <c r="N25" s="1">
        <v>14</v>
      </c>
      <c r="O25" s="1">
        <v>3</v>
      </c>
      <c r="P25" s="1">
        <v>2</v>
      </c>
      <c r="Q25" s="1">
        <v>1</v>
      </c>
      <c r="R25" s="1">
        <v>0</v>
      </c>
      <c r="S25" s="1">
        <v>0</v>
      </c>
      <c r="T25" s="1">
        <v>0</v>
      </c>
      <c r="U25" s="1">
        <v>0</v>
      </c>
      <c r="V25" s="18">
        <v>60</v>
      </c>
      <c r="W25" s="17">
        <v>37.97</v>
      </c>
    </row>
    <row r="26" spans="4:23" x14ac:dyDescent="0.25">
      <c r="D26" s="71" t="s">
        <v>160</v>
      </c>
      <c r="E26" s="12" t="s">
        <v>161</v>
      </c>
      <c r="F26" s="7"/>
      <c r="G26" s="14">
        <v>24</v>
      </c>
      <c r="H26" s="8">
        <v>0</v>
      </c>
      <c r="I26" s="2">
        <v>0</v>
      </c>
      <c r="J26" s="2">
        <v>0</v>
      </c>
      <c r="K26" s="2">
        <v>4</v>
      </c>
      <c r="L26" s="2">
        <v>0</v>
      </c>
      <c r="M26" s="2">
        <v>1</v>
      </c>
      <c r="N26" s="2">
        <v>7</v>
      </c>
      <c r="O26" s="2">
        <v>4</v>
      </c>
      <c r="P26" s="2">
        <v>3</v>
      </c>
      <c r="Q26" s="2">
        <v>5</v>
      </c>
      <c r="R26" s="2">
        <v>0</v>
      </c>
      <c r="S26" s="2">
        <v>0</v>
      </c>
      <c r="T26" s="2">
        <v>0</v>
      </c>
      <c r="U26" s="2">
        <v>0</v>
      </c>
      <c r="V26" s="22">
        <v>93.46</v>
      </c>
      <c r="W26" s="21">
        <v>55.69</v>
      </c>
    </row>
    <row r="27" spans="4:23" x14ac:dyDescent="0.25">
      <c r="D27" s="72"/>
      <c r="E27" s="9" t="s">
        <v>162</v>
      </c>
      <c r="F27" s="10"/>
      <c r="G27" s="13">
        <v>69</v>
      </c>
      <c r="H27" s="11">
        <v>0</v>
      </c>
      <c r="I27" s="1">
        <v>1</v>
      </c>
      <c r="J27" s="1">
        <v>4</v>
      </c>
      <c r="K27" s="1">
        <v>8</v>
      </c>
      <c r="L27" s="1">
        <v>6</v>
      </c>
      <c r="M27" s="1">
        <v>0</v>
      </c>
      <c r="N27" s="1">
        <v>20</v>
      </c>
      <c r="O27" s="1">
        <v>4</v>
      </c>
      <c r="P27" s="1">
        <v>21</v>
      </c>
      <c r="Q27" s="1">
        <v>4</v>
      </c>
      <c r="R27" s="1">
        <v>1</v>
      </c>
      <c r="S27" s="1">
        <v>0</v>
      </c>
      <c r="T27" s="1">
        <v>0</v>
      </c>
      <c r="U27" s="1">
        <v>0</v>
      </c>
      <c r="V27" s="18">
        <v>82.1</v>
      </c>
      <c r="W27" s="17">
        <v>48.8</v>
      </c>
    </row>
    <row r="28" spans="4:23" x14ac:dyDescent="0.25">
      <c r="D28" s="72"/>
      <c r="E28" s="9" t="s">
        <v>163</v>
      </c>
      <c r="F28" s="10"/>
      <c r="G28" s="13">
        <v>61</v>
      </c>
      <c r="H28" s="11">
        <v>0</v>
      </c>
      <c r="I28" s="1">
        <v>5</v>
      </c>
      <c r="J28" s="1">
        <v>4</v>
      </c>
      <c r="K28" s="1">
        <v>13</v>
      </c>
      <c r="L28" s="1">
        <v>3</v>
      </c>
      <c r="M28" s="1">
        <v>1</v>
      </c>
      <c r="N28" s="1">
        <v>18</v>
      </c>
      <c r="O28" s="1">
        <v>4</v>
      </c>
      <c r="P28" s="1">
        <v>9</v>
      </c>
      <c r="Q28" s="1">
        <v>3</v>
      </c>
      <c r="R28" s="1">
        <v>0</v>
      </c>
      <c r="S28" s="1">
        <v>0</v>
      </c>
      <c r="T28" s="1">
        <v>1</v>
      </c>
      <c r="U28" s="1">
        <v>0</v>
      </c>
      <c r="V28" s="18">
        <v>69.260000000000005</v>
      </c>
      <c r="W28" s="17">
        <v>58.37</v>
      </c>
    </row>
    <row r="29" spans="4:23" x14ac:dyDescent="0.25">
      <c r="D29" s="72"/>
      <c r="E29" s="9" t="s">
        <v>164</v>
      </c>
      <c r="F29" s="10"/>
      <c r="G29" s="13">
        <v>84</v>
      </c>
      <c r="H29" s="11">
        <v>0</v>
      </c>
      <c r="I29" s="1">
        <v>3</v>
      </c>
      <c r="J29" s="1">
        <v>3</v>
      </c>
      <c r="K29" s="1">
        <v>13</v>
      </c>
      <c r="L29" s="1">
        <v>2</v>
      </c>
      <c r="M29" s="1">
        <v>1</v>
      </c>
      <c r="N29" s="1">
        <v>27</v>
      </c>
      <c r="O29" s="1">
        <v>15</v>
      </c>
      <c r="P29" s="1">
        <v>15</v>
      </c>
      <c r="Q29" s="1">
        <v>3</v>
      </c>
      <c r="R29" s="1">
        <v>0</v>
      </c>
      <c r="S29" s="1">
        <v>1</v>
      </c>
      <c r="T29" s="1">
        <v>1</v>
      </c>
      <c r="U29" s="1">
        <v>0</v>
      </c>
      <c r="V29" s="18">
        <v>79.760000000000005</v>
      </c>
      <c r="W29" s="17">
        <v>61.23</v>
      </c>
    </row>
    <row r="30" spans="4:23" x14ac:dyDescent="0.25">
      <c r="D30" s="72"/>
      <c r="E30" s="9" t="s">
        <v>165</v>
      </c>
      <c r="F30" s="10"/>
      <c r="G30" s="13">
        <v>70</v>
      </c>
      <c r="H30" s="11">
        <v>0</v>
      </c>
      <c r="I30" s="1">
        <v>3</v>
      </c>
      <c r="J30" s="1">
        <v>2</v>
      </c>
      <c r="K30" s="1">
        <v>14</v>
      </c>
      <c r="L30" s="1">
        <v>2</v>
      </c>
      <c r="M30" s="1">
        <v>2</v>
      </c>
      <c r="N30" s="1">
        <v>26</v>
      </c>
      <c r="O30" s="1">
        <v>6</v>
      </c>
      <c r="P30" s="1">
        <v>10</v>
      </c>
      <c r="Q30" s="1">
        <v>2</v>
      </c>
      <c r="R30" s="1">
        <v>2</v>
      </c>
      <c r="S30" s="1">
        <v>0</v>
      </c>
      <c r="T30" s="1">
        <v>1</v>
      </c>
      <c r="U30" s="1">
        <v>0</v>
      </c>
      <c r="V30" s="18">
        <v>76.760000000000005</v>
      </c>
      <c r="W30" s="17">
        <v>68.010000000000005</v>
      </c>
    </row>
    <row r="31" spans="4:23" x14ac:dyDescent="0.25">
      <c r="D31" s="72"/>
      <c r="E31" s="9" t="s">
        <v>166</v>
      </c>
      <c r="F31" s="10"/>
      <c r="G31" s="13">
        <v>49</v>
      </c>
      <c r="H31" s="11">
        <v>0</v>
      </c>
      <c r="I31" s="1">
        <v>2</v>
      </c>
      <c r="J31" s="1">
        <v>2</v>
      </c>
      <c r="K31" s="1">
        <v>7</v>
      </c>
      <c r="L31" s="1">
        <v>3</v>
      </c>
      <c r="M31" s="1">
        <v>4</v>
      </c>
      <c r="N31" s="1">
        <v>18</v>
      </c>
      <c r="O31" s="1">
        <v>1</v>
      </c>
      <c r="P31" s="1">
        <v>9</v>
      </c>
      <c r="Q31" s="1">
        <v>1</v>
      </c>
      <c r="R31" s="1">
        <v>0</v>
      </c>
      <c r="S31" s="1">
        <v>1</v>
      </c>
      <c r="T31" s="1">
        <v>1</v>
      </c>
      <c r="U31" s="1">
        <v>0</v>
      </c>
      <c r="V31" s="18">
        <v>76.22</v>
      </c>
      <c r="W31" s="17">
        <v>64.83</v>
      </c>
    </row>
    <row r="32" spans="4:23" x14ac:dyDescent="0.25">
      <c r="D32" s="72"/>
      <c r="E32" s="9" t="s">
        <v>167</v>
      </c>
      <c r="F32" s="10"/>
      <c r="G32" s="13">
        <v>28</v>
      </c>
      <c r="H32" s="11">
        <v>0</v>
      </c>
      <c r="I32" s="1">
        <v>2</v>
      </c>
      <c r="J32" s="1">
        <v>2</v>
      </c>
      <c r="K32" s="1">
        <v>2</v>
      </c>
      <c r="L32" s="1">
        <v>2</v>
      </c>
      <c r="M32" s="1">
        <v>1</v>
      </c>
      <c r="N32" s="1">
        <v>11</v>
      </c>
      <c r="O32" s="1">
        <v>1</v>
      </c>
      <c r="P32" s="1">
        <v>5</v>
      </c>
      <c r="Q32" s="1">
        <v>0</v>
      </c>
      <c r="R32" s="1">
        <v>1</v>
      </c>
      <c r="S32" s="1">
        <v>1</v>
      </c>
      <c r="T32" s="1">
        <v>0</v>
      </c>
      <c r="U32" s="1">
        <v>0</v>
      </c>
      <c r="V32" s="18">
        <v>78.75</v>
      </c>
      <c r="W32" s="17">
        <v>65.290000000000006</v>
      </c>
    </row>
    <row r="33" spans="4:23" x14ac:dyDescent="0.25">
      <c r="D33" s="71" t="s">
        <v>168</v>
      </c>
      <c r="E33" s="12" t="s">
        <v>169</v>
      </c>
      <c r="F33" s="7"/>
      <c r="G33" s="14">
        <v>257</v>
      </c>
      <c r="H33" s="8">
        <v>0</v>
      </c>
      <c r="I33" s="2">
        <v>7</v>
      </c>
      <c r="J33" s="2">
        <v>9</v>
      </c>
      <c r="K33" s="2">
        <v>37</v>
      </c>
      <c r="L33" s="2">
        <v>11</v>
      </c>
      <c r="M33" s="2">
        <v>5</v>
      </c>
      <c r="N33" s="2">
        <v>90</v>
      </c>
      <c r="O33" s="2">
        <v>28</v>
      </c>
      <c r="P33" s="2">
        <v>49</v>
      </c>
      <c r="Q33" s="2">
        <v>14</v>
      </c>
      <c r="R33" s="2">
        <v>3</v>
      </c>
      <c r="S33" s="2">
        <v>3</v>
      </c>
      <c r="T33" s="2">
        <v>1</v>
      </c>
      <c r="U33" s="2">
        <v>0</v>
      </c>
      <c r="V33" s="22">
        <v>80.3</v>
      </c>
      <c r="W33" s="21">
        <v>54.36</v>
      </c>
    </row>
    <row r="34" spans="4:23" x14ac:dyDescent="0.25">
      <c r="D34" s="72"/>
      <c r="E34" s="9" t="s">
        <v>170</v>
      </c>
      <c r="F34" s="10"/>
      <c r="G34" s="13">
        <v>128</v>
      </c>
      <c r="H34" s="11">
        <v>0</v>
      </c>
      <c r="I34" s="1">
        <v>9</v>
      </c>
      <c r="J34" s="1">
        <v>8</v>
      </c>
      <c r="K34" s="1">
        <v>24</v>
      </c>
      <c r="L34" s="1">
        <v>7</v>
      </c>
      <c r="M34" s="1">
        <v>5</v>
      </c>
      <c r="N34" s="1">
        <v>37</v>
      </c>
      <c r="O34" s="1">
        <v>7</v>
      </c>
      <c r="P34" s="1">
        <v>23</v>
      </c>
      <c r="Q34" s="1">
        <v>4</v>
      </c>
      <c r="R34" s="1">
        <v>1</v>
      </c>
      <c r="S34" s="1">
        <v>0</v>
      </c>
      <c r="T34" s="1">
        <v>3</v>
      </c>
      <c r="U34" s="1">
        <v>0</v>
      </c>
      <c r="V34" s="18">
        <v>74.28</v>
      </c>
      <c r="W34" s="17">
        <v>70.84</v>
      </c>
    </row>
    <row r="35" spans="4:23" x14ac:dyDescent="0.25">
      <c r="D35" s="71" t="s">
        <v>171</v>
      </c>
      <c r="E35" s="12" t="s">
        <v>172</v>
      </c>
      <c r="F35" s="7"/>
      <c r="G35" s="14">
        <v>257</v>
      </c>
      <c r="H35" s="8">
        <v>0</v>
      </c>
      <c r="I35" s="2">
        <v>7</v>
      </c>
      <c r="J35" s="2">
        <v>9</v>
      </c>
      <c r="K35" s="2">
        <v>37</v>
      </c>
      <c r="L35" s="2">
        <v>11</v>
      </c>
      <c r="M35" s="2">
        <v>5</v>
      </c>
      <c r="N35" s="2">
        <v>90</v>
      </c>
      <c r="O35" s="2">
        <v>28</v>
      </c>
      <c r="P35" s="2">
        <v>49</v>
      </c>
      <c r="Q35" s="2">
        <v>14</v>
      </c>
      <c r="R35" s="2">
        <v>3</v>
      </c>
      <c r="S35" s="2">
        <v>3</v>
      </c>
      <c r="T35" s="2">
        <v>1</v>
      </c>
      <c r="U35" s="2">
        <v>0</v>
      </c>
      <c r="V35" s="22">
        <v>80.3</v>
      </c>
      <c r="W35" s="21">
        <v>54.36</v>
      </c>
    </row>
    <row r="36" spans="4:23" x14ac:dyDescent="0.25">
      <c r="D36" s="72"/>
      <c r="E36" s="9" t="s">
        <v>161</v>
      </c>
      <c r="F36" s="10"/>
      <c r="G36" s="13">
        <v>17</v>
      </c>
      <c r="H36" s="11">
        <v>0</v>
      </c>
      <c r="I36" s="1">
        <v>0</v>
      </c>
      <c r="J36" s="1">
        <v>0</v>
      </c>
      <c r="K36" s="1">
        <v>3</v>
      </c>
      <c r="L36" s="1">
        <v>0</v>
      </c>
      <c r="M36" s="1">
        <v>0</v>
      </c>
      <c r="N36" s="1">
        <v>4</v>
      </c>
      <c r="O36" s="1">
        <v>4</v>
      </c>
      <c r="P36" s="1">
        <v>3</v>
      </c>
      <c r="Q36" s="1">
        <v>3</v>
      </c>
      <c r="R36" s="1">
        <v>0</v>
      </c>
      <c r="S36" s="1">
        <v>0</v>
      </c>
      <c r="T36" s="1">
        <v>0</v>
      </c>
      <c r="U36" s="1">
        <v>0</v>
      </c>
      <c r="V36" s="18">
        <v>95.47</v>
      </c>
      <c r="W36" s="17">
        <v>54.21</v>
      </c>
    </row>
    <row r="37" spans="4:23" x14ac:dyDescent="0.25">
      <c r="D37" s="72"/>
      <c r="E37" s="9" t="s">
        <v>162</v>
      </c>
      <c r="F37" s="10"/>
      <c r="G37" s="13">
        <v>48</v>
      </c>
      <c r="H37" s="11">
        <v>0</v>
      </c>
      <c r="I37" s="1">
        <v>1</v>
      </c>
      <c r="J37" s="1">
        <v>2</v>
      </c>
      <c r="K37" s="1">
        <v>6</v>
      </c>
      <c r="L37" s="1">
        <v>5</v>
      </c>
      <c r="M37" s="1">
        <v>0</v>
      </c>
      <c r="N37" s="1">
        <v>14</v>
      </c>
      <c r="O37" s="1">
        <v>2</v>
      </c>
      <c r="P37" s="1">
        <v>14</v>
      </c>
      <c r="Q37" s="1">
        <v>3</v>
      </c>
      <c r="R37" s="1">
        <v>1</v>
      </c>
      <c r="S37" s="1">
        <v>0</v>
      </c>
      <c r="T37" s="1">
        <v>0</v>
      </c>
      <c r="U37" s="1">
        <v>0</v>
      </c>
      <c r="V37" s="18">
        <v>82.29</v>
      </c>
      <c r="W37" s="17">
        <v>51.47</v>
      </c>
    </row>
    <row r="38" spans="4:23" x14ac:dyDescent="0.25">
      <c r="D38" s="72"/>
      <c r="E38" s="9" t="s">
        <v>163</v>
      </c>
      <c r="F38" s="10"/>
      <c r="G38" s="13">
        <v>47</v>
      </c>
      <c r="H38" s="11">
        <v>0</v>
      </c>
      <c r="I38" s="1">
        <v>3</v>
      </c>
      <c r="J38" s="1">
        <v>3</v>
      </c>
      <c r="K38" s="1">
        <v>8</v>
      </c>
      <c r="L38" s="1">
        <v>2</v>
      </c>
      <c r="M38" s="1">
        <v>1</v>
      </c>
      <c r="N38" s="1">
        <v>15</v>
      </c>
      <c r="O38" s="1">
        <v>4</v>
      </c>
      <c r="P38" s="1">
        <v>8</v>
      </c>
      <c r="Q38" s="1">
        <v>3</v>
      </c>
      <c r="R38" s="1">
        <v>0</v>
      </c>
      <c r="S38" s="1">
        <v>0</v>
      </c>
      <c r="T38" s="1">
        <v>0</v>
      </c>
      <c r="U38" s="1">
        <v>0</v>
      </c>
      <c r="V38" s="18">
        <v>70.739999999999995</v>
      </c>
      <c r="W38" s="17">
        <v>46.58</v>
      </c>
    </row>
    <row r="39" spans="4:23" x14ac:dyDescent="0.25">
      <c r="D39" s="72"/>
      <c r="E39" s="9" t="s">
        <v>164</v>
      </c>
      <c r="F39" s="10"/>
      <c r="G39" s="13">
        <v>60</v>
      </c>
      <c r="H39" s="11">
        <v>0</v>
      </c>
      <c r="I39" s="1">
        <v>2</v>
      </c>
      <c r="J39" s="1">
        <v>1</v>
      </c>
      <c r="K39" s="1">
        <v>5</v>
      </c>
      <c r="L39" s="1">
        <v>2</v>
      </c>
      <c r="M39" s="1">
        <v>1</v>
      </c>
      <c r="N39" s="1">
        <v>21</v>
      </c>
      <c r="O39" s="1">
        <v>11</v>
      </c>
      <c r="P39" s="1">
        <v>13</v>
      </c>
      <c r="Q39" s="1">
        <v>3</v>
      </c>
      <c r="R39" s="1">
        <v>0</v>
      </c>
      <c r="S39" s="1">
        <v>1</v>
      </c>
      <c r="T39" s="1">
        <v>0</v>
      </c>
      <c r="U39" s="1">
        <v>0</v>
      </c>
      <c r="V39" s="18">
        <v>83.17</v>
      </c>
      <c r="W39" s="17">
        <v>48.14</v>
      </c>
    </row>
    <row r="40" spans="4:23" x14ac:dyDescent="0.25">
      <c r="D40" s="72"/>
      <c r="E40" s="9" t="s">
        <v>165</v>
      </c>
      <c r="F40" s="10"/>
      <c r="G40" s="13">
        <v>38</v>
      </c>
      <c r="H40" s="11">
        <v>0</v>
      </c>
      <c r="I40" s="1">
        <v>0</v>
      </c>
      <c r="J40" s="1">
        <v>1</v>
      </c>
      <c r="K40" s="1">
        <v>7</v>
      </c>
      <c r="L40" s="1">
        <v>1</v>
      </c>
      <c r="M40" s="1">
        <v>0</v>
      </c>
      <c r="N40" s="1">
        <v>17</v>
      </c>
      <c r="O40" s="1">
        <v>5</v>
      </c>
      <c r="P40" s="1">
        <v>4</v>
      </c>
      <c r="Q40" s="1">
        <v>1</v>
      </c>
      <c r="R40" s="1">
        <v>2</v>
      </c>
      <c r="S40" s="1">
        <v>0</v>
      </c>
      <c r="T40" s="1">
        <v>0</v>
      </c>
      <c r="U40" s="1">
        <v>0</v>
      </c>
      <c r="V40" s="18">
        <v>76.58</v>
      </c>
      <c r="W40" s="17">
        <v>51.06</v>
      </c>
    </row>
    <row r="41" spans="4:23" x14ac:dyDescent="0.25">
      <c r="D41" s="72"/>
      <c r="E41" s="9" t="s">
        <v>166</v>
      </c>
      <c r="F41" s="10"/>
      <c r="G41" s="13">
        <v>30</v>
      </c>
      <c r="H41" s="11">
        <v>0</v>
      </c>
      <c r="I41" s="1">
        <v>1</v>
      </c>
      <c r="J41" s="1">
        <v>1</v>
      </c>
      <c r="K41" s="1">
        <v>6</v>
      </c>
      <c r="L41" s="1">
        <v>1</v>
      </c>
      <c r="M41" s="1">
        <v>2</v>
      </c>
      <c r="N41" s="1">
        <v>11</v>
      </c>
      <c r="O41" s="1">
        <v>1</v>
      </c>
      <c r="P41" s="1">
        <v>4</v>
      </c>
      <c r="Q41" s="1">
        <v>1</v>
      </c>
      <c r="R41" s="1">
        <v>0</v>
      </c>
      <c r="S41" s="1">
        <v>1</v>
      </c>
      <c r="T41" s="1">
        <v>1</v>
      </c>
      <c r="U41" s="1">
        <v>0</v>
      </c>
      <c r="V41" s="18">
        <v>81</v>
      </c>
      <c r="W41" s="17">
        <v>77.400000000000006</v>
      </c>
    </row>
    <row r="42" spans="4:23" x14ac:dyDescent="0.25">
      <c r="D42" s="72"/>
      <c r="E42" s="9" t="s">
        <v>167</v>
      </c>
      <c r="F42" s="10"/>
      <c r="G42" s="13">
        <v>17</v>
      </c>
      <c r="H42" s="11">
        <v>0</v>
      </c>
      <c r="I42" s="1">
        <v>0</v>
      </c>
      <c r="J42" s="1">
        <v>1</v>
      </c>
      <c r="K42" s="1">
        <v>2</v>
      </c>
      <c r="L42" s="1">
        <v>0</v>
      </c>
      <c r="M42" s="1">
        <v>1</v>
      </c>
      <c r="N42" s="1">
        <v>8</v>
      </c>
      <c r="O42" s="1">
        <v>1</v>
      </c>
      <c r="P42" s="1">
        <v>3</v>
      </c>
      <c r="Q42" s="1">
        <v>0</v>
      </c>
      <c r="R42" s="1">
        <v>0</v>
      </c>
      <c r="S42" s="1">
        <v>1</v>
      </c>
      <c r="T42" s="1">
        <v>0</v>
      </c>
      <c r="U42" s="1">
        <v>0</v>
      </c>
      <c r="V42" s="18">
        <v>82.94</v>
      </c>
      <c r="W42" s="17">
        <v>65.55</v>
      </c>
    </row>
    <row r="43" spans="4:23" x14ac:dyDescent="0.25">
      <c r="D43" s="72"/>
      <c r="E43" s="9" t="s">
        <v>173</v>
      </c>
      <c r="F43" s="10"/>
      <c r="G43" s="13">
        <v>128</v>
      </c>
      <c r="H43" s="11">
        <v>0</v>
      </c>
      <c r="I43" s="1">
        <v>9</v>
      </c>
      <c r="J43" s="1">
        <v>8</v>
      </c>
      <c r="K43" s="1">
        <v>24</v>
      </c>
      <c r="L43" s="1">
        <v>7</v>
      </c>
      <c r="M43" s="1">
        <v>5</v>
      </c>
      <c r="N43" s="1">
        <v>37</v>
      </c>
      <c r="O43" s="1">
        <v>7</v>
      </c>
      <c r="P43" s="1">
        <v>23</v>
      </c>
      <c r="Q43" s="1">
        <v>4</v>
      </c>
      <c r="R43" s="1">
        <v>1</v>
      </c>
      <c r="S43" s="1">
        <v>0</v>
      </c>
      <c r="T43" s="1">
        <v>3</v>
      </c>
      <c r="U43" s="1">
        <v>0</v>
      </c>
      <c r="V43" s="18">
        <v>74.28</v>
      </c>
      <c r="W43" s="17">
        <v>70.84</v>
      </c>
    </row>
    <row r="44" spans="4:23" x14ac:dyDescent="0.25">
      <c r="D44" s="72"/>
      <c r="E44" s="9" t="s">
        <v>161</v>
      </c>
      <c r="F44" s="10"/>
      <c r="G44" s="13">
        <v>7</v>
      </c>
      <c r="H44" s="11">
        <v>0</v>
      </c>
      <c r="I44" s="1">
        <v>0</v>
      </c>
      <c r="J44" s="1">
        <v>0</v>
      </c>
      <c r="K44" s="1">
        <v>1</v>
      </c>
      <c r="L44" s="1">
        <v>0</v>
      </c>
      <c r="M44" s="1">
        <v>1</v>
      </c>
      <c r="N44" s="1">
        <v>3</v>
      </c>
      <c r="O44" s="1">
        <v>0</v>
      </c>
      <c r="P44" s="1">
        <v>0</v>
      </c>
      <c r="Q44" s="1">
        <v>2</v>
      </c>
      <c r="R44" s="1">
        <v>0</v>
      </c>
      <c r="S44" s="1">
        <v>0</v>
      </c>
      <c r="T44" s="1">
        <v>0</v>
      </c>
      <c r="U44" s="1">
        <v>0</v>
      </c>
      <c r="V44" s="18">
        <v>88.57</v>
      </c>
      <c r="W44" s="17">
        <v>63.36</v>
      </c>
    </row>
    <row r="45" spans="4:23" x14ac:dyDescent="0.25">
      <c r="D45" s="72"/>
      <c r="E45" s="9" t="s">
        <v>162</v>
      </c>
      <c r="F45" s="10"/>
      <c r="G45" s="13">
        <v>21</v>
      </c>
      <c r="H45" s="11">
        <v>0</v>
      </c>
      <c r="I45" s="1">
        <v>0</v>
      </c>
      <c r="J45" s="1">
        <v>2</v>
      </c>
      <c r="K45" s="1">
        <v>2</v>
      </c>
      <c r="L45" s="1">
        <v>1</v>
      </c>
      <c r="M45" s="1">
        <v>0</v>
      </c>
      <c r="N45" s="1">
        <v>6</v>
      </c>
      <c r="O45" s="1">
        <v>2</v>
      </c>
      <c r="P45" s="1">
        <v>7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8">
        <v>81.67</v>
      </c>
      <c r="W45" s="17">
        <v>43.28</v>
      </c>
    </row>
    <row r="46" spans="4:23" x14ac:dyDescent="0.25">
      <c r="D46" s="72"/>
      <c r="E46" s="9" t="s">
        <v>163</v>
      </c>
      <c r="F46" s="10"/>
      <c r="G46" s="13">
        <v>14</v>
      </c>
      <c r="H46" s="11">
        <v>0</v>
      </c>
      <c r="I46" s="1">
        <v>2</v>
      </c>
      <c r="J46" s="1">
        <v>1</v>
      </c>
      <c r="K46" s="1">
        <v>5</v>
      </c>
      <c r="L46" s="1">
        <v>1</v>
      </c>
      <c r="M46" s="1">
        <v>0</v>
      </c>
      <c r="N46" s="1">
        <v>3</v>
      </c>
      <c r="O46" s="1">
        <v>0</v>
      </c>
      <c r="P46" s="1">
        <v>1</v>
      </c>
      <c r="Q46" s="1">
        <v>0</v>
      </c>
      <c r="R46" s="1">
        <v>0</v>
      </c>
      <c r="S46" s="1">
        <v>0</v>
      </c>
      <c r="T46" s="1">
        <v>1</v>
      </c>
      <c r="U46" s="1">
        <v>0</v>
      </c>
      <c r="V46" s="18">
        <v>64.290000000000006</v>
      </c>
      <c r="W46" s="17">
        <v>89.53</v>
      </c>
    </row>
    <row r="47" spans="4:23" x14ac:dyDescent="0.25">
      <c r="D47" s="72"/>
      <c r="E47" s="9" t="s">
        <v>164</v>
      </c>
      <c r="F47" s="10"/>
      <c r="G47" s="13">
        <v>24</v>
      </c>
      <c r="H47" s="11">
        <v>0</v>
      </c>
      <c r="I47" s="1">
        <v>1</v>
      </c>
      <c r="J47" s="1">
        <v>2</v>
      </c>
      <c r="K47" s="1">
        <v>8</v>
      </c>
      <c r="L47" s="1">
        <v>0</v>
      </c>
      <c r="M47" s="1">
        <v>0</v>
      </c>
      <c r="N47" s="1">
        <v>6</v>
      </c>
      <c r="O47" s="1">
        <v>4</v>
      </c>
      <c r="P47" s="1">
        <v>2</v>
      </c>
      <c r="Q47" s="1">
        <v>0</v>
      </c>
      <c r="R47" s="1">
        <v>0</v>
      </c>
      <c r="S47" s="1">
        <v>0</v>
      </c>
      <c r="T47" s="1">
        <v>1</v>
      </c>
      <c r="U47" s="1">
        <v>0</v>
      </c>
      <c r="V47" s="18">
        <v>71.25</v>
      </c>
      <c r="W47" s="17">
        <v>86.48</v>
      </c>
    </row>
    <row r="48" spans="4:23" x14ac:dyDescent="0.25">
      <c r="D48" s="72"/>
      <c r="E48" s="9" t="s">
        <v>165</v>
      </c>
      <c r="F48" s="10"/>
      <c r="G48" s="13">
        <v>32</v>
      </c>
      <c r="H48" s="11">
        <v>0</v>
      </c>
      <c r="I48" s="1">
        <v>3</v>
      </c>
      <c r="J48" s="1">
        <v>1</v>
      </c>
      <c r="K48" s="1">
        <v>7</v>
      </c>
      <c r="L48" s="1">
        <v>1</v>
      </c>
      <c r="M48" s="1">
        <v>2</v>
      </c>
      <c r="N48" s="1">
        <v>9</v>
      </c>
      <c r="O48" s="1">
        <v>1</v>
      </c>
      <c r="P48" s="1">
        <v>6</v>
      </c>
      <c r="Q48" s="1">
        <v>1</v>
      </c>
      <c r="R48" s="1">
        <v>0</v>
      </c>
      <c r="S48" s="1">
        <v>0</v>
      </c>
      <c r="T48" s="1">
        <v>1</v>
      </c>
      <c r="U48" s="1">
        <v>0</v>
      </c>
      <c r="V48" s="18">
        <v>76.97</v>
      </c>
      <c r="W48" s="17">
        <v>84.76</v>
      </c>
    </row>
    <row r="49" spans="4:23" x14ac:dyDescent="0.25">
      <c r="D49" s="72"/>
      <c r="E49" s="9" t="s">
        <v>166</v>
      </c>
      <c r="F49" s="10"/>
      <c r="G49" s="13">
        <v>19</v>
      </c>
      <c r="H49" s="11">
        <v>0</v>
      </c>
      <c r="I49" s="1">
        <v>1</v>
      </c>
      <c r="J49" s="1">
        <v>1</v>
      </c>
      <c r="K49" s="1">
        <v>1</v>
      </c>
      <c r="L49" s="1">
        <v>2</v>
      </c>
      <c r="M49" s="1">
        <v>2</v>
      </c>
      <c r="N49" s="1">
        <v>7</v>
      </c>
      <c r="O49" s="1">
        <v>0</v>
      </c>
      <c r="P49" s="1">
        <v>5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8">
        <v>68.680000000000007</v>
      </c>
      <c r="W49" s="17">
        <v>38.18</v>
      </c>
    </row>
    <row r="50" spans="4:23" x14ac:dyDescent="0.25">
      <c r="D50" s="72"/>
      <c r="E50" s="9" t="s">
        <v>167</v>
      </c>
      <c r="F50" s="10"/>
      <c r="G50" s="13">
        <v>11</v>
      </c>
      <c r="H50" s="11">
        <v>0</v>
      </c>
      <c r="I50" s="1">
        <v>2</v>
      </c>
      <c r="J50" s="1">
        <v>1</v>
      </c>
      <c r="K50" s="1">
        <v>0</v>
      </c>
      <c r="L50" s="1">
        <v>2</v>
      </c>
      <c r="M50" s="1">
        <v>0</v>
      </c>
      <c r="N50" s="1">
        <v>3</v>
      </c>
      <c r="O50" s="1">
        <v>0</v>
      </c>
      <c r="P50" s="1">
        <v>2</v>
      </c>
      <c r="Q50" s="1">
        <v>0</v>
      </c>
      <c r="R50" s="1">
        <v>1</v>
      </c>
      <c r="S50" s="1">
        <v>0</v>
      </c>
      <c r="T50" s="1">
        <v>0</v>
      </c>
      <c r="U50" s="1">
        <v>0</v>
      </c>
      <c r="V50" s="18">
        <v>72.27</v>
      </c>
      <c r="W50" s="17">
        <v>67.5</v>
      </c>
    </row>
    <row r="51" spans="4:23" x14ac:dyDescent="0.25">
      <c r="D51" s="71" t="s">
        <v>174</v>
      </c>
      <c r="E51" s="12" t="s">
        <v>175</v>
      </c>
      <c r="F51" s="7"/>
      <c r="G51" s="14">
        <v>38</v>
      </c>
      <c r="H51" s="8">
        <v>0</v>
      </c>
      <c r="I51" s="2">
        <v>2</v>
      </c>
      <c r="J51" s="2">
        <v>1</v>
      </c>
      <c r="K51" s="2">
        <v>8</v>
      </c>
      <c r="L51" s="2">
        <v>2</v>
      </c>
      <c r="M51" s="2">
        <v>3</v>
      </c>
      <c r="N51" s="2">
        <v>13</v>
      </c>
      <c r="O51" s="2">
        <v>0</v>
      </c>
      <c r="P51" s="2">
        <v>6</v>
      </c>
      <c r="Q51" s="2">
        <v>1</v>
      </c>
      <c r="R51" s="2">
        <v>0</v>
      </c>
      <c r="S51" s="2">
        <v>1</v>
      </c>
      <c r="T51" s="2">
        <v>1</v>
      </c>
      <c r="U51" s="2">
        <v>0</v>
      </c>
      <c r="V51" s="22">
        <v>77.11</v>
      </c>
      <c r="W51" s="21">
        <v>72.75</v>
      </c>
    </row>
    <row r="52" spans="4:23" x14ac:dyDescent="0.25">
      <c r="D52" s="72"/>
      <c r="E52" s="9" t="s">
        <v>176</v>
      </c>
      <c r="F52" s="10"/>
      <c r="G52" s="13">
        <v>2</v>
      </c>
      <c r="H52" s="11">
        <v>0</v>
      </c>
      <c r="I52" s="1">
        <v>0</v>
      </c>
      <c r="J52" s="1">
        <v>1</v>
      </c>
      <c r="K52" s="1">
        <v>1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8">
        <v>25</v>
      </c>
      <c r="W52" s="17">
        <v>7.07</v>
      </c>
    </row>
    <row r="53" spans="4:23" x14ac:dyDescent="0.25">
      <c r="D53" s="72"/>
      <c r="E53" s="9" t="s">
        <v>177</v>
      </c>
      <c r="F53" s="10"/>
      <c r="G53" s="13">
        <v>21</v>
      </c>
      <c r="H53" s="11">
        <v>0</v>
      </c>
      <c r="I53" s="1">
        <v>1</v>
      </c>
      <c r="J53" s="1">
        <v>0</v>
      </c>
      <c r="K53" s="1">
        <v>4</v>
      </c>
      <c r="L53" s="1">
        <v>2</v>
      </c>
      <c r="M53" s="1">
        <v>1</v>
      </c>
      <c r="N53" s="1">
        <v>7</v>
      </c>
      <c r="O53" s="1">
        <v>0</v>
      </c>
      <c r="P53" s="1">
        <v>5</v>
      </c>
      <c r="Q53" s="1">
        <v>0</v>
      </c>
      <c r="R53" s="1">
        <v>0</v>
      </c>
      <c r="S53" s="1">
        <v>1</v>
      </c>
      <c r="T53" s="1">
        <v>0</v>
      </c>
      <c r="U53" s="1">
        <v>0</v>
      </c>
      <c r="V53" s="18">
        <v>79.05</v>
      </c>
      <c r="W53" s="17">
        <v>64.59</v>
      </c>
    </row>
    <row r="54" spans="4:23" x14ac:dyDescent="0.25">
      <c r="D54" s="72"/>
      <c r="E54" s="9" t="s">
        <v>178</v>
      </c>
      <c r="F54" s="10"/>
      <c r="G54" s="13">
        <v>12</v>
      </c>
      <c r="H54" s="11">
        <v>0</v>
      </c>
      <c r="I54" s="1">
        <v>1</v>
      </c>
      <c r="J54" s="1">
        <v>0</v>
      </c>
      <c r="K54" s="1">
        <v>3</v>
      </c>
      <c r="L54" s="1">
        <v>0</v>
      </c>
      <c r="M54" s="1">
        <v>0</v>
      </c>
      <c r="N54" s="1">
        <v>5</v>
      </c>
      <c r="O54" s="1">
        <v>0</v>
      </c>
      <c r="P54" s="1">
        <v>1</v>
      </c>
      <c r="Q54" s="1">
        <v>1</v>
      </c>
      <c r="R54" s="1">
        <v>0</v>
      </c>
      <c r="S54" s="1">
        <v>0</v>
      </c>
      <c r="T54" s="1">
        <v>1</v>
      </c>
      <c r="U54" s="1">
        <v>0</v>
      </c>
      <c r="V54" s="18">
        <v>88.33</v>
      </c>
      <c r="W54" s="17">
        <v>97.03</v>
      </c>
    </row>
    <row r="55" spans="4:23" x14ac:dyDescent="0.25">
      <c r="D55" s="72"/>
      <c r="E55" s="9" t="s">
        <v>179</v>
      </c>
      <c r="F55" s="10"/>
      <c r="G55" s="13">
        <v>3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2</v>
      </c>
      <c r="N55" s="1">
        <v>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8">
        <v>53.33</v>
      </c>
      <c r="W55" s="17">
        <v>5.77</v>
      </c>
    </row>
    <row r="56" spans="4:23" x14ac:dyDescent="0.25">
      <c r="D56" s="72"/>
      <c r="E56" s="9" t="s">
        <v>180</v>
      </c>
      <c r="F56" s="10"/>
      <c r="G56" s="13">
        <v>206</v>
      </c>
      <c r="H56" s="11">
        <v>0</v>
      </c>
      <c r="I56" s="1">
        <v>4</v>
      </c>
      <c r="J56" s="1">
        <v>10</v>
      </c>
      <c r="K56" s="1">
        <v>31</v>
      </c>
      <c r="L56" s="1">
        <v>7</v>
      </c>
      <c r="M56" s="1">
        <v>6</v>
      </c>
      <c r="N56" s="1">
        <v>68</v>
      </c>
      <c r="O56" s="1">
        <v>26</v>
      </c>
      <c r="P56" s="1">
        <v>44</v>
      </c>
      <c r="Q56" s="1">
        <v>6</v>
      </c>
      <c r="R56" s="1">
        <v>1</v>
      </c>
      <c r="S56" s="1">
        <v>1</v>
      </c>
      <c r="T56" s="1">
        <v>2</v>
      </c>
      <c r="U56" s="1">
        <v>0</v>
      </c>
      <c r="V56" s="18">
        <v>78.28</v>
      </c>
      <c r="W56" s="17">
        <v>57.59</v>
      </c>
    </row>
    <row r="57" spans="4:23" x14ac:dyDescent="0.25">
      <c r="D57" s="72"/>
      <c r="E57" s="9" t="s">
        <v>181</v>
      </c>
      <c r="F57" s="10"/>
      <c r="G57" s="13">
        <v>22</v>
      </c>
      <c r="H57" s="11">
        <v>0</v>
      </c>
      <c r="I57" s="1">
        <v>0</v>
      </c>
      <c r="J57" s="1">
        <v>2</v>
      </c>
      <c r="K57" s="1">
        <v>4</v>
      </c>
      <c r="L57" s="1">
        <v>1</v>
      </c>
      <c r="M57" s="1">
        <v>2</v>
      </c>
      <c r="N57" s="1">
        <v>8</v>
      </c>
      <c r="O57" s="1">
        <v>2</v>
      </c>
      <c r="P57" s="1">
        <v>2</v>
      </c>
      <c r="Q57" s="1">
        <v>1</v>
      </c>
      <c r="R57" s="1">
        <v>0</v>
      </c>
      <c r="S57" s="1">
        <v>0</v>
      </c>
      <c r="T57" s="1">
        <v>0</v>
      </c>
      <c r="U57" s="1">
        <v>0</v>
      </c>
      <c r="V57" s="18">
        <v>63.41</v>
      </c>
      <c r="W57" s="17">
        <v>38.090000000000003</v>
      </c>
    </row>
    <row r="58" spans="4:23" x14ac:dyDescent="0.25">
      <c r="D58" s="72"/>
      <c r="E58" s="9" t="s">
        <v>182</v>
      </c>
      <c r="F58" s="10"/>
      <c r="G58" s="13">
        <v>41</v>
      </c>
      <c r="H58" s="11">
        <v>0</v>
      </c>
      <c r="I58" s="1">
        <v>2</v>
      </c>
      <c r="J58" s="1">
        <v>3</v>
      </c>
      <c r="K58" s="1">
        <v>4</v>
      </c>
      <c r="L58" s="1">
        <v>0</v>
      </c>
      <c r="M58" s="1">
        <v>1</v>
      </c>
      <c r="N58" s="1">
        <v>12</v>
      </c>
      <c r="O58" s="1">
        <v>7</v>
      </c>
      <c r="P58" s="1">
        <v>11</v>
      </c>
      <c r="Q58" s="1">
        <v>0</v>
      </c>
      <c r="R58" s="1">
        <v>1</v>
      </c>
      <c r="S58" s="1">
        <v>0</v>
      </c>
      <c r="T58" s="1">
        <v>0</v>
      </c>
      <c r="U58" s="1">
        <v>0</v>
      </c>
      <c r="V58" s="18">
        <v>78.17</v>
      </c>
      <c r="W58" s="17">
        <v>45.55</v>
      </c>
    </row>
    <row r="59" spans="4:23" x14ac:dyDescent="0.25">
      <c r="D59" s="72"/>
      <c r="E59" s="9" t="s">
        <v>183</v>
      </c>
      <c r="F59" s="10"/>
      <c r="G59" s="13">
        <v>63</v>
      </c>
      <c r="H59" s="11">
        <v>0</v>
      </c>
      <c r="I59" s="1">
        <v>1</v>
      </c>
      <c r="J59" s="1">
        <v>3</v>
      </c>
      <c r="K59" s="1">
        <v>12</v>
      </c>
      <c r="L59" s="1">
        <v>1</v>
      </c>
      <c r="M59" s="1">
        <v>1</v>
      </c>
      <c r="N59" s="1">
        <v>22</v>
      </c>
      <c r="O59" s="1">
        <v>6</v>
      </c>
      <c r="P59" s="1">
        <v>15</v>
      </c>
      <c r="Q59" s="1">
        <v>2</v>
      </c>
      <c r="R59" s="1">
        <v>0</v>
      </c>
      <c r="S59" s="1">
        <v>0</v>
      </c>
      <c r="T59" s="1">
        <v>0</v>
      </c>
      <c r="U59" s="1">
        <v>0</v>
      </c>
      <c r="V59" s="18">
        <v>72.62</v>
      </c>
      <c r="W59" s="17">
        <v>39.46</v>
      </c>
    </row>
    <row r="60" spans="4:23" x14ac:dyDescent="0.25">
      <c r="D60" s="72"/>
      <c r="E60" s="9" t="s">
        <v>184</v>
      </c>
      <c r="F60" s="10"/>
      <c r="G60" s="13">
        <v>52</v>
      </c>
      <c r="H60" s="11">
        <v>0</v>
      </c>
      <c r="I60" s="1">
        <v>1</v>
      </c>
      <c r="J60" s="1">
        <v>2</v>
      </c>
      <c r="K60" s="1">
        <v>7</v>
      </c>
      <c r="L60" s="1">
        <v>3</v>
      </c>
      <c r="M60" s="1">
        <v>1</v>
      </c>
      <c r="N60" s="1">
        <v>18</v>
      </c>
      <c r="O60" s="1">
        <v>7</v>
      </c>
      <c r="P60" s="1">
        <v>11</v>
      </c>
      <c r="Q60" s="1">
        <v>1</v>
      </c>
      <c r="R60" s="1">
        <v>0</v>
      </c>
      <c r="S60" s="1">
        <v>0</v>
      </c>
      <c r="T60" s="1">
        <v>1</v>
      </c>
      <c r="U60" s="1">
        <v>0</v>
      </c>
      <c r="V60" s="18">
        <v>79.62</v>
      </c>
      <c r="W60" s="17">
        <v>67.25</v>
      </c>
    </row>
    <row r="61" spans="4:23" x14ac:dyDescent="0.25">
      <c r="D61" s="72"/>
      <c r="E61" s="9" t="s">
        <v>185</v>
      </c>
      <c r="F61" s="10"/>
      <c r="G61" s="13">
        <v>28</v>
      </c>
      <c r="H61" s="11">
        <v>0</v>
      </c>
      <c r="I61" s="1">
        <v>0</v>
      </c>
      <c r="J61" s="1">
        <v>0</v>
      </c>
      <c r="K61" s="1">
        <v>4</v>
      </c>
      <c r="L61" s="1">
        <v>2</v>
      </c>
      <c r="M61" s="1">
        <v>1</v>
      </c>
      <c r="N61" s="1">
        <v>8</v>
      </c>
      <c r="O61" s="1">
        <v>4</v>
      </c>
      <c r="P61" s="1">
        <v>5</v>
      </c>
      <c r="Q61" s="1">
        <v>2</v>
      </c>
      <c r="R61" s="1">
        <v>0</v>
      </c>
      <c r="S61" s="1">
        <v>1</v>
      </c>
      <c r="T61" s="1">
        <v>1</v>
      </c>
      <c r="U61" s="1">
        <v>0</v>
      </c>
      <c r="V61" s="18">
        <v>100.36</v>
      </c>
      <c r="W61" s="17">
        <v>89.99</v>
      </c>
    </row>
    <row r="62" spans="4:23" x14ac:dyDescent="0.25">
      <c r="D62" s="72"/>
      <c r="E62" s="9" t="s">
        <v>186</v>
      </c>
      <c r="F62" s="10"/>
      <c r="G62" s="13">
        <v>141</v>
      </c>
      <c r="H62" s="11">
        <v>0</v>
      </c>
      <c r="I62" s="1">
        <v>10</v>
      </c>
      <c r="J62" s="1">
        <v>6</v>
      </c>
      <c r="K62" s="1">
        <v>22</v>
      </c>
      <c r="L62" s="1">
        <v>9</v>
      </c>
      <c r="M62" s="1">
        <v>1</v>
      </c>
      <c r="N62" s="1">
        <v>46</v>
      </c>
      <c r="O62" s="1">
        <v>9</v>
      </c>
      <c r="P62" s="1">
        <v>22</v>
      </c>
      <c r="Q62" s="1">
        <v>11</v>
      </c>
      <c r="R62" s="1">
        <v>3</v>
      </c>
      <c r="S62" s="1">
        <v>1</v>
      </c>
      <c r="T62" s="1">
        <v>1</v>
      </c>
      <c r="U62" s="1">
        <v>0</v>
      </c>
      <c r="V62" s="18">
        <v>78.66</v>
      </c>
      <c r="W62" s="17">
        <v>61.01</v>
      </c>
    </row>
    <row r="63" spans="4:23" x14ac:dyDescent="0.25">
      <c r="D63" s="72"/>
      <c r="E63" s="9" t="s">
        <v>187</v>
      </c>
      <c r="F63" s="10"/>
      <c r="G63" s="13">
        <v>33</v>
      </c>
      <c r="H63" s="11">
        <v>0</v>
      </c>
      <c r="I63" s="1">
        <v>5</v>
      </c>
      <c r="J63" s="1">
        <v>2</v>
      </c>
      <c r="K63" s="1">
        <v>4</v>
      </c>
      <c r="L63" s="1">
        <v>0</v>
      </c>
      <c r="M63" s="1">
        <v>0</v>
      </c>
      <c r="N63" s="1">
        <v>11</v>
      </c>
      <c r="O63" s="1">
        <v>1</v>
      </c>
      <c r="P63" s="1">
        <v>7</v>
      </c>
      <c r="Q63" s="1">
        <v>3</v>
      </c>
      <c r="R63" s="1">
        <v>0</v>
      </c>
      <c r="S63" s="1">
        <v>0</v>
      </c>
      <c r="T63" s="1">
        <v>0</v>
      </c>
      <c r="U63" s="1">
        <v>0</v>
      </c>
      <c r="V63" s="18">
        <v>71.760000000000005</v>
      </c>
      <c r="W63" s="17">
        <v>50.5</v>
      </c>
    </row>
    <row r="64" spans="4:23" x14ac:dyDescent="0.25">
      <c r="D64" s="72"/>
      <c r="E64" s="9" t="s">
        <v>188</v>
      </c>
      <c r="F64" s="10"/>
      <c r="G64" s="13">
        <v>36</v>
      </c>
      <c r="H64" s="11">
        <v>0</v>
      </c>
      <c r="I64" s="1">
        <v>2</v>
      </c>
      <c r="J64" s="1">
        <v>3</v>
      </c>
      <c r="K64" s="1">
        <v>9</v>
      </c>
      <c r="L64" s="1">
        <v>4</v>
      </c>
      <c r="M64" s="1">
        <v>1</v>
      </c>
      <c r="N64" s="1">
        <v>11</v>
      </c>
      <c r="O64" s="1">
        <v>1</v>
      </c>
      <c r="P64" s="1">
        <v>3</v>
      </c>
      <c r="Q64" s="1">
        <v>0</v>
      </c>
      <c r="R64" s="1">
        <v>1</v>
      </c>
      <c r="S64" s="1">
        <v>0</v>
      </c>
      <c r="T64" s="1">
        <v>1</v>
      </c>
      <c r="U64" s="1">
        <v>0</v>
      </c>
      <c r="V64" s="18">
        <v>63.89</v>
      </c>
      <c r="W64" s="17">
        <v>66.02</v>
      </c>
    </row>
    <row r="65" spans="4:23" x14ac:dyDescent="0.25">
      <c r="D65" s="72"/>
      <c r="E65" s="9" t="s">
        <v>189</v>
      </c>
      <c r="F65" s="10"/>
      <c r="G65" s="13">
        <v>44</v>
      </c>
      <c r="H65" s="11">
        <v>0</v>
      </c>
      <c r="I65" s="1">
        <v>1</v>
      </c>
      <c r="J65" s="1">
        <v>0</v>
      </c>
      <c r="K65" s="1">
        <v>5</v>
      </c>
      <c r="L65" s="1">
        <v>3</v>
      </c>
      <c r="M65" s="1">
        <v>0</v>
      </c>
      <c r="N65" s="1">
        <v>12</v>
      </c>
      <c r="O65" s="1">
        <v>5</v>
      </c>
      <c r="P65" s="1">
        <v>9</v>
      </c>
      <c r="Q65" s="1">
        <v>8</v>
      </c>
      <c r="R65" s="1">
        <v>1</v>
      </c>
      <c r="S65" s="1">
        <v>0</v>
      </c>
      <c r="T65" s="1">
        <v>0</v>
      </c>
      <c r="U65" s="1">
        <v>0</v>
      </c>
      <c r="V65" s="18">
        <v>97.45</v>
      </c>
      <c r="W65" s="17">
        <v>58.55</v>
      </c>
    </row>
    <row r="66" spans="4:23" x14ac:dyDescent="0.25">
      <c r="D66" s="72"/>
      <c r="E66" s="9" t="s">
        <v>190</v>
      </c>
      <c r="F66" s="10"/>
      <c r="G66" s="13">
        <v>26</v>
      </c>
      <c r="H66" s="11">
        <v>0</v>
      </c>
      <c r="I66" s="1">
        <v>2</v>
      </c>
      <c r="J66" s="1">
        <v>1</v>
      </c>
      <c r="K66" s="1">
        <v>3</v>
      </c>
      <c r="L66" s="1">
        <v>2</v>
      </c>
      <c r="M66" s="1">
        <v>0</v>
      </c>
      <c r="N66" s="1">
        <v>12</v>
      </c>
      <c r="O66" s="1">
        <v>2</v>
      </c>
      <c r="P66" s="1">
        <v>2</v>
      </c>
      <c r="Q66" s="1">
        <v>0</v>
      </c>
      <c r="R66" s="1">
        <v>1</v>
      </c>
      <c r="S66" s="1">
        <v>1</v>
      </c>
      <c r="T66" s="1">
        <v>0</v>
      </c>
      <c r="U66" s="1">
        <v>0</v>
      </c>
      <c r="V66" s="18">
        <v>75.19</v>
      </c>
      <c r="W66" s="17">
        <v>65.38</v>
      </c>
    </row>
    <row r="67" spans="4:23" x14ac:dyDescent="0.25">
      <c r="D67" s="73"/>
      <c r="E67" s="29" t="s">
        <v>139</v>
      </c>
      <c r="F67" s="35"/>
      <c r="G67" s="34">
        <v>2</v>
      </c>
      <c r="H67" s="30">
        <v>0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49">
        <v>90</v>
      </c>
      <c r="W67" s="50">
        <v>84.85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&amp;CN(101)</oddFooter>
  </headerFooter>
  <rowBreaks count="1" manualBreakCount="1">
    <brk id="67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HYPERLINK("#'目次'!B108", "[102]")</f>
        <v>[102]</v>
      </c>
      <c r="C4" s="23" t="s">
        <v>786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731</v>
      </c>
      <c r="I8" s="4" t="s">
        <v>732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1020</v>
      </c>
      <c r="I10" s="3">
        <v>1972</v>
      </c>
      <c r="J10" s="45">
        <v>8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39</v>
      </c>
      <c r="I11" s="2">
        <v>80</v>
      </c>
      <c r="J11" s="20">
        <v>1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52</v>
      </c>
      <c r="I12" s="1">
        <v>168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371</v>
      </c>
      <c r="I13" s="1">
        <v>674</v>
      </c>
      <c r="J13" s="19">
        <v>5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181</v>
      </c>
      <c r="I14" s="1">
        <v>358</v>
      </c>
      <c r="J14" s="19">
        <v>1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172</v>
      </c>
      <c r="I15" s="1">
        <v>308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61</v>
      </c>
      <c r="I16" s="1">
        <v>118</v>
      </c>
      <c r="J16" s="19">
        <v>1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30</v>
      </c>
      <c r="I17" s="1">
        <v>60</v>
      </c>
      <c r="J17" s="19">
        <v>0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114</v>
      </c>
      <c r="I18" s="1">
        <v>206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308</v>
      </c>
      <c r="I19" s="2">
        <v>591</v>
      </c>
      <c r="J19" s="20">
        <v>1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75</v>
      </c>
      <c r="I20" s="1">
        <v>145</v>
      </c>
      <c r="J20" s="19">
        <v>0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233</v>
      </c>
      <c r="I21" s="1">
        <v>446</v>
      </c>
      <c r="J21" s="19">
        <v>1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636</v>
      </c>
      <c r="I22" s="1">
        <v>1217</v>
      </c>
      <c r="J22" s="19">
        <v>7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440</v>
      </c>
      <c r="I23" s="1">
        <v>776</v>
      </c>
      <c r="J23" s="19">
        <v>4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196</v>
      </c>
      <c r="I24" s="1">
        <v>441</v>
      </c>
      <c r="J24" s="19">
        <v>3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76</v>
      </c>
      <c r="I25" s="1">
        <v>164</v>
      </c>
      <c r="J25" s="19">
        <v>0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23</v>
      </c>
      <c r="I26" s="2">
        <v>50</v>
      </c>
      <c r="J26" s="20">
        <v>2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96</v>
      </c>
      <c r="I27" s="1">
        <v>277</v>
      </c>
      <c r="J27" s="19">
        <v>1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126</v>
      </c>
      <c r="I28" s="1">
        <v>309</v>
      </c>
      <c r="J28" s="19">
        <v>2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212</v>
      </c>
      <c r="I29" s="1">
        <v>369</v>
      </c>
      <c r="J29" s="19">
        <v>1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186</v>
      </c>
      <c r="I30" s="1">
        <v>343</v>
      </c>
      <c r="J30" s="19">
        <v>0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188</v>
      </c>
      <c r="I31" s="1">
        <v>300</v>
      </c>
      <c r="J31" s="19">
        <v>1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189</v>
      </c>
      <c r="I32" s="1">
        <v>324</v>
      </c>
      <c r="J32" s="19">
        <v>1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550</v>
      </c>
      <c r="I33" s="2">
        <v>948</v>
      </c>
      <c r="J33" s="20">
        <v>5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470</v>
      </c>
      <c r="I34" s="1">
        <v>1024</v>
      </c>
      <c r="J34" s="19">
        <v>3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550</v>
      </c>
      <c r="I35" s="2">
        <v>948</v>
      </c>
      <c r="J35" s="20">
        <v>5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11</v>
      </c>
      <c r="I36" s="1">
        <v>28</v>
      </c>
      <c r="J36" s="19">
        <v>2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53</v>
      </c>
      <c r="I37" s="1">
        <v>139</v>
      </c>
      <c r="J37" s="19">
        <v>1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74</v>
      </c>
      <c r="I38" s="1">
        <v>148</v>
      </c>
      <c r="J38" s="19">
        <v>1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115</v>
      </c>
      <c r="I39" s="1">
        <v>184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93</v>
      </c>
      <c r="I40" s="1">
        <v>174</v>
      </c>
      <c r="J40" s="19">
        <v>0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106</v>
      </c>
      <c r="I41" s="1">
        <v>135</v>
      </c>
      <c r="J41" s="19">
        <v>0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98</v>
      </c>
      <c r="I42" s="1">
        <v>140</v>
      </c>
      <c r="J42" s="19">
        <v>1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470</v>
      </c>
      <c r="I43" s="1">
        <v>1024</v>
      </c>
      <c r="J43" s="19">
        <v>3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12</v>
      </c>
      <c r="I44" s="1">
        <v>22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43</v>
      </c>
      <c r="I45" s="1">
        <v>138</v>
      </c>
      <c r="J45" s="19">
        <v>0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52</v>
      </c>
      <c r="I46" s="1">
        <v>161</v>
      </c>
      <c r="J46" s="19">
        <v>1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97</v>
      </c>
      <c r="I47" s="1">
        <v>185</v>
      </c>
      <c r="J47" s="19">
        <v>1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93</v>
      </c>
      <c r="I48" s="1">
        <v>169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82</v>
      </c>
      <c r="I49" s="1">
        <v>165</v>
      </c>
      <c r="J49" s="19">
        <v>1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91</v>
      </c>
      <c r="I50" s="1">
        <v>184</v>
      </c>
      <c r="J50" s="19">
        <v>0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107</v>
      </c>
      <c r="I51" s="2">
        <v>239</v>
      </c>
      <c r="J51" s="20">
        <v>1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7</v>
      </c>
      <c r="I52" s="1">
        <v>22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69</v>
      </c>
      <c r="I53" s="1">
        <v>146</v>
      </c>
      <c r="J53" s="19">
        <v>1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20</v>
      </c>
      <c r="I54" s="1">
        <v>48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11</v>
      </c>
      <c r="I55" s="1">
        <v>23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419</v>
      </c>
      <c r="I56" s="1">
        <v>803</v>
      </c>
      <c r="J56" s="19">
        <v>2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51</v>
      </c>
      <c r="I57" s="1">
        <v>56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91</v>
      </c>
      <c r="I58" s="1">
        <v>139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136</v>
      </c>
      <c r="I59" s="1">
        <v>229</v>
      </c>
      <c r="J59" s="19">
        <v>1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90</v>
      </c>
      <c r="I60" s="1">
        <v>250</v>
      </c>
      <c r="J60" s="19">
        <v>1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51</v>
      </c>
      <c r="I61" s="1">
        <v>129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494</v>
      </c>
      <c r="I62" s="1">
        <v>930</v>
      </c>
      <c r="J62" s="19">
        <v>5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128</v>
      </c>
      <c r="I63" s="1">
        <v>273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175</v>
      </c>
      <c r="I64" s="1">
        <v>314</v>
      </c>
      <c r="J64" s="19">
        <v>2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43</v>
      </c>
      <c r="I65" s="1">
        <v>107</v>
      </c>
      <c r="J65" s="19">
        <v>2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142</v>
      </c>
      <c r="I66" s="1">
        <v>229</v>
      </c>
      <c r="J66" s="19">
        <v>1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6</v>
      </c>
      <c r="I67" s="6">
        <v>7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&amp;CN(102)</oddFooter>
  </headerFooter>
  <rowBreaks count="1" manualBreakCount="1">
    <brk id="67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HYPERLINK("#'目次'!B109", "[103]")</f>
        <v>[103]</v>
      </c>
      <c r="C4" s="23" t="s">
        <v>788</v>
      </c>
    </row>
    <row r="5" spans="2:17" x14ac:dyDescent="0.25">
      <c r="C5" s="23" t="s">
        <v>789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736</v>
      </c>
      <c r="I8" s="4" t="s">
        <v>737</v>
      </c>
      <c r="J8" s="4" t="s">
        <v>738</v>
      </c>
      <c r="K8" s="4" t="s">
        <v>739</v>
      </c>
      <c r="L8" s="4" t="s">
        <v>740</v>
      </c>
      <c r="M8" s="4" t="s">
        <v>741</v>
      </c>
      <c r="N8" s="4" t="s">
        <v>742</v>
      </c>
      <c r="O8" s="4" t="s">
        <v>142</v>
      </c>
      <c r="P8" s="4" t="s">
        <v>743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1020</v>
      </c>
      <c r="H10" s="3">
        <v>343</v>
      </c>
      <c r="I10" s="3">
        <v>202</v>
      </c>
      <c r="J10" s="3">
        <v>160</v>
      </c>
      <c r="K10" s="3">
        <v>100</v>
      </c>
      <c r="L10" s="3">
        <v>82</v>
      </c>
      <c r="M10" s="3">
        <v>43</v>
      </c>
      <c r="N10" s="3">
        <v>88</v>
      </c>
      <c r="O10" s="3">
        <v>2</v>
      </c>
      <c r="P10" s="41">
        <v>2.86</v>
      </c>
      <c r="Q10" s="42">
        <v>1.93</v>
      </c>
    </row>
    <row r="11" spans="2:17" x14ac:dyDescent="0.25">
      <c r="D11" s="71" t="s">
        <v>143</v>
      </c>
      <c r="E11" s="12" t="s">
        <v>144</v>
      </c>
      <c r="F11" s="7"/>
      <c r="G11" s="14">
        <v>39</v>
      </c>
      <c r="H11" s="8">
        <v>7</v>
      </c>
      <c r="I11" s="2">
        <v>7</v>
      </c>
      <c r="J11" s="2">
        <v>10</v>
      </c>
      <c r="K11" s="2">
        <v>3</v>
      </c>
      <c r="L11" s="2">
        <v>6</v>
      </c>
      <c r="M11" s="2">
        <v>2</v>
      </c>
      <c r="N11" s="2">
        <v>4</v>
      </c>
      <c r="O11" s="2">
        <v>0</v>
      </c>
      <c r="P11" s="22">
        <v>3.41</v>
      </c>
      <c r="Q11" s="21">
        <v>1.9</v>
      </c>
    </row>
    <row r="12" spans="2:17" x14ac:dyDescent="0.25">
      <c r="D12" s="72"/>
      <c r="E12" s="9" t="s">
        <v>145</v>
      </c>
      <c r="F12" s="10"/>
      <c r="G12" s="13">
        <v>52</v>
      </c>
      <c r="H12" s="11">
        <v>11</v>
      </c>
      <c r="I12" s="1">
        <v>7</v>
      </c>
      <c r="J12" s="1">
        <v>12</v>
      </c>
      <c r="K12" s="1">
        <v>4</v>
      </c>
      <c r="L12" s="1">
        <v>6</v>
      </c>
      <c r="M12" s="1">
        <v>3</v>
      </c>
      <c r="N12" s="1">
        <v>8</v>
      </c>
      <c r="O12" s="1">
        <v>1</v>
      </c>
      <c r="P12" s="18">
        <v>3.55</v>
      </c>
      <c r="Q12" s="17">
        <v>2.09</v>
      </c>
    </row>
    <row r="13" spans="2:17" x14ac:dyDescent="0.25">
      <c r="D13" s="72"/>
      <c r="E13" s="9" t="s">
        <v>146</v>
      </c>
      <c r="F13" s="10"/>
      <c r="G13" s="13">
        <v>371</v>
      </c>
      <c r="H13" s="11">
        <v>141</v>
      </c>
      <c r="I13" s="1">
        <v>72</v>
      </c>
      <c r="J13" s="1">
        <v>45</v>
      </c>
      <c r="K13" s="1">
        <v>36</v>
      </c>
      <c r="L13" s="1">
        <v>31</v>
      </c>
      <c r="M13" s="1">
        <v>17</v>
      </c>
      <c r="N13" s="1">
        <v>29</v>
      </c>
      <c r="O13" s="1">
        <v>0</v>
      </c>
      <c r="P13" s="18">
        <v>2.76</v>
      </c>
      <c r="Q13" s="17">
        <v>1.94</v>
      </c>
    </row>
    <row r="14" spans="2:17" x14ac:dyDescent="0.25">
      <c r="D14" s="72"/>
      <c r="E14" s="9" t="s">
        <v>147</v>
      </c>
      <c r="F14" s="10"/>
      <c r="G14" s="13">
        <v>181</v>
      </c>
      <c r="H14" s="11">
        <v>55</v>
      </c>
      <c r="I14" s="1">
        <v>40</v>
      </c>
      <c r="J14" s="1">
        <v>29</v>
      </c>
      <c r="K14" s="1">
        <v>24</v>
      </c>
      <c r="L14" s="1">
        <v>11</v>
      </c>
      <c r="M14" s="1">
        <v>4</v>
      </c>
      <c r="N14" s="1">
        <v>17</v>
      </c>
      <c r="O14" s="1">
        <v>1</v>
      </c>
      <c r="P14" s="18">
        <v>2.87</v>
      </c>
      <c r="Q14" s="17">
        <v>1.88</v>
      </c>
    </row>
    <row r="15" spans="2:17" x14ac:dyDescent="0.25">
      <c r="D15" s="72"/>
      <c r="E15" s="9" t="s">
        <v>148</v>
      </c>
      <c r="F15" s="10"/>
      <c r="G15" s="13">
        <v>172</v>
      </c>
      <c r="H15" s="11">
        <v>55</v>
      </c>
      <c r="I15" s="1">
        <v>39</v>
      </c>
      <c r="J15" s="1">
        <v>26</v>
      </c>
      <c r="K15" s="1">
        <v>19</v>
      </c>
      <c r="L15" s="1">
        <v>12</v>
      </c>
      <c r="M15" s="1">
        <v>6</v>
      </c>
      <c r="N15" s="1">
        <v>15</v>
      </c>
      <c r="O15" s="1">
        <v>0</v>
      </c>
      <c r="P15" s="18">
        <v>2.84</v>
      </c>
      <c r="Q15" s="17">
        <v>1.9</v>
      </c>
    </row>
    <row r="16" spans="2:17" x14ac:dyDescent="0.25">
      <c r="D16" s="72"/>
      <c r="E16" s="9" t="s">
        <v>149</v>
      </c>
      <c r="F16" s="10"/>
      <c r="G16" s="13">
        <v>61</v>
      </c>
      <c r="H16" s="11">
        <v>26</v>
      </c>
      <c r="I16" s="1">
        <v>12</v>
      </c>
      <c r="J16" s="1">
        <v>10</v>
      </c>
      <c r="K16" s="1">
        <v>2</v>
      </c>
      <c r="L16" s="1">
        <v>2</v>
      </c>
      <c r="M16" s="1">
        <v>4</v>
      </c>
      <c r="N16" s="1">
        <v>5</v>
      </c>
      <c r="O16" s="1">
        <v>0</v>
      </c>
      <c r="P16" s="18">
        <v>2.57</v>
      </c>
      <c r="Q16" s="17">
        <v>1.96</v>
      </c>
    </row>
    <row r="17" spans="4:17" x14ac:dyDescent="0.25">
      <c r="D17" s="72"/>
      <c r="E17" s="9" t="s">
        <v>150</v>
      </c>
      <c r="F17" s="10"/>
      <c r="G17" s="13">
        <v>30</v>
      </c>
      <c r="H17" s="11">
        <v>9</v>
      </c>
      <c r="I17" s="1">
        <v>6</v>
      </c>
      <c r="J17" s="1">
        <v>7</v>
      </c>
      <c r="K17" s="1">
        <v>2</v>
      </c>
      <c r="L17" s="1">
        <v>4</v>
      </c>
      <c r="M17" s="1">
        <v>0</v>
      </c>
      <c r="N17" s="1">
        <v>2</v>
      </c>
      <c r="O17" s="1">
        <v>0</v>
      </c>
      <c r="P17" s="18">
        <v>2.8</v>
      </c>
      <c r="Q17" s="17">
        <v>1.77</v>
      </c>
    </row>
    <row r="18" spans="4:17" x14ac:dyDescent="0.25">
      <c r="D18" s="72"/>
      <c r="E18" s="9" t="s">
        <v>151</v>
      </c>
      <c r="F18" s="10"/>
      <c r="G18" s="13">
        <v>114</v>
      </c>
      <c r="H18" s="11">
        <v>39</v>
      </c>
      <c r="I18" s="1">
        <v>19</v>
      </c>
      <c r="J18" s="1">
        <v>21</v>
      </c>
      <c r="K18" s="1">
        <v>10</v>
      </c>
      <c r="L18" s="1">
        <v>10</v>
      </c>
      <c r="M18" s="1">
        <v>7</v>
      </c>
      <c r="N18" s="1">
        <v>8</v>
      </c>
      <c r="O18" s="1">
        <v>0</v>
      </c>
      <c r="P18" s="18">
        <v>2.88</v>
      </c>
      <c r="Q18" s="17">
        <v>1.91</v>
      </c>
    </row>
    <row r="19" spans="4:17" x14ac:dyDescent="0.25">
      <c r="D19" s="71" t="s">
        <v>152</v>
      </c>
      <c r="E19" s="12" t="s">
        <v>153</v>
      </c>
      <c r="F19" s="7"/>
      <c r="G19" s="14">
        <v>308</v>
      </c>
      <c r="H19" s="8">
        <v>122</v>
      </c>
      <c r="I19" s="2">
        <v>70</v>
      </c>
      <c r="J19" s="2">
        <v>47</v>
      </c>
      <c r="K19" s="2">
        <v>21</v>
      </c>
      <c r="L19" s="2">
        <v>15</v>
      </c>
      <c r="M19" s="2">
        <v>14</v>
      </c>
      <c r="N19" s="2">
        <v>18</v>
      </c>
      <c r="O19" s="2">
        <v>1</v>
      </c>
      <c r="P19" s="22">
        <v>2.5099999999999998</v>
      </c>
      <c r="Q19" s="21">
        <v>1.79</v>
      </c>
    </row>
    <row r="20" spans="4:17" x14ac:dyDescent="0.25">
      <c r="D20" s="72"/>
      <c r="E20" s="9" t="s">
        <v>154</v>
      </c>
      <c r="F20" s="10"/>
      <c r="G20" s="13">
        <v>75</v>
      </c>
      <c r="H20" s="11">
        <v>31</v>
      </c>
      <c r="I20" s="1">
        <v>23</v>
      </c>
      <c r="J20" s="1">
        <v>5</v>
      </c>
      <c r="K20" s="1">
        <v>7</v>
      </c>
      <c r="L20" s="1">
        <v>4</v>
      </c>
      <c r="M20" s="1">
        <v>4</v>
      </c>
      <c r="N20" s="1">
        <v>1</v>
      </c>
      <c r="O20" s="1">
        <v>0</v>
      </c>
      <c r="P20" s="18">
        <v>2.2799999999999998</v>
      </c>
      <c r="Q20" s="17">
        <v>1.57</v>
      </c>
    </row>
    <row r="21" spans="4:17" x14ac:dyDescent="0.25">
      <c r="D21" s="72"/>
      <c r="E21" s="9" t="s">
        <v>155</v>
      </c>
      <c r="F21" s="10"/>
      <c r="G21" s="13">
        <v>233</v>
      </c>
      <c r="H21" s="11">
        <v>91</v>
      </c>
      <c r="I21" s="1">
        <v>47</v>
      </c>
      <c r="J21" s="1">
        <v>42</v>
      </c>
      <c r="K21" s="1">
        <v>14</v>
      </c>
      <c r="L21" s="1">
        <v>11</v>
      </c>
      <c r="M21" s="1">
        <v>10</v>
      </c>
      <c r="N21" s="1">
        <v>17</v>
      </c>
      <c r="O21" s="1">
        <v>1</v>
      </c>
      <c r="P21" s="18">
        <v>2.59</v>
      </c>
      <c r="Q21" s="17">
        <v>1.85</v>
      </c>
    </row>
    <row r="22" spans="4:17" x14ac:dyDescent="0.25">
      <c r="D22" s="72"/>
      <c r="E22" s="9" t="s">
        <v>156</v>
      </c>
      <c r="F22" s="10"/>
      <c r="G22" s="13">
        <v>636</v>
      </c>
      <c r="H22" s="11">
        <v>197</v>
      </c>
      <c r="I22" s="1">
        <v>120</v>
      </c>
      <c r="J22" s="1">
        <v>99</v>
      </c>
      <c r="K22" s="1">
        <v>68</v>
      </c>
      <c r="L22" s="1">
        <v>63</v>
      </c>
      <c r="M22" s="1">
        <v>26</v>
      </c>
      <c r="N22" s="1">
        <v>62</v>
      </c>
      <c r="O22" s="1">
        <v>1</v>
      </c>
      <c r="P22" s="18">
        <v>3.01</v>
      </c>
      <c r="Q22" s="17">
        <v>1.97</v>
      </c>
    </row>
    <row r="23" spans="4:17" x14ac:dyDescent="0.25">
      <c r="D23" s="72"/>
      <c r="E23" s="9" t="s">
        <v>157</v>
      </c>
      <c r="F23" s="10"/>
      <c r="G23" s="13">
        <v>440</v>
      </c>
      <c r="H23" s="11">
        <v>141</v>
      </c>
      <c r="I23" s="1">
        <v>75</v>
      </c>
      <c r="J23" s="1">
        <v>70</v>
      </c>
      <c r="K23" s="1">
        <v>53</v>
      </c>
      <c r="L23" s="1">
        <v>39</v>
      </c>
      <c r="M23" s="1">
        <v>20</v>
      </c>
      <c r="N23" s="1">
        <v>42</v>
      </c>
      <c r="O23" s="1">
        <v>0</v>
      </c>
      <c r="P23" s="18">
        <v>3</v>
      </c>
      <c r="Q23" s="17">
        <v>1.97</v>
      </c>
    </row>
    <row r="24" spans="4:17" x14ac:dyDescent="0.25">
      <c r="D24" s="72"/>
      <c r="E24" s="9" t="s">
        <v>158</v>
      </c>
      <c r="F24" s="10"/>
      <c r="G24" s="13">
        <v>196</v>
      </c>
      <c r="H24" s="11">
        <v>56</v>
      </c>
      <c r="I24" s="1">
        <v>45</v>
      </c>
      <c r="J24" s="1">
        <v>29</v>
      </c>
      <c r="K24" s="1">
        <v>15</v>
      </c>
      <c r="L24" s="1">
        <v>24</v>
      </c>
      <c r="M24" s="1">
        <v>6</v>
      </c>
      <c r="N24" s="1">
        <v>20</v>
      </c>
      <c r="O24" s="1">
        <v>1</v>
      </c>
      <c r="P24" s="18">
        <v>3.02</v>
      </c>
      <c r="Q24" s="17">
        <v>1.97</v>
      </c>
    </row>
    <row r="25" spans="4:17" x14ac:dyDescent="0.25">
      <c r="D25" s="72"/>
      <c r="E25" s="9" t="s">
        <v>159</v>
      </c>
      <c r="F25" s="10"/>
      <c r="G25" s="13">
        <v>76</v>
      </c>
      <c r="H25" s="11">
        <v>24</v>
      </c>
      <c r="I25" s="1">
        <v>12</v>
      </c>
      <c r="J25" s="1">
        <v>14</v>
      </c>
      <c r="K25" s="1">
        <v>11</v>
      </c>
      <c r="L25" s="1">
        <v>4</v>
      </c>
      <c r="M25" s="1">
        <v>3</v>
      </c>
      <c r="N25" s="1">
        <v>8</v>
      </c>
      <c r="O25" s="1">
        <v>0</v>
      </c>
      <c r="P25" s="18">
        <v>3</v>
      </c>
      <c r="Q25" s="17">
        <v>1.97</v>
      </c>
    </row>
    <row r="26" spans="4:17" x14ac:dyDescent="0.25">
      <c r="D26" s="71" t="s">
        <v>160</v>
      </c>
      <c r="E26" s="12" t="s">
        <v>161</v>
      </c>
      <c r="F26" s="7"/>
      <c r="G26" s="14">
        <v>23</v>
      </c>
      <c r="H26" s="8">
        <v>5</v>
      </c>
      <c r="I26" s="2">
        <v>7</v>
      </c>
      <c r="J26" s="2">
        <v>3</v>
      </c>
      <c r="K26" s="2">
        <v>4</v>
      </c>
      <c r="L26" s="2">
        <v>3</v>
      </c>
      <c r="M26" s="2">
        <v>0</v>
      </c>
      <c r="N26" s="2">
        <v>1</v>
      </c>
      <c r="O26" s="2">
        <v>0</v>
      </c>
      <c r="P26" s="22">
        <v>2.87</v>
      </c>
      <c r="Q26" s="21">
        <v>1.63</v>
      </c>
    </row>
    <row r="27" spans="4:17" x14ac:dyDescent="0.25">
      <c r="D27" s="72"/>
      <c r="E27" s="9" t="s">
        <v>162</v>
      </c>
      <c r="F27" s="10"/>
      <c r="G27" s="13">
        <v>96</v>
      </c>
      <c r="H27" s="11">
        <v>27</v>
      </c>
      <c r="I27" s="1">
        <v>23</v>
      </c>
      <c r="J27" s="1">
        <v>16</v>
      </c>
      <c r="K27" s="1">
        <v>11</v>
      </c>
      <c r="L27" s="1">
        <v>9</v>
      </c>
      <c r="M27" s="1">
        <v>5</v>
      </c>
      <c r="N27" s="1">
        <v>5</v>
      </c>
      <c r="O27" s="1">
        <v>0</v>
      </c>
      <c r="P27" s="18">
        <v>2.86</v>
      </c>
      <c r="Q27" s="17">
        <v>1.78</v>
      </c>
    </row>
    <row r="28" spans="4:17" x14ac:dyDescent="0.25">
      <c r="D28" s="72"/>
      <c r="E28" s="9" t="s">
        <v>163</v>
      </c>
      <c r="F28" s="10"/>
      <c r="G28" s="13">
        <v>126</v>
      </c>
      <c r="H28" s="11">
        <v>58</v>
      </c>
      <c r="I28" s="1">
        <v>24</v>
      </c>
      <c r="J28" s="1">
        <v>17</v>
      </c>
      <c r="K28" s="1">
        <v>7</v>
      </c>
      <c r="L28" s="1">
        <v>8</v>
      </c>
      <c r="M28" s="1">
        <v>5</v>
      </c>
      <c r="N28" s="1">
        <v>7</v>
      </c>
      <c r="O28" s="1">
        <v>0</v>
      </c>
      <c r="P28" s="18">
        <v>2.41</v>
      </c>
      <c r="Q28" s="17">
        <v>1.81</v>
      </c>
    </row>
    <row r="29" spans="4:17" x14ac:dyDescent="0.25">
      <c r="D29" s="72"/>
      <c r="E29" s="9" t="s">
        <v>164</v>
      </c>
      <c r="F29" s="10"/>
      <c r="G29" s="13">
        <v>212</v>
      </c>
      <c r="H29" s="11">
        <v>90</v>
      </c>
      <c r="I29" s="1">
        <v>42</v>
      </c>
      <c r="J29" s="1">
        <v>34</v>
      </c>
      <c r="K29" s="1">
        <v>15</v>
      </c>
      <c r="L29" s="1">
        <v>9</v>
      </c>
      <c r="M29" s="1">
        <v>4</v>
      </c>
      <c r="N29" s="1">
        <v>17</v>
      </c>
      <c r="O29" s="1">
        <v>1</v>
      </c>
      <c r="P29" s="18">
        <v>2.48</v>
      </c>
      <c r="Q29" s="17">
        <v>1.83</v>
      </c>
    </row>
    <row r="30" spans="4:17" x14ac:dyDescent="0.25">
      <c r="D30" s="72"/>
      <c r="E30" s="9" t="s">
        <v>165</v>
      </c>
      <c r="F30" s="10"/>
      <c r="G30" s="13">
        <v>186</v>
      </c>
      <c r="H30" s="11">
        <v>69</v>
      </c>
      <c r="I30" s="1">
        <v>44</v>
      </c>
      <c r="J30" s="1">
        <v>21</v>
      </c>
      <c r="K30" s="1">
        <v>16</v>
      </c>
      <c r="L30" s="1">
        <v>13</v>
      </c>
      <c r="M30" s="1">
        <v>8</v>
      </c>
      <c r="N30" s="1">
        <v>15</v>
      </c>
      <c r="O30" s="1">
        <v>0</v>
      </c>
      <c r="P30" s="18">
        <v>2.7</v>
      </c>
      <c r="Q30" s="17">
        <v>1.92</v>
      </c>
    </row>
    <row r="31" spans="4:17" x14ac:dyDescent="0.25">
      <c r="D31" s="72"/>
      <c r="E31" s="9" t="s">
        <v>166</v>
      </c>
      <c r="F31" s="10"/>
      <c r="G31" s="13">
        <v>188</v>
      </c>
      <c r="H31" s="11">
        <v>58</v>
      </c>
      <c r="I31" s="1">
        <v>27</v>
      </c>
      <c r="J31" s="1">
        <v>33</v>
      </c>
      <c r="K31" s="1">
        <v>21</v>
      </c>
      <c r="L31" s="1">
        <v>21</v>
      </c>
      <c r="M31" s="1">
        <v>11</v>
      </c>
      <c r="N31" s="1">
        <v>17</v>
      </c>
      <c r="O31" s="1">
        <v>0</v>
      </c>
      <c r="P31" s="18">
        <v>3.11</v>
      </c>
      <c r="Q31" s="17">
        <v>1.98</v>
      </c>
    </row>
    <row r="32" spans="4:17" x14ac:dyDescent="0.25">
      <c r="D32" s="72"/>
      <c r="E32" s="9" t="s">
        <v>167</v>
      </c>
      <c r="F32" s="10"/>
      <c r="G32" s="13">
        <v>189</v>
      </c>
      <c r="H32" s="11">
        <v>36</v>
      </c>
      <c r="I32" s="1">
        <v>35</v>
      </c>
      <c r="J32" s="1">
        <v>36</v>
      </c>
      <c r="K32" s="1">
        <v>26</v>
      </c>
      <c r="L32" s="1">
        <v>19</v>
      </c>
      <c r="M32" s="1">
        <v>10</v>
      </c>
      <c r="N32" s="1">
        <v>26</v>
      </c>
      <c r="O32" s="1">
        <v>1</v>
      </c>
      <c r="P32" s="18">
        <v>3.48</v>
      </c>
      <c r="Q32" s="17">
        <v>1.99</v>
      </c>
    </row>
    <row r="33" spans="4:17" x14ac:dyDescent="0.25">
      <c r="D33" s="71" t="s">
        <v>168</v>
      </c>
      <c r="E33" s="12" t="s">
        <v>169</v>
      </c>
      <c r="F33" s="7"/>
      <c r="G33" s="14">
        <v>550</v>
      </c>
      <c r="H33" s="8">
        <v>212</v>
      </c>
      <c r="I33" s="2">
        <v>104</v>
      </c>
      <c r="J33" s="2">
        <v>83</v>
      </c>
      <c r="K33" s="2">
        <v>52</v>
      </c>
      <c r="L33" s="2">
        <v>35</v>
      </c>
      <c r="M33" s="2">
        <v>21</v>
      </c>
      <c r="N33" s="2">
        <v>42</v>
      </c>
      <c r="O33" s="2">
        <v>1</v>
      </c>
      <c r="P33" s="22">
        <v>2.68</v>
      </c>
      <c r="Q33" s="21">
        <v>1.89</v>
      </c>
    </row>
    <row r="34" spans="4:17" x14ac:dyDescent="0.25">
      <c r="D34" s="72"/>
      <c r="E34" s="9" t="s">
        <v>170</v>
      </c>
      <c r="F34" s="10"/>
      <c r="G34" s="13">
        <v>470</v>
      </c>
      <c r="H34" s="11">
        <v>131</v>
      </c>
      <c r="I34" s="1">
        <v>98</v>
      </c>
      <c r="J34" s="1">
        <v>77</v>
      </c>
      <c r="K34" s="1">
        <v>48</v>
      </c>
      <c r="L34" s="1">
        <v>47</v>
      </c>
      <c r="M34" s="1">
        <v>22</v>
      </c>
      <c r="N34" s="1">
        <v>46</v>
      </c>
      <c r="O34" s="1">
        <v>1</v>
      </c>
      <c r="P34" s="18">
        <v>3.07</v>
      </c>
      <c r="Q34" s="17">
        <v>1.96</v>
      </c>
    </row>
    <row r="35" spans="4:17" x14ac:dyDescent="0.25">
      <c r="D35" s="71" t="s">
        <v>171</v>
      </c>
      <c r="E35" s="12" t="s">
        <v>172</v>
      </c>
      <c r="F35" s="7"/>
      <c r="G35" s="14">
        <v>550</v>
      </c>
      <c r="H35" s="8">
        <v>212</v>
      </c>
      <c r="I35" s="2">
        <v>104</v>
      </c>
      <c r="J35" s="2">
        <v>83</v>
      </c>
      <c r="K35" s="2">
        <v>52</v>
      </c>
      <c r="L35" s="2">
        <v>35</v>
      </c>
      <c r="M35" s="2">
        <v>21</v>
      </c>
      <c r="N35" s="2">
        <v>42</v>
      </c>
      <c r="O35" s="2">
        <v>1</v>
      </c>
      <c r="P35" s="22">
        <v>2.68</v>
      </c>
      <c r="Q35" s="21">
        <v>1.89</v>
      </c>
    </row>
    <row r="36" spans="4:17" x14ac:dyDescent="0.25">
      <c r="D36" s="72"/>
      <c r="E36" s="9" t="s">
        <v>161</v>
      </c>
      <c r="F36" s="10"/>
      <c r="G36" s="13">
        <v>11</v>
      </c>
      <c r="H36" s="11">
        <v>2</v>
      </c>
      <c r="I36" s="1">
        <v>2</v>
      </c>
      <c r="J36" s="1">
        <v>1</v>
      </c>
      <c r="K36" s="1">
        <v>4</v>
      </c>
      <c r="L36" s="1">
        <v>2</v>
      </c>
      <c r="M36" s="1">
        <v>0</v>
      </c>
      <c r="N36" s="1">
        <v>0</v>
      </c>
      <c r="O36" s="1">
        <v>0</v>
      </c>
      <c r="P36" s="18">
        <v>3.18</v>
      </c>
      <c r="Q36" s="17">
        <v>1.47</v>
      </c>
    </row>
    <row r="37" spans="4:17" x14ac:dyDescent="0.25">
      <c r="D37" s="72"/>
      <c r="E37" s="9" t="s">
        <v>162</v>
      </c>
      <c r="F37" s="10"/>
      <c r="G37" s="13">
        <v>53</v>
      </c>
      <c r="H37" s="11">
        <v>15</v>
      </c>
      <c r="I37" s="1">
        <v>14</v>
      </c>
      <c r="J37" s="1">
        <v>10</v>
      </c>
      <c r="K37" s="1">
        <v>4</v>
      </c>
      <c r="L37" s="1">
        <v>6</v>
      </c>
      <c r="M37" s="1">
        <v>1</v>
      </c>
      <c r="N37" s="1">
        <v>3</v>
      </c>
      <c r="O37" s="1">
        <v>0</v>
      </c>
      <c r="P37" s="18">
        <v>2.75</v>
      </c>
      <c r="Q37" s="17">
        <v>1.73</v>
      </c>
    </row>
    <row r="38" spans="4:17" x14ac:dyDescent="0.25">
      <c r="D38" s="72"/>
      <c r="E38" s="9" t="s">
        <v>163</v>
      </c>
      <c r="F38" s="10"/>
      <c r="G38" s="13">
        <v>74</v>
      </c>
      <c r="H38" s="11">
        <v>36</v>
      </c>
      <c r="I38" s="1">
        <v>16</v>
      </c>
      <c r="J38" s="1">
        <v>11</v>
      </c>
      <c r="K38" s="1">
        <v>3</v>
      </c>
      <c r="L38" s="1">
        <v>1</v>
      </c>
      <c r="M38" s="1">
        <v>1</v>
      </c>
      <c r="N38" s="1">
        <v>6</v>
      </c>
      <c r="O38" s="1">
        <v>0</v>
      </c>
      <c r="P38" s="18">
        <v>2.2400000000000002</v>
      </c>
      <c r="Q38" s="17">
        <v>1.77</v>
      </c>
    </row>
    <row r="39" spans="4:17" x14ac:dyDescent="0.25">
      <c r="D39" s="72"/>
      <c r="E39" s="9" t="s">
        <v>164</v>
      </c>
      <c r="F39" s="10"/>
      <c r="G39" s="13">
        <v>115</v>
      </c>
      <c r="H39" s="11">
        <v>56</v>
      </c>
      <c r="I39" s="1">
        <v>22</v>
      </c>
      <c r="J39" s="1">
        <v>16</v>
      </c>
      <c r="K39" s="1">
        <v>7</v>
      </c>
      <c r="L39" s="1">
        <v>3</v>
      </c>
      <c r="M39" s="1">
        <v>2</v>
      </c>
      <c r="N39" s="1">
        <v>8</v>
      </c>
      <c r="O39" s="1">
        <v>1</v>
      </c>
      <c r="P39" s="18">
        <v>2.27</v>
      </c>
      <c r="Q39" s="17">
        <v>1.76</v>
      </c>
    </row>
    <row r="40" spans="4:17" x14ac:dyDescent="0.25">
      <c r="D40" s="72"/>
      <c r="E40" s="9" t="s">
        <v>165</v>
      </c>
      <c r="F40" s="10"/>
      <c r="G40" s="13">
        <v>93</v>
      </c>
      <c r="H40" s="11">
        <v>40</v>
      </c>
      <c r="I40" s="1">
        <v>22</v>
      </c>
      <c r="J40" s="1">
        <v>10</v>
      </c>
      <c r="K40" s="1">
        <v>9</v>
      </c>
      <c r="L40" s="1">
        <v>5</v>
      </c>
      <c r="M40" s="1">
        <v>3</v>
      </c>
      <c r="N40" s="1">
        <v>4</v>
      </c>
      <c r="O40" s="1">
        <v>0</v>
      </c>
      <c r="P40" s="18">
        <v>2.38</v>
      </c>
      <c r="Q40" s="17">
        <v>1.7</v>
      </c>
    </row>
    <row r="41" spans="4:17" x14ac:dyDescent="0.25">
      <c r="D41" s="72"/>
      <c r="E41" s="9" t="s">
        <v>166</v>
      </c>
      <c r="F41" s="10"/>
      <c r="G41" s="13">
        <v>106</v>
      </c>
      <c r="H41" s="11">
        <v>36</v>
      </c>
      <c r="I41" s="1">
        <v>12</v>
      </c>
      <c r="J41" s="1">
        <v>22</v>
      </c>
      <c r="K41" s="1">
        <v>12</v>
      </c>
      <c r="L41" s="1">
        <v>6</v>
      </c>
      <c r="M41" s="1">
        <v>8</v>
      </c>
      <c r="N41" s="1">
        <v>10</v>
      </c>
      <c r="O41" s="1">
        <v>0</v>
      </c>
      <c r="P41" s="18">
        <v>3.04</v>
      </c>
      <c r="Q41" s="17">
        <v>2.0099999999999998</v>
      </c>
    </row>
    <row r="42" spans="4:17" x14ac:dyDescent="0.25">
      <c r="D42" s="72"/>
      <c r="E42" s="9" t="s">
        <v>167</v>
      </c>
      <c r="F42" s="10"/>
      <c r="G42" s="13">
        <v>98</v>
      </c>
      <c r="H42" s="11">
        <v>27</v>
      </c>
      <c r="I42" s="1">
        <v>16</v>
      </c>
      <c r="J42" s="1">
        <v>13</v>
      </c>
      <c r="K42" s="1">
        <v>13</v>
      </c>
      <c r="L42" s="1">
        <v>12</v>
      </c>
      <c r="M42" s="1">
        <v>6</v>
      </c>
      <c r="N42" s="1">
        <v>11</v>
      </c>
      <c r="O42" s="1">
        <v>0</v>
      </c>
      <c r="P42" s="18">
        <v>3.3</v>
      </c>
      <c r="Q42" s="17">
        <v>2.0499999999999998</v>
      </c>
    </row>
    <row r="43" spans="4:17" x14ac:dyDescent="0.25">
      <c r="D43" s="72"/>
      <c r="E43" s="9" t="s">
        <v>173</v>
      </c>
      <c r="F43" s="10"/>
      <c r="G43" s="13">
        <v>470</v>
      </c>
      <c r="H43" s="11">
        <v>131</v>
      </c>
      <c r="I43" s="1">
        <v>98</v>
      </c>
      <c r="J43" s="1">
        <v>77</v>
      </c>
      <c r="K43" s="1">
        <v>48</v>
      </c>
      <c r="L43" s="1">
        <v>47</v>
      </c>
      <c r="M43" s="1">
        <v>22</v>
      </c>
      <c r="N43" s="1">
        <v>46</v>
      </c>
      <c r="O43" s="1">
        <v>1</v>
      </c>
      <c r="P43" s="18">
        <v>3.07</v>
      </c>
      <c r="Q43" s="17">
        <v>1.96</v>
      </c>
    </row>
    <row r="44" spans="4:17" x14ac:dyDescent="0.25">
      <c r="D44" s="72"/>
      <c r="E44" s="9" t="s">
        <v>161</v>
      </c>
      <c r="F44" s="10"/>
      <c r="G44" s="13">
        <v>12</v>
      </c>
      <c r="H44" s="11">
        <v>3</v>
      </c>
      <c r="I44" s="1">
        <v>5</v>
      </c>
      <c r="J44" s="1">
        <v>2</v>
      </c>
      <c r="K44" s="1">
        <v>0</v>
      </c>
      <c r="L44" s="1">
        <v>1</v>
      </c>
      <c r="M44" s="1">
        <v>0</v>
      </c>
      <c r="N44" s="1">
        <v>1</v>
      </c>
      <c r="O44" s="1">
        <v>0</v>
      </c>
      <c r="P44" s="18">
        <v>2.58</v>
      </c>
      <c r="Q44" s="17">
        <v>1.78</v>
      </c>
    </row>
    <row r="45" spans="4:17" x14ac:dyDescent="0.25">
      <c r="D45" s="72"/>
      <c r="E45" s="9" t="s">
        <v>162</v>
      </c>
      <c r="F45" s="10"/>
      <c r="G45" s="13">
        <v>43</v>
      </c>
      <c r="H45" s="11">
        <v>12</v>
      </c>
      <c r="I45" s="1">
        <v>9</v>
      </c>
      <c r="J45" s="1">
        <v>6</v>
      </c>
      <c r="K45" s="1">
        <v>7</v>
      </c>
      <c r="L45" s="1">
        <v>3</v>
      </c>
      <c r="M45" s="1">
        <v>4</v>
      </c>
      <c r="N45" s="1">
        <v>2</v>
      </c>
      <c r="O45" s="1">
        <v>0</v>
      </c>
      <c r="P45" s="18">
        <v>3</v>
      </c>
      <c r="Q45" s="17">
        <v>1.85</v>
      </c>
    </row>
    <row r="46" spans="4:17" x14ac:dyDescent="0.25">
      <c r="D46" s="72"/>
      <c r="E46" s="9" t="s">
        <v>163</v>
      </c>
      <c r="F46" s="10"/>
      <c r="G46" s="13">
        <v>52</v>
      </c>
      <c r="H46" s="11">
        <v>22</v>
      </c>
      <c r="I46" s="1">
        <v>8</v>
      </c>
      <c r="J46" s="1">
        <v>6</v>
      </c>
      <c r="K46" s="1">
        <v>4</v>
      </c>
      <c r="L46" s="1">
        <v>7</v>
      </c>
      <c r="M46" s="1">
        <v>4</v>
      </c>
      <c r="N46" s="1">
        <v>1</v>
      </c>
      <c r="O46" s="1">
        <v>0</v>
      </c>
      <c r="P46" s="18">
        <v>2.65</v>
      </c>
      <c r="Q46" s="17">
        <v>1.85</v>
      </c>
    </row>
    <row r="47" spans="4:17" x14ac:dyDescent="0.25">
      <c r="D47" s="72"/>
      <c r="E47" s="9" t="s">
        <v>164</v>
      </c>
      <c r="F47" s="10"/>
      <c r="G47" s="13">
        <v>97</v>
      </c>
      <c r="H47" s="11">
        <v>34</v>
      </c>
      <c r="I47" s="1">
        <v>20</v>
      </c>
      <c r="J47" s="1">
        <v>18</v>
      </c>
      <c r="K47" s="1">
        <v>8</v>
      </c>
      <c r="L47" s="1">
        <v>6</v>
      </c>
      <c r="M47" s="1">
        <v>2</v>
      </c>
      <c r="N47" s="1">
        <v>9</v>
      </c>
      <c r="O47" s="1">
        <v>0</v>
      </c>
      <c r="P47" s="18">
        <v>2.73</v>
      </c>
      <c r="Q47" s="17">
        <v>1.89</v>
      </c>
    </row>
    <row r="48" spans="4:17" x14ac:dyDescent="0.25">
      <c r="D48" s="72"/>
      <c r="E48" s="9" t="s">
        <v>165</v>
      </c>
      <c r="F48" s="10"/>
      <c r="G48" s="13">
        <v>93</v>
      </c>
      <c r="H48" s="11">
        <v>29</v>
      </c>
      <c r="I48" s="1">
        <v>22</v>
      </c>
      <c r="J48" s="1">
        <v>11</v>
      </c>
      <c r="K48" s="1">
        <v>7</v>
      </c>
      <c r="L48" s="1">
        <v>8</v>
      </c>
      <c r="M48" s="1">
        <v>5</v>
      </c>
      <c r="N48" s="1">
        <v>11</v>
      </c>
      <c r="O48" s="1">
        <v>0</v>
      </c>
      <c r="P48" s="18">
        <v>3.02</v>
      </c>
      <c r="Q48" s="17">
        <v>2.08</v>
      </c>
    </row>
    <row r="49" spans="4:17" x14ac:dyDescent="0.25">
      <c r="D49" s="72"/>
      <c r="E49" s="9" t="s">
        <v>166</v>
      </c>
      <c r="F49" s="10"/>
      <c r="G49" s="13">
        <v>82</v>
      </c>
      <c r="H49" s="11">
        <v>22</v>
      </c>
      <c r="I49" s="1">
        <v>15</v>
      </c>
      <c r="J49" s="1">
        <v>11</v>
      </c>
      <c r="K49" s="1">
        <v>9</v>
      </c>
      <c r="L49" s="1">
        <v>15</v>
      </c>
      <c r="M49" s="1">
        <v>3</v>
      </c>
      <c r="N49" s="1">
        <v>7</v>
      </c>
      <c r="O49" s="1">
        <v>0</v>
      </c>
      <c r="P49" s="18">
        <v>3.21</v>
      </c>
      <c r="Q49" s="17">
        <v>1.95</v>
      </c>
    </row>
    <row r="50" spans="4:17" x14ac:dyDescent="0.25">
      <c r="D50" s="72"/>
      <c r="E50" s="9" t="s">
        <v>167</v>
      </c>
      <c r="F50" s="10"/>
      <c r="G50" s="13">
        <v>91</v>
      </c>
      <c r="H50" s="11">
        <v>9</v>
      </c>
      <c r="I50" s="1">
        <v>19</v>
      </c>
      <c r="J50" s="1">
        <v>23</v>
      </c>
      <c r="K50" s="1">
        <v>13</v>
      </c>
      <c r="L50" s="1">
        <v>7</v>
      </c>
      <c r="M50" s="1">
        <v>4</v>
      </c>
      <c r="N50" s="1">
        <v>15</v>
      </c>
      <c r="O50" s="1">
        <v>1</v>
      </c>
      <c r="P50" s="18">
        <v>3.69</v>
      </c>
      <c r="Q50" s="17">
        <v>1.92</v>
      </c>
    </row>
    <row r="51" spans="4:17" x14ac:dyDescent="0.25">
      <c r="D51" s="71" t="s">
        <v>174</v>
      </c>
      <c r="E51" s="12" t="s">
        <v>175</v>
      </c>
      <c r="F51" s="7"/>
      <c r="G51" s="14">
        <v>107</v>
      </c>
      <c r="H51" s="8">
        <v>38</v>
      </c>
      <c r="I51" s="2">
        <v>22</v>
      </c>
      <c r="J51" s="2">
        <v>17</v>
      </c>
      <c r="K51" s="2">
        <v>10</v>
      </c>
      <c r="L51" s="2">
        <v>4</v>
      </c>
      <c r="M51" s="2">
        <v>7</v>
      </c>
      <c r="N51" s="2">
        <v>9</v>
      </c>
      <c r="O51" s="2">
        <v>0</v>
      </c>
      <c r="P51" s="22">
        <v>2.79</v>
      </c>
      <c r="Q51" s="21">
        <v>1.95</v>
      </c>
    </row>
    <row r="52" spans="4:17" x14ac:dyDescent="0.25">
      <c r="D52" s="72"/>
      <c r="E52" s="9" t="s">
        <v>176</v>
      </c>
      <c r="F52" s="10"/>
      <c r="G52" s="13">
        <v>7</v>
      </c>
      <c r="H52" s="11">
        <v>2</v>
      </c>
      <c r="I52" s="1">
        <v>1</v>
      </c>
      <c r="J52" s="1">
        <v>4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2.29</v>
      </c>
      <c r="Q52" s="17">
        <v>0.95</v>
      </c>
    </row>
    <row r="53" spans="4:17" x14ac:dyDescent="0.25">
      <c r="D53" s="72"/>
      <c r="E53" s="9" t="s">
        <v>177</v>
      </c>
      <c r="F53" s="10"/>
      <c r="G53" s="13">
        <v>69</v>
      </c>
      <c r="H53" s="11">
        <v>24</v>
      </c>
      <c r="I53" s="1">
        <v>16</v>
      </c>
      <c r="J53" s="1">
        <v>12</v>
      </c>
      <c r="K53" s="1">
        <v>5</v>
      </c>
      <c r="L53" s="1">
        <v>2</v>
      </c>
      <c r="M53" s="1">
        <v>4</v>
      </c>
      <c r="N53" s="1">
        <v>6</v>
      </c>
      <c r="O53" s="1">
        <v>0</v>
      </c>
      <c r="P53" s="18">
        <v>2.72</v>
      </c>
      <c r="Q53" s="17">
        <v>1.92</v>
      </c>
    </row>
    <row r="54" spans="4:17" x14ac:dyDescent="0.25">
      <c r="D54" s="72"/>
      <c r="E54" s="9" t="s">
        <v>178</v>
      </c>
      <c r="F54" s="10"/>
      <c r="G54" s="13">
        <v>20</v>
      </c>
      <c r="H54" s="11">
        <v>9</v>
      </c>
      <c r="I54" s="1">
        <v>4</v>
      </c>
      <c r="J54" s="1">
        <v>1</v>
      </c>
      <c r="K54" s="1">
        <v>3</v>
      </c>
      <c r="L54" s="1">
        <v>1</v>
      </c>
      <c r="M54" s="1">
        <v>1</v>
      </c>
      <c r="N54" s="1">
        <v>1</v>
      </c>
      <c r="O54" s="1">
        <v>0</v>
      </c>
      <c r="P54" s="18">
        <v>2.5</v>
      </c>
      <c r="Q54" s="17">
        <v>1.88</v>
      </c>
    </row>
    <row r="55" spans="4:17" x14ac:dyDescent="0.25">
      <c r="D55" s="72"/>
      <c r="E55" s="9" t="s">
        <v>179</v>
      </c>
      <c r="F55" s="10"/>
      <c r="G55" s="13">
        <v>11</v>
      </c>
      <c r="H55" s="11">
        <v>3</v>
      </c>
      <c r="I55" s="1">
        <v>1</v>
      </c>
      <c r="J55" s="1">
        <v>0</v>
      </c>
      <c r="K55" s="1">
        <v>2</v>
      </c>
      <c r="L55" s="1">
        <v>1</v>
      </c>
      <c r="M55" s="1">
        <v>2</v>
      </c>
      <c r="N55" s="1">
        <v>2</v>
      </c>
      <c r="O55" s="1">
        <v>0</v>
      </c>
      <c r="P55" s="18">
        <v>4</v>
      </c>
      <c r="Q55" s="17">
        <v>2.41</v>
      </c>
    </row>
    <row r="56" spans="4:17" x14ac:dyDescent="0.25">
      <c r="D56" s="72"/>
      <c r="E56" s="9" t="s">
        <v>180</v>
      </c>
      <c r="F56" s="10"/>
      <c r="G56" s="13">
        <v>419</v>
      </c>
      <c r="H56" s="11">
        <v>188</v>
      </c>
      <c r="I56" s="1">
        <v>92</v>
      </c>
      <c r="J56" s="1">
        <v>47</v>
      </c>
      <c r="K56" s="1">
        <v>30</v>
      </c>
      <c r="L56" s="1">
        <v>19</v>
      </c>
      <c r="M56" s="1">
        <v>12</v>
      </c>
      <c r="N56" s="1">
        <v>30</v>
      </c>
      <c r="O56" s="1">
        <v>1</v>
      </c>
      <c r="P56" s="18">
        <v>2.42</v>
      </c>
      <c r="Q56" s="17">
        <v>1.83</v>
      </c>
    </row>
    <row r="57" spans="4:17" x14ac:dyDescent="0.25">
      <c r="D57" s="72"/>
      <c r="E57" s="9" t="s">
        <v>181</v>
      </c>
      <c r="F57" s="10"/>
      <c r="G57" s="13">
        <v>51</v>
      </c>
      <c r="H57" s="11">
        <v>21</v>
      </c>
      <c r="I57" s="1">
        <v>15</v>
      </c>
      <c r="J57" s="1">
        <v>2</v>
      </c>
      <c r="K57" s="1">
        <v>4</v>
      </c>
      <c r="L57" s="1">
        <v>2</v>
      </c>
      <c r="M57" s="1">
        <v>3</v>
      </c>
      <c r="N57" s="1">
        <v>4</v>
      </c>
      <c r="O57" s="1">
        <v>0</v>
      </c>
      <c r="P57" s="18">
        <v>2.5299999999999998</v>
      </c>
      <c r="Q57" s="17">
        <v>1.95</v>
      </c>
    </row>
    <row r="58" spans="4:17" x14ac:dyDescent="0.25">
      <c r="D58" s="72"/>
      <c r="E58" s="9" t="s">
        <v>182</v>
      </c>
      <c r="F58" s="10"/>
      <c r="G58" s="13">
        <v>91</v>
      </c>
      <c r="H58" s="11">
        <v>46</v>
      </c>
      <c r="I58" s="1">
        <v>17</v>
      </c>
      <c r="J58" s="1">
        <v>13</v>
      </c>
      <c r="K58" s="1">
        <v>4</v>
      </c>
      <c r="L58" s="1">
        <v>5</v>
      </c>
      <c r="M58" s="1">
        <v>2</v>
      </c>
      <c r="N58" s="1">
        <v>4</v>
      </c>
      <c r="O58" s="1">
        <v>0</v>
      </c>
      <c r="P58" s="18">
        <v>2.2000000000000002</v>
      </c>
      <c r="Q58" s="17">
        <v>1.66</v>
      </c>
    </row>
    <row r="59" spans="4:17" x14ac:dyDescent="0.25">
      <c r="D59" s="72"/>
      <c r="E59" s="9" t="s">
        <v>183</v>
      </c>
      <c r="F59" s="10"/>
      <c r="G59" s="13">
        <v>136</v>
      </c>
      <c r="H59" s="11">
        <v>62</v>
      </c>
      <c r="I59" s="1">
        <v>28</v>
      </c>
      <c r="J59" s="1">
        <v>14</v>
      </c>
      <c r="K59" s="1">
        <v>12</v>
      </c>
      <c r="L59" s="1">
        <v>6</v>
      </c>
      <c r="M59" s="1">
        <v>5</v>
      </c>
      <c r="N59" s="1">
        <v>9</v>
      </c>
      <c r="O59" s="1">
        <v>0</v>
      </c>
      <c r="P59" s="18">
        <v>2.4300000000000002</v>
      </c>
      <c r="Q59" s="17">
        <v>1.84</v>
      </c>
    </row>
    <row r="60" spans="4:17" x14ac:dyDescent="0.25">
      <c r="D60" s="72"/>
      <c r="E60" s="9" t="s">
        <v>184</v>
      </c>
      <c r="F60" s="10"/>
      <c r="G60" s="13">
        <v>90</v>
      </c>
      <c r="H60" s="11">
        <v>39</v>
      </c>
      <c r="I60" s="1">
        <v>21</v>
      </c>
      <c r="J60" s="1">
        <v>9</v>
      </c>
      <c r="K60" s="1">
        <v>6</v>
      </c>
      <c r="L60" s="1">
        <v>4</v>
      </c>
      <c r="M60" s="1">
        <v>1</v>
      </c>
      <c r="N60" s="1">
        <v>9</v>
      </c>
      <c r="O60" s="1">
        <v>1</v>
      </c>
      <c r="P60" s="18">
        <v>2.48</v>
      </c>
      <c r="Q60" s="17">
        <v>1.93</v>
      </c>
    </row>
    <row r="61" spans="4:17" x14ac:dyDescent="0.25">
      <c r="D61" s="72"/>
      <c r="E61" s="9" t="s">
        <v>185</v>
      </c>
      <c r="F61" s="10"/>
      <c r="G61" s="13">
        <v>51</v>
      </c>
      <c r="H61" s="11">
        <v>20</v>
      </c>
      <c r="I61" s="1">
        <v>11</v>
      </c>
      <c r="J61" s="1">
        <v>9</v>
      </c>
      <c r="K61" s="1">
        <v>4</v>
      </c>
      <c r="L61" s="1">
        <v>2</v>
      </c>
      <c r="M61" s="1">
        <v>1</v>
      </c>
      <c r="N61" s="1">
        <v>4</v>
      </c>
      <c r="O61" s="1">
        <v>0</v>
      </c>
      <c r="P61" s="18">
        <v>2.5299999999999998</v>
      </c>
      <c r="Q61" s="17">
        <v>1.81</v>
      </c>
    </row>
    <row r="62" spans="4:17" x14ac:dyDescent="0.25">
      <c r="D62" s="72"/>
      <c r="E62" s="9" t="s">
        <v>186</v>
      </c>
      <c r="F62" s="10"/>
      <c r="G62" s="13">
        <v>494</v>
      </c>
      <c r="H62" s="11">
        <v>117</v>
      </c>
      <c r="I62" s="1">
        <v>88</v>
      </c>
      <c r="J62" s="1">
        <v>96</v>
      </c>
      <c r="K62" s="1">
        <v>60</v>
      </c>
      <c r="L62" s="1">
        <v>59</v>
      </c>
      <c r="M62" s="1">
        <v>24</v>
      </c>
      <c r="N62" s="1">
        <v>49</v>
      </c>
      <c r="O62" s="1">
        <v>1</v>
      </c>
      <c r="P62" s="18">
        <v>3.25</v>
      </c>
      <c r="Q62" s="17">
        <v>1.92</v>
      </c>
    </row>
    <row r="63" spans="4:17" x14ac:dyDescent="0.25">
      <c r="D63" s="72"/>
      <c r="E63" s="9" t="s">
        <v>187</v>
      </c>
      <c r="F63" s="10"/>
      <c r="G63" s="13">
        <v>128</v>
      </c>
      <c r="H63" s="11">
        <v>46</v>
      </c>
      <c r="I63" s="1">
        <v>27</v>
      </c>
      <c r="J63" s="1">
        <v>24</v>
      </c>
      <c r="K63" s="1">
        <v>9</v>
      </c>
      <c r="L63" s="1">
        <v>7</v>
      </c>
      <c r="M63" s="1">
        <v>8</v>
      </c>
      <c r="N63" s="1">
        <v>7</v>
      </c>
      <c r="O63" s="1">
        <v>0</v>
      </c>
      <c r="P63" s="18">
        <v>2.66</v>
      </c>
      <c r="Q63" s="17">
        <v>1.81</v>
      </c>
    </row>
    <row r="64" spans="4:17" x14ac:dyDescent="0.25">
      <c r="D64" s="72"/>
      <c r="E64" s="9" t="s">
        <v>188</v>
      </c>
      <c r="F64" s="10"/>
      <c r="G64" s="13">
        <v>175</v>
      </c>
      <c r="H64" s="11">
        <v>36</v>
      </c>
      <c r="I64" s="1">
        <v>31</v>
      </c>
      <c r="J64" s="1">
        <v>36</v>
      </c>
      <c r="K64" s="1">
        <v>25</v>
      </c>
      <c r="L64" s="1">
        <v>25</v>
      </c>
      <c r="M64" s="1">
        <v>6</v>
      </c>
      <c r="N64" s="1">
        <v>16</v>
      </c>
      <c r="O64" s="1">
        <v>0</v>
      </c>
      <c r="P64" s="18">
        <v>3.31</v>
      </c>
      <c r="Q64" s="17">
        <v>1.85</v>
      </c>
    </row>
    <row r="65" spans="4:17" x14ac:dyDescent="0.25">
      <c r="D65" s="72"/>
      <c r="E65" s="9" t="s">
        <v>189</v>
      </c>
      <c r="F65" s="10"/>
      <c r="G65" s="13">
        <v>43</v>
      </c>
      <c r="H65" s="11">
        <v>10</v>
      </c>
      <c r="I65" s="1">
        <v>11</v>
      </c>
      <c r="J65" s="1">
        <v>7</v>
      </c>
      <c r="K65" s="1">
        <v>6</v>
      </c>
      <c r="L65" s="1">
        <v>5</v>
      </c>
      <c r="M65" s="1">
        <v>1</v>
      </c>
      <c r="N65" s="1">
        <v>3</v>
      </c>
      <c r="O65" s="1">
        <v>0</v>
      </c>
      <c r="P65" s="18">
        <v>3</v>
      </c>
      <c r="Q65" s="17">
        <v>1.79</v>
      </c>
    </row>
    <row r="66" spans="4:17" x14ac:dyDescent="0.25">
      <c r="D66" s="72"/>
      <c r="E66" s="9" t="s">
        <v>190</v>
      </c>
      <c r="F66" s="10"/>
      <c r="G66" s="13">
        <v>142</v>
      </c>
      <c r="H66" s="11">
        <v>25</v>
      </c>
      <c r="I66" s="1">
        <v>18</v>
      </c>
      <c r="J66" s="1">
        <v>29</v>
      </c>
      <c r="K66" s="1">
        <v>18</v>
      </c>
      <c r="L66" s="1">
        <v>22</v>
      </c>
      <c r="M66" s="1">
        <v>9</v>
      </c>
      <c r="N66" s="1">
        <v>20</v>
      </c>
      <c r="O66" s="1">
        <v>1</v>
      </c>
      <c r="P66" s="18">
        <v>3.72</v>
      </c>
      <c r="Q66" s="17">
        <v>1.99</v>
      </c>
    </row>
    <row r="67" spans="4:17" x14ac:dyDescent="0.25">
      <c r="D67" s="73"/>
      <c r="E67" s="29" t="s">
        <v>139</v>
      </c>
      <c r="F67" s="35"/>
      <c r="G67" s="34">
        <v>6</v>
      </c>
      <c r="H67" s="30">
        <v>0</v>
      </c>
      <c r="I67" s="6">
        <v>1</v>
      </c>
      <c r="J67" s="6">
        <v>0</v>
      </c>
      <c r="K67" s="6">
        <v>2</v>
      </c>
      <c r="L67" s="6">
        <v>0</v>
      </c>
      <c r="M67" s="6">
        <v>0</v>
      </c>
      <c r="N67" s="6">
        <v>3</v>
      </c>
      <c r="O67" s="6">
        <v>0</v>
      </c>
      <c r="P67" s="49">
        <v>5.17</v>
      </c>
      <c r="Q67" s="50">
        <v>2.14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&amp;CN(103)</oddFooter>
  </headerFooter>
  <rowBreaks count="1" manualBreakCount="1">
    <brk id="67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B4:W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3" width="8.59765625" style="23" customWidth="1"/>
    <col min="24" max="16384" width="8.8984375" style="23"/>
  </cols>
  <sheetData>
    <row r="4" spans="2:23" x14ac:dyDescent="0.25">
      <c r="B4" s="33" t="str">
        <f xml:space="preserve"> HYPERLINK("#'目次'!B110", "[104]")</f>
        <v>[104]</v>
      </c>
      <c r="C4" s="23" t="s">
        <v>792</v>
      </c>
    </row>
    <row r="5" spans="2:23" x14ac:dyDescent="0.25">
      <c r="C5" s="23" t="s">
        <v>789</v>
      </c>
    </row>
    <row r="7" spans="2:23" x14ac:dyDescent="0.25">
      <c r="C7" s="23" t="s">
        <v>10</v>
      </c>
    </row>
    <row r="8" spans="2:23" ht="25.2" x14ac:dyDescent="0.25">
      <c r="D8" s="74"/>
      <c r="E8" s="75"/>
      <c r="F8" s="75"/>
      <c r="G8" s="39" t="s">
        <v>11</v>
      </c>
      <c r="H8" s="26" t="s">
        <v>747</v>
      </c>
      <c r="I8" s="4" t="s">
        <v>748</v>
      </c>
      <c r="J8" s="4" t="s">
        <v>749</v>
      </c>
      <c r="K8" s="4" t="s">
        <v>750</v>
      </c>
      <c r="L8" s="4" t="s">
        <v>751</v>
      </c>
      <c r="M8" s="4" t="s">
        <v>752</v>
      </c>
      <c r="N8" s="4" t="s">
        <v>753</v>
      </c>
      <c r="O8" s="4" t="s">
        <v>754</v>
      </c>
      <c r="P8" s="4" t="s">
        <v>755</v>
      </c>
      <c r="Q8" s="4" t="s">
        <v>756</v>
      </c>
      <c r="R8" s="4" t="s">
        <v>757</v>
      </c>
      <c r="S8" s="4" t="s">
        <v>758</v>
      </c>
      <c r="T8" s="4" t="s">
        <v>759</v>
      </c>
      <c r="U8" s="4" t="s">
        <v>142</v>
      </c>
      <c r="V8" s="4" t="s">
        <v>760</v>
      </c>
      <c r="W8" s="37" t="s">
        <v>201</v>
      </c>
    </row>
    <row r="9" spans="2:23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8"/>
    </row>
    <row r="10" spans="2:23" x14ac:dyDescent="0.25">
      <c r="D10" s="27"/>
      <c r="E10" s="28" t="s">
        <v>11</v>
      </c>
      <c r="F10" s="36"/>
      <c r="G10" s="31">
        <v>1020</v>
      </c>
      <c r="H10" s="3">
        <v>1</v>
      </c>
      <c r="I10" s="3">
        <v>45</v>
      </c>
      <c r="J10" s="3">
        <v>77</v>
      </c>
      <c r="K10" s="3">
        <v>230</v>
      </c>
      <c r="L10" s="3">
        <v>73</v>
      </c>
      <c r="M10" s="3">
        <v>25</v>
      </c>
      <c r="N10" s="3">
        <v>300</v>
      </c>
      <c r="O10" s="3">
        <v>71</v>
      </c>
      <c r="P10" s="3">
        <v>134</v>
      </c>
      <c r="Q10" s="3">
        <v>28</v>
      </c>
      <c r="R10" s="3">
        <v>13</v>
      </c>
      <c r="S10" s="3">
        <v>12</v>
      </c>
      <c r="T10" s="3">
        <v>9</v>
      </c>
      <c r="U10" s="3">
        <v>2</v>
      </c>
      <c r="V10" s="41">
        <v>68.48</v>
      </c>
      <c r="W10" s="42">
        <v>58.9</v>
      </c>
    </row>
    <row r="11" spans="2:23" x14ac:dyDescent="0.25">
      <c r="D11" s="71" t="s">
        <v>143</v>
      </c>
      <c r="E11" s="12" t="s">
        <v>144</v>
      </c>
      <c r="F11" s="7"/>
      <c r="G11" s="14">
        <v>39</v>
      </c>
      <c r="H11" s="8">
        <v>1</v>
      </c>
      <c r="I11" s="2">
        <v>4</v>
      </c>
      <c r="J11" s="2">
        <v>2</v>
      </c>
      <c r="K11" s="2">
        <v>9</v>
      </c>
      <c r="L11" s="2">
        <v>2</v>
      </c>
      <c r="M11" s="2">
        <v>0</v>
      </c>
      <c r="N11" s="2">
        <v>10</v>
      </c>
      <c r="O11" s="2">
        <v>1</v>
      </c>
      <c r="P11" s="2">
        <v>9</v>
      </c>
      <c r="Q11" s="2">
        <v>0</v>
      </c>
      <c r="R11" s="2">
        <v>1</v>
      </c>
      <c r="S11" s="2">
        <v>0</v>
      </c>
      <c r="T11" s="2">
        <v>0</v>
      </c>
      <c r="U11" s="2">
        <v>0</v>
      </c>
      <c r="V11" s="22">
        <v>65.38</v>
      </c>
      <c r="W11" s="21">
        <v>51.83</v>
      </c>
    </row>
    <row r="12" spans="2:23" x14ac:dyDescent="0.25">
      <c r="D12" s="72"/>
      <c r="E12" s="9" t="s">
        <v>145</v>
      </c>
      <c r="F12" s="10"/>
      <c r="G12" s="13">
        <v>52</v>
      </c>
      <c r="H12" s="11">
        <v>0</v>
      </c>
      <c r="I12" s="1">
        <v>4</v>
      </c>
      <c r="J12" s="1">
        <v>6</v>
      </c>
      <c r="K12" s="1">
        <v>12</v>
      </c>
      <c r="L12" s="1">
        <v>3</v>
      </c>
      <c r="M12" s="1">
        <v>0</v>
      </c>
      <c r="N12" s="1">
        <v>10</v>
      </c>
      <c r="O12" s="1">
        <v>6</v>
      </c>
      <c r="P12" s="1">
        <v>6</v>
      </c>
      <c r="Q12" s="1">
        <v>2</v>
      </c>
      <c r="R12" s="1">
        <v>2</v>
      </c>
      <c r="S12" s="1">
        <v>1</v>
      </c>
      <c r="T12" s="1">
        <v>0</v>
      </c>
      <c r="U12" s="1">
        <v>0</v>
      </c>
      <c r="V12" s="18">
        <v>70.58</v>
      </c>
      <c r="W12" s="17">
        <v>63.94</v>
      </c>
    </row>
    <row r="13" spans="2:23" x14ac:dyDescent="0.25">
      <c r="D13" s="72"/>
      <c r="E13" s="9" t="s">
        <v>146</v>
      </c>
      <c r="F13" s="10"/>
      <c r="G13" s="13">
        <v>371</v>
      </c>
      <c r="H13" s="11">
        <v>0</v>
      </c>
      <c r="I13" s="1">
        <v>13</v>
      </c>
      <c r="J13" s="1">
        <v>22</v>
      </c>
      <c r="K13" s="1">
        <v>88</v>
      </c>
      <c r="L13" s="1">
        <v>31</v>
      </c>
      <c r="M13" s="1">
        <v>10</v>
      </c>
      <c r="N13" s="1">
        <v>114</v>
      </c>
      <c r="O13" s="1">
        <v>23</v>
      </c>
      <c r="P13" s="1">
        <v>50</v>
      </c>
      <c r="Q13" s="1">
        <v>9</v>
      </c>
      <c r="R13" s="1">
        <v>4</v>
      </c>
      <c r="S13" s="1">
        <v>4</v>
      </c>
      <c r="T13" s="1">
        <v>3</v>
      </c>
      <c r="U13" s="1">
        <v>0</v>
      </c>
      <c r="V13" s="18">
        <v>67.67</v>
      </c>
      <c r="W13" s="17">
        <v>56.95</v>
      </c>
    </row>
    <row r="14" spans="2:23" x14ac:dyDescent="0.25">
      <c r="D14" s="72"/>
      <c r="E14" s="9" t="s">
        <v>147</v>
      </c>
      <c r="F14" s="10"/>
      <c r="G14" s="13">
        <v>181</v>
      </c>
      <c r="H14" s="11">
        <v>0</v>
      </c>
      <c r="I14" s="1">
        <v>7</v>
      </c>
      <c r="J14" s="1">
        <v>15</v>
      </c>
      <c r="K14" s="1">
        <v>48</v>
      </c>
      <c r="L14" s="1">
        <v>13</v>
      </c>
      <c r="M14" s="1">
        <v>4</v>
      </c>
      <c r="N14" s="1">
        <v>50</v>
      </c>
      <c r="O14" s="1">
        <v>9</v>
      </c>
      <c r="P14" s="1">
        <v>22</v>
      </c>
      <c r="Q14" s="1">
        <v>5</v>
      </c>
      <c r="R14" s="1">
        <v>2</v>
      </c>
      <c r="S14" s="1">
        <v>3</v>
      </c>
      <c r="T14" s="1">
        <v>1</v>
      </c>
      <c r="U14" s="1">
        <v>2</v>
      </c>
      <c r="V14" s="18">
        <v>65.84</v>
      </c>
      <c r="W14" s="17">
        <v>57.59</v>
      </c>
    </row>
    <row r="15" spans="2:23" x14ac:dyDescent="0.25">
      <c r="D15" s="72"/>
      <c r="E15" s="9" t="s">
        <v>148</v>
      </c>
      <c r="F15" s="10"/>
      <c r="G15" s="13">
        <v>172</v>
      </c>
      <c r="H15" s="11">
        <v>0</v>
      </c>
      <c r="I15" s="1">
        <v>9</v>
      </c>
      <c r="J15" s="1">
        <v>21</v>
      </c>
      <c r="K15" s="1">
        <v>30</v>
      </c>
      <c r="L15" s="1">
        <v>10</v>
      </c>
      <c r="M15" s="1">
        <v>4</v>
      </c>
      <c r="N15" s="1">
        <v>55</v>
      </c>
      <c r="O15" s="1">
        <v>12</v>
      </c>
      <c r="P15" s="1">
        <v>19</v>
      </c>
      <c r="Q15" s="1">
        <v>7</v>
      </c>
      <c r="R15" s="1">
        <v>3</v>
      </c>
      <c r="S15" s="1">
        <v>2</v>
      </c>
      <c r="T15" s="1">
        <v>0</v>
      </c>
      <c r="U15" s="1">
        <v>0</v>
      </c>
      <c r="V15" s="18">
        <v>66.37</v>
      </c>
      <c r="W15" s="17">
        <v>53.31</v>
      </c>
    </row>
    <row r="16" spans="2:23" x14ac:dyDescent="0.25">
      <c r="D16" s="72"/>
      <c r="E16" s="9" t="s">
        <v>149</v>
      </c>
      <c r="F16" s="10"/>
      <c r="G16" s="13">
        <v>61</v>
      </c>
      <c r="H16" s="11">
        <v>0</v>
      </c>
      <c r="I16" s="1">
        <v>1</v>
      </c>
      <c r="J16" s="1">
        <v>2</v>
      </c>
      <c r="K16" s="1">
        <v>13</v>
      </c>
      <c r="L16" s="1">
        <v>3</v>
      </c>
      <c r="M16" s="1">
        <v>3</v>
      </c>
      <c r="N16" s="1">
        <v>18</v>
      </c>
      <c r="O16" s="1">
        <v>9</v>
      </c>
      <c r="P16" s="1">
        <v>7</v>
      </c>
      <c r="Q16" s="1">
        <v>1</v>
      </c>
      <c r="R16" s="1">
        <v>1</v>
      </c>
      <c r="S16" s="1">
        <v>2</v>
      </c>
      <c r="T16" s="1">
        <v>1</v>
      </c>
      <c r="U16" s="1">
        <v>0</v>
      </c>
      <c r="V16" s="18">
        <v>80.16</v>
      </c>
      <c r="W16" s="17">
        <v>68.86</v>
      </c>
    </row>
    <row r="17" spans="4:23" x14ac:dyDescent="0.25">
      <c r="D17" s="72"/>
      <c r="E17" s="9" t="s">
        <v>150</v>
      </c>
      <c r="F17" s="10"/>
      <c r="G17" s="13">
        <v>30</v>
      </c>
      <c r="H17" s="11">
        <v>0</v>
      </c>
      <c r="I17" s="1">
        <v>3</v>
      </c>
      <c r="J17" s="1">
        <v>2</v>
      </c>
      <c r="K17" s="1">
        <v>4</v>
      </c>
      <c r="L17" s="1">
        <v>2</v>
      </c>
      <c r="M17" s="1">
        <v>1</v>
      </c>
      <c r="N17" s="1">
        <v>6</v>
      </c>
      <c r="O17" s="1">
        <v>1</v>
      </c>
      <c r="P17" s="1">
        <v>9</v>
      </c>
      <c r="Q17" s="1">
        <v>2</v>
      </c>
      <c r="R17" s="1">
        <v>0</v>
      </c>
      <c r="S17" s="1">
        <v>0</v>
      </c>
      <c r="T17" s="1">
        <v>0</v>
      </c>
      <c r="U17" s="1">
        <v>0</v>
      </c>
      <c r="V17" s="18">
        <v>76.5</v>
      </c>
      <c r="W17" s="17">
        <v>52.85</v>
      </c>
    </row>
    <row r="18" spans="4:23" x14ac:dyDescent="0.25">
      <c r="D18" s="72"/>
      <c r="E18" s="9" t="s">
        <v>151</v>
      </c>
      <c r="F18" s="10"/>
      <c r="G18" s="13">
        <v>114</v>
      </c>
      <c r="H18" s="11">
        <v>0</v>
      </c>
      <c r="I18" s="1">
        <v>4</v>
      </c>
      <c r="J18" s="1">
        <v>7</v>
      </c>
      <c r="K18" s="1">
        <v>26</v>
      </c>
      <c r="L18" s="1">
        <v>9</v>
      </c>
      <c r="M18" s="1">
        <v>3</v>
      </c>
      <c r="N18" s="1">
        <v>37</v>
      </c>
      <c r="O18" s="1">
        <v>10</v>
      </c>
      <c r="P18" s="1">
        <v>12</v>
      </c>
      <c r="Q18" s="1">
        <v>2</v>
      </c>
      <c r="R18" s="1">
        <v>0</v>
      </c>
      <c r="S18" s="1">
        <v>0</v>
      </c>
      <c r="T18" s="1">
        <v>4</v>
      </c>
      <c r="U18" s="1">
        <v>0</v>
      </c>
      <c r="V18" s="18">
        <v>70.22</v>
      </c>
      <c r="W18" s="17">
        <v>70.540000000000006</v>
      </c>
    </row>
    <row r="19" spans="4:23" x14ac:dyDescent="0.25">
      <c r="D19" s="71" t="s">
        <v>152</v>
      </c>
      <c r="E19" s="12" t="s">
        <v>153</v>
      </c>
      <c r="F19" s="7"/>
      <c r="G19" s="14">
        <v>308</v>
      </c>
      <c r="H19" s="8">
        <v>1</v>
      </c>
      <c r="I19" s="2">
        <v>16</v>
      </c>
      <c r="J19" s="2">
        <v>16</v>
      </c>
      <c r="K19" s="2">
        <v>69</v>
      </c>
      <c r="L19" s="2">
        <v>22</v>
      </c>
      <c r="M19" s="2">
        <v>6</v>
      </c>
      <c r="N19" s="2">
        <v>93</v>
      </c>
      <c r="O19" s="2">
        <v>19</v>
      </c>
      <c r="P19" s="2">
        <v>52</v>
      </c>
      <c r="Q19" s="2">
        <v>6</v>
      </c>
      <c r="R19" s="2">
        <v>5</v>
      </c>
      <c r="S19" s="2">
        <v>2</v>
      </c>
      <c r="T19" s="2">
        <v>0</v>
      </c>
      <c r="U19" s="2">
        <v>1</v>
      </c>
      <c r="V19" s="22">
        <v>66.069999999999993</v>
      </c>
      <c r="W19" s="21">
        <v>47.72</v>
      </c>
    </row>
    <row r="20" spans="4:23" x14ac:dyDescent="0.25">
      <c r="D20" s="72"/>
      <c r="E20" s="9" t="s">
        <v>154</v>
      </c>
      <c r="F20" s="10"/>
      <c r="G20" s="13">
        <v>75</v>
      </c>
      <c r="H20" s="11">
        <v>0</v>
      </c>
      <c r="I20" s="1">
        <v>3</v>
      </c>
      <c r="J20" s="1">
        <v>3</v>
      </c>
      <c r="K20" s="1">
        <v>17</v>
      </c>
      <c r="L20" s="1">
        <v>5</v>
      </c>
      <c r="M20" s="1">
        <v>1</v>
      </c>
      <c r="N20" s="1">
        <v>24</v>
      </c>
      <c r="O20" s="1">
        <v>3</v>
      </c>
      <c r="P20" s="1">
        <v>15</v>
      </c>
      <c r="Q20" s="1">
        <v>2</v>
      </c>
      <c r="R20" s="1">
        <v>2</v>
      </c>
      <c r="S20" s="1">
        <v>0</v>
      </c>
      <c r="T20" s="1">
        <v>0</v>
      </c>
      <c r="U20" s="1">
        <v>0</v>
      </c>
      <c r="V20" s="18">
        <v>69.47</v>
      </c>
      <c r="W20" s="17">
        <v>48.27</v>
      </c>
    </row>
    <row r="21" spans="4:23" x14ac:dyDescent="0.25">
      <c r="D21" s="72"/>
      <c r="E21" s="9" t="s">
        <v>155</v>
      </c>
      <c r="F21" s="10"/>
      <c r="G21" s="13">
        <v>233</v>
      </c>
      <c r="H21" s="11">
        <v>1</v>
      </c>
      <c r="I21" s="1">
        <v>13</v>
      </c>
      <c r="J21" s="1">
        <v>13</v>
      </c>
      <c r="K21" s="1">
        <v>52</v>
      </c>
      <c r="L21" s="1">
        <v>17</v>
      </c>
      <c r="M21" s="1">
        <v>5</v>
      </c>
      <c r="N21" s="1">
        <v>69</v>
      </c>
      <c r="O21" s="1">
        <v>16</v>
      </c>
      <c r="P21" s="1">
        <v>37</v>
      </c>
      <c r="Q21" s="1">
        <v>4</v>
      </c>
      <c r="R21" s="1">
        <v>3</v>
      </c>
      <c r="S21" s="1">
        <v>2</v>
      </c>
      <c r="T21" s="1">
        <v>0</v>
      </c>
      <c r="U21" s="1">
        <v>1</v>
      </c>
      <c r="V21" s="18">
        <v>64.97</v>
      </c>
      <c r="W21" s="17">
        <v>47.59</v>
      </c>
    </row>
    <row r="22" spans="4:23" x14ac:dyDescent="0.25">
      <c r="D22" s="72"/>
      <c r="E22" s="9" t="s">
        <v>156</v>
      </c>
      <c r="F22" s="10"/>
      <c r="G22" s="13">
        <v>636</v>
      </c>
      <c r="H22" s="11">
        <v>0</v>
      </c>
      <c r="I22" s="1">
        <v>24</v>
      </c>
      <c r="J22" s="1">
        <v>57</v>
      </c>
      <c r="K22" s="1">
        <v>147</v>
      </c>
      <c r="L22" s="1">
        <v>47</v>
      </c>
      <c r="M22" s="1">
        <v>17</v>
      </c>
      <c r="N22" s="1">
        <v>181</v>
      </c>
      <c r="O22" s="1">
        <v>46</v>
      </c>
      <c r="P22" s="1">
        <v>74</v>
      </c>
      <c r="Q22" s="1">
        <v>19</v>
      </c>
      <c r="R22" s="1">
        <v>6</v>
      </c>
      <c r="S22" s="1">
        <v>9</v>
      </c>
      <c r="T22" s="1">
        <v>8</v>
      </c>
      <c r="U22" s="1">
        <v>1</v>
      </c>
      <c r="V22" s="18">
        <v>68.91</v>
      </c>
      <c r="W22" s="17">
        <v>62.93</v>
      </c>
    </row>
    <row r="23" spans="4:23" x14ac:dyDescent="0.25">
      <c r="D23" s="72"/>
      <c r="E23" s="9" t="s">
        <v>157</v>
      </c>
      <c r="F23" s="10"/>
      <c r="G23" s="13">
        <v>440</v>
      </c>
      <c r="H23" s="11">
        <v>0</v>
      </c>
      <c r="I23" s="1">
        <v>16</v>
      </c>
      <c r="J23" s="1">
        <v>37</v>
      </c>
      <c r="K23" s="1">
        <v>98</v>
      </c>
      <c r="L23" s="1">
        <v>34</v>
      </c>
      <c r="M23" s="1">
        <v>10</v>
      </c>
      <c r="N23" s="1">
        <v>121</v>
      </c>
      <c r="O23" s="1">
        <v>36</v>
      </c>
      <c r="P23" s="1">
        <v>52</v>
      </c>
      <c r="Q23" s="1">
        <v>16</v>
      </c>
      <c r="R23" s="1">
        <v>4</v>
      </c>
      <c r="S23" s="1">
        <v>8</v>
      </c>
      <c r="T23" s="1">
        <v>7</v>
      </c>
      <c r="U23" s="1">
        <v>1</v>
      </c>
      <c r="V23" s="18">
        <v>72.790000000000006</v>
      </c>
      <c r="W23" s="17">
        <v>68.040000000000006</v>
      </c>
    </row>
    <row r="24" spans="4:23" x14ac:dyDescent="0.25">
      <c r="D24" s="72"/>
      <c r="E24" s="9" t="s">
        <v>158</v>
      </c>
      <c r="F24" s="10"/>
      <c r="G24" s="13">
        <v>196</v>
      </c>
      <c r="H24" s="11">
        <v>0</v>
      </c>
      <c r="I24" s="1">
        <v>8</v>
      </c>
      <c r="J24" s="1">
        <v>20</v>
      </c>
      <c r="K24" s="1">
        <v>49</v>
      </c>
      <c r="L24" s="1">
        <v>13</v>
      </c>
      <c r="M24" s="1">
        <v>7</v>
      </c>
      <c r="N24" s="1">
        <v>60</v>
      </c>
      <c r="O24" s="1">
        <v>10</v>
      </c>
      <c r="P24" s="1">
        <v>22</v>
      </c>
      <c r="Q24" s="1">
        <v>3</v>
      </c>
      <c r="R24" s="1">
        <v>2</v>
      </c>
      <c r="S24" s="1">
        <v>1</v>
      </c>
      <c r="T24" s="1">
        <v>1</v>
      </c>
      <c r="U24" s="1">
        <v>0</v>
      </c>
      <c r="V24" s="18">
        <v>60.23</v>
      </c>
      <c r="W24" s="17">
        <v>48.66</v>
      </c>
    </row>
    <row r="25" spans="4:23" x14ac:dyDescent="0.25">
      <c r="D25" s="72"/>
      <c r="E25" s="9" t="s">
        <v>159</v>
      </c>
      <c r="F25" s="10"/>
      <c r="G25" s="13">
        <v>76</v>
      </c>
      <c r="H25" s="11">
        <v>0</v>
      </c>
      <c r="I25" s="1">
        <v>5</v>
      </c>
      <c r="J25" s="1">
        <v>4</v>
      </c>
      <c r="K25" s="1">
        <v>14</v>
      </c>
      <c r="L25" s="1">
        <v>4</v>
      </c>
      <c r="M25" s="1">
        <v>2</v>
      </c>
      <c r="N25" s="1">
        <v>26</v>
      </c>
      <c r="O25" s="1">
        <v>6</v>
      </c>
      <c r="P25" s="1">
        <v>8</v>
      </c>
      <c r="Q25" s="1">
        <v>3</v>
      </c>
      <c r="R25" s="1">
        <v>2</v>
      </c>
      <c r="S25" s="1">
        <v>1</v>
      </c>
      <c r="T25" s="1">
        <v>1</v>
      </c>
      <c r="U25" s="1">
        <v>0</v>
      </c>
      <c r="V25" s="18">
        <v>74.61</v>
      </c>
      <c r="W25" s="17">
        <v>64.900000000000006</v>
      </c>
    </row>
    <row r="26" spans="4:23" x14ac:dyDescent="0.25">
      <c r="D26" s="71" t="s">
        <v>160</v>
      </c>
      <c r="E26" s="12" t="s">
        <v>161</v>
      </c>
      <c r="F26" s="7"/>
      <c r="G26" s="14">
        <v>23</v>
      </c>
      <c r="H26" s="8">
        <v>0</v>
      </c>
      <c r="I26" s="2">
        <v>0</v>
      </c>
      <c r="J26" s="2">
        <v>5</v>
      </c>
      <c r="K26" s="2">
        <v>3</v>
      </c>
      <c r="L26" s="2">
        <v>4</v>
      </c>
      <c r="M26" s="2">
        <v>1</v>
      </c>
      <c r="N26" s="2">
        <v>7</v>
      </c>
      <c r="O26" s="2">
        <v>1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2">
        <v>51.3</v>
      </c>
      <c r="W26" s="21">
        <v>32.520000000000003</v>
      </c>
    </row>
    <row r="27" spans="4:23" x14ac:dyDescent="0.25">
      <c r="D27" s="72"/>
      <c r="E27" s="9" t="s">
        <v>162</v>
      </c>
      <c r="F27" s="10"/>
      <c r="G27" s="13">
        <v>96</v>
      </c>
      <c r="H27" s="11">
        <v>0</v>
      </c>
      <c r="I27" s="1">
        <v>5</v>
      </c>
      <c r="J27" s="1">
        <v>7</v>
      </c>
      <c r="K27" s="1">
        <v>25</v>
      </c>
      <c r="L27" s="1">
        <v>5</v>
      </c>
      <c r="M27" s="1">
        <v>2</v>
      </c>
      <c r="N27" s="1">
        <v>28</v>
      </c>
      <c r="O27" s="1">
        <v>4</v>
      </c>
      <c r="P27" s="1">
        <v>16</v>
      </c>
      <c r="Q27" s="1">
        <v>4</v>
      </c>
      <c r="R27" s="1">
        <v>0</v>
      </c>
      <c r="S27" s="1">
        <v>0</v>
      </c>
      <c r="T27" s="1">
        <v>0</v>
      </c>
      <c r="U27" s="1">
        <v>0</v>
      </c>
      <c r="V27" s="18">
        <v>61.82</v>
      </c>
      <c r="W27" s="17">
        <v>41.81</v>
      </c>
    </row>
    <row r="28" spans="4:23" x14ac:dyDescent="0.25">
      <c r="D28" s="72"/>
      <c r="E28" s="9" t="s">
        <v>163</v>
      </c>
      <c r="F28" s="10"/>
      <c r="G28" s="13">
        <v>126</v>
      </c>
      <c r="H28" s="11">
        <v>0</v>
      </c>
      <c r="I28" s="1">
        <v>5</v>
      </c>
      <c r="J28" s="1">
        <v>14</v>
      </c>
      <c r="K28" s="1">
        <v>32</v>
      </c>
      <c r="L28" s="1">
        <v>3</v>
      </c>
      <c r="M28" s="1">
        <v>3</v>
      </c>
      <c r="N28" s="1">
        <v>33</v>
      </c>
      <c r="O28" s="1">
        <v>6</v>
      </c>
      <c r="P28" s="1">
        <v>20</v>
      </c>
      <c r="Q28" s="1">
        <v>5</v>
      </c>
      <c r="R28" s="1">
        <v>1</v>
      </c>
      <c r="S28" s="1">
        <v>1</v>
      </c>
      <c r="T28" s="1">
        <v>3</v>
      </c>
      <c r="U28" s="1">
        <v>0</v>
      </c>
      <c r="V28" s="18">
        <v>72.900000000000006</v>
      </c>
      <c r="W28" s="17">
        <v>71.77</v>
      </c>
    </row>
    <row r="29" spans="4:23" x14ac:dyDescent="0.25">
      <c r="D29" s="72"/>
      <c r="E29" s="9" t="s">
        <v>164</v>
      </c>
      <c r="F29" s="10"/>
      <c r="G29" s="13">
        <v>212</v>
      </c>
      <c r="H29" s="11">
        <v>0</v>
      </c>
      <c r="I29" s="1">
        <v>20</v>
      </c>
      <c r="J29" s="1">
        <v>14</v>
      </c>
      <c r="K29" s="1">
        <v>54</v>
      </c>
      <c r="L29" s="1">
        <v>10</v>
      </c>
      <c r="M29" s="1">
        <v>5</v>
      </c>
      <c r="N29" s="1">
        <v>64</v>
      </c>
      <c r="O29" s="1">
        <v>10</v>
      </c>
      <c r="P29" s="1">
        <v>20</v>
      </c>
      <c r="Q29" s="1">
        <v>6</v>
      </c>
      <c r="R29" s="1">
        <v>6</v>
      </c>
      <c r="S29" s="1">
        <v>1</v>
      </c>
      <c r="T29" s="1">
        <v>1</v>
      </c>
      <c r="U29" s="1">
        <v>1</v>
      </c>
      <c r="V29" s="18">
        <v>63.08</v>
      </c>
      <c r="W29" s="17">
        <v>57.58</v>
      </c>
    </row>
    <row r="30" spans="4:23" x14ac:dyDescent="0.25">
      <c r="D30" s="72"/>
      <c r="E30" s="9" t="s">
        <v>165</v>
      </c>
      <c r="F30" s="10"/>
      <c r="G30" s="13">
        <v>186</v>
      </c>
      <c r="H30" s="11">
        <v>0</v>
      </c>
      <c r="I30" s="1">
        <v>6</v>
      </c>
      <c r="J30" s="1">
        <v>15</v>
      </c>
      <c r="K30" s="1">
        <v>37</v>
      </c>
      <c r="L30" s="1">
        <v>14</v>
      </c>
      <c r="M30" s="1">
        <v>4</v>
      </c>
      <c r="N30" s="1">
        <v>62</v>
      </c>
      <c r="O30" s="1">
        <v>12</v>
      </c>
      <c r="P30" s="1">
        <v>24</v>
      </c>
      <c r="Q30" s="1">
        <v>3</v>
      </c>
      <c r="R30" s="1">
        <v>3</v>
      </c>
      <c r="S30" s="1">
        <v>4</v>
      </c>
      <c r="T30" s="1">
        <v>2</v>
      </c>
      <c r="U30" s="1">
        <v>0</v>
      </c>
      <c r="V30" s="18">
        <v>71.319999999999993</v>
      </c>
      <c r="W30" s="17">
        <v>62.11</v>
      </c>
    </row>
    <row r="31" spans="4:23" x14ac:dyDescent="0.25">
      <c r="D31" s="72"/>
      <c r="E31" s="9" t="s">
        <v>166</v>
      </c>
      <c r="F31" s="10"/>
      <c r="G31" s="13">
        <v>188</v>
      </c>
      <c r="H31" s="11">
        <v>1</v>
      </c>
      <c r="I31" s="1">
        <v>3</v>
      </c>
      <c r="J31" s="1">
        <v>15</v>
      </c>
      <c r="K31" s="1">
        <v>33</v>
      </c>
      <c r="L31" s="1">
        <v>20</v>
      </c>
      <c r="M31" s="1">
        <v>6</v>
      </c>
      <c r="N31" s="1">
        <v>52</v>
      </c>
      <c r="O31" s="1">
        <v>17</v>
      </c>
      <c r="P31" s="1">
        <v>25</v>
      </c>
      <c r="Q31" s="1">
        <v>8</v>
      </c>
      <c r="R31" s="1">
        <v>1</v>
      </c>
      <c r="S31" s="1">
        <v>4</v>
      </c>
      <c r="T31" s="1">
        <v>2</v>
      </c>
      <c r="U31" s="1">
        <v>1</v>
      </c>
      <c r="V31" s="18">
        <v>74.47</v>
      </c>
      <c r="W31" s="17">
        <v>63.55</v>
      </c>
    </row>
    <row r="32" spans="4:23" x14ac:dyDescent="0.25">
      <c r="D32" s="72"/>
      <c r="E32" s="9" t="s">
        <v>167</v>
      </c>
      <c r="F32" s="10"/>
      <c r="G32" s="13">
        <v>189</v>
      </c>
      <c r="H32" s="11">
        <v>0</v>
      </c>
      <c r="I32" s="1">
        <v>6</v>
      </c>
      <c r="J32" s="1">
        <v>7</v>
      </c>
      <c r="K32" s="1">
        <v>46</v>
      </c>
      <c r="L32" s="1">
        <v>17</v>
      </c>
      <c r="M32" s="1">
        <v>4</v>
      </c>
      <c r="N32" s="1">
        <v>54</v>
      </c>
      <c r="O32" s="1">
        <v>21</v>
      </c>
      <c r="P32" s="1">
        <v>27</v>
      </c>
      <c r="Q32" s="1">
        <v>2</v>
      </c>
      <c r="R32" s="1">
        <v>2</v>
      </c>
      <c r="S32" s="1">
        <v>2</v>
      </c>
      <c r="T32" s="1">
        <v>1</v>
      </c>
      <c r="U32" s="1">
        <v>0</v>
      </c>
      <c r="V32" s="18">
        <v>68.33</v>
      </c>
      <c r="W32" s="17">
        <v>51.85</v>
      </c>
    </row>
    <row r="33" spans="4:23" x14ac:dyDescent="0.25">
      <c r="D33" s="71" t="s">
        <v>168</v>
      </c>
      <c r="E33" s="12" t="s">
        <v>169</v>
      </c>
      <c r="F33" s="7"/>
      <c r="G33" s="14">
        <v>550</v>
      </c>
      <c r="H33" s="8">
        <v>0</v>
      </c>
      <c r="I33" s="2">
        <v>19</v>
      </c>
      <c r="J33" s="2">
        <v>32</v>
      </c>
      <c r="K33" s="2">
        <v>102</v>
      </c>
      <c r="L33" s="2">
        <v>33</v>
      </c>
      <c r="M33" s="2">
        <v>15</v>
      </c>
      <c r="N33" s="2">
        <v>166</v>
      </c>
      <c r="O33" s="2">
        <v>46</v>
      </c>
      <c r="P33" s="2">
        <v>90</v>
      </c>
      <c r="Q33" s="2">
        <v>18</v>
      </c>
      <c r="R33" s="2">
        <v>11</v>
      </c>
      <c r="S33" s="2">
        <v>9</v>
      </c>
      <c r="T33" s="2">
        <v>7</v>
      </c>
      <c r="U33" s="2">
        <v>2</v>
      </c>
      <c r="V33" s="22">
        <v>77.709999999999994</v>
      </c>
      <c r="W33" s="21">
        <v>65.16</v>
      </c>
    </row>
    <row r="34" spans="4:23" x14ac:dyDescent="0.25">
      <c r="D34" s="72"/>
      <c r="E34" s="9" t="s">
        <v>170</v>
      </c>
      <c r="F34" s="10"/>
      <c r="G34" s="13">
        <v>470</v>
      </c>
      <c r="H34" s="11">
        <v>1</v>
      </c>
      <c r="I34" s="1">
        <v>26</v>
      </c>
      <c r="J34" s="1">
        <v>45</v>
      </c>
      <c r="K34" s="1">
        <v>128</v>
      </c>
      <c r="L34" s="1">
        <v>40</v>
      </c>
      <c r="M34" s="1">
        <v>10</v>
      </c>
      <c r="N34" s="1">
        <v>134</v>
      </c>
      <c r="O34" s="1">
        <v>25</v>
      </c>
      <c r="P34" s="1">
        <v>44</v>
      </c>
      <c r="Q34" s="1">
        <v>10</v>
      </c>
      <c r="R34" s="1">
        <v>2</v>
      </c>
      <c r="S34" s="1">
        <v>3</v>
      </c>
      <c r="T34" s="1">
        <v>2</v>
      </c>
      <c r="U34" s="1">
        <v>0</v>
      </c>
      <c r="V34" s="18">
        <v>57.72</v>
      </c>
      <c r="W34" s="17">
        <v>48.53</v>
      </c>
    </row>
    <row r="35" spans="4:23" x14ac:dyDescent="0.25">
      <c r="D35" s="71" t="s">
        <v>171</v>
      </c>
      <c r="E35" s="12" t="s">
        <v>172</v>
      </c>
      <c r="F35" s="7"/>
      <c r="G35" s="14">
        <v>550</v>
      </c>
      <c r="H35" s="8">
        <v>0</v>
      </c>
      <c r="I35" s="2">
        <v>19</v>
      </c>
      <c r="J35" s="2">
        <v>32</v>
      </c>
      <c r="K35" s="2">
        <v>102</v>
      </c>
      <c r="L35" s="2">
        <v>33</v>
      </c>
      <c r="M35" s="2">
        <v>15</v>
      </c>
      <c r="N35" s="2">
        <v>166</v>
      </c>
      <c r="O35" s="2">
        <v>46</v>
      </c>
      <c r="P35" s="2">
        <v>90</v>
      </c>
      <c r="Q35" s="2">
        <v>18</v>
      </c>
      <c r="R35" s="2">
        <v>11</v>
      </c>
      <c r="S35" s="2">
        <v>9</v>
      </c>
      <c r="T35" s="2">
        <v>7</v>
      </c>
      <c r="U35" s="2">
        <v>2</v>
      </c>
      <c r="V35" s="22">
        <v>77.709999999999994</v>
      </c>
      <c r="W35" s="21">
        <v>65.16</v>
      </c>
    </row>
    <row r="36" spans="4:23" x14ac:dyDescent="0.25">
      <c r="D36" s="72"/>
      <c r="E36" s="9" t="s">
        <v>161</v>
      </c>
      <c r="F36" s="10"/>
      <c r="G36" s="13">
        <v>11</v>
      </c>
      <c r="H36" s="11">
        <v>0</v>
      </c>
      <c r="I36" s="1">
        <v>0</v>
      </c>
      <c r="J36" s="1">
        <v>3</v>
      </c>
      <c r="K36" s="1">
        <v>0</v>
      </c>
      <c r="L36" s="1">
        <v>2</v>
      </c>
      <c r="M36" s="1">
        <v>1</v>
      </c>
      <c r="N36" s="1">
        <v>3</v>
      </c>
      <c r="O36" s="1">
        <v>1</v>
      </c>
      <c r="P36" s="1">
        <v>1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8">
        <v>55.45</v>
      </c>
      <c r="W36" s="17">
        <v>38.04</v>
      </c>
    </row>
    <row r="37" spans="4:23" x14ac:dyDescent="0.25">
      <c r="D37" s="72"/>
      <c r="E37" s="9" t="s">
        <v>162</v>
      </c>
      <c r="F37" s="10"/>
      <c r="G37" s="13">
        <v>53</v>
      </c>
      <c r="H37" s="11">
        <v>0</v>
      </c>
      <c r="I37" s="1">
        <v>3</v>
      </c>
      <c r="J37" s="1">
        <v>2</v>
      </c>
      <c r="K37" s="1">
        <v>11</v>
      </c>
      <c r="L37" s="1">
        <v>3</v>
      </c>
      <c r="M37" s="1">
        <v>0</v>
      </c>
      <c r="N37" s="1">
        <v>20</v>
      </c>
      <c r="O37" s="1">
        <v>3</v>
      </c>
      <c r="P37" s="1">
        <v>9</v>
      </c>
      <c r="Q37" s="1">
        <v>2</v>
      </c>
      <c r="R37" s="1">
        <v>0</v>
      </c>
      <c r="S37" s="1">
        <v>0</v>
      </c>
      <c r="T37" s="1">
        <v>0</v>
      </c>
      <c r="U37" s="1">
        <v>0</v>
      </c>
      <c r="V37" s="18">
        <v>64.81</v>
      </c>
      <c r="W37" s="17">
        <v>40.19</v>
      </c>
    </row>
    <row r="38" spans="4:23" x14ac:dyDescent="0.25">
      <c r="D38" s="72"/>
      <c r="E38" s="9" t="s">
        <v>163</v>
      </c>
      <c r="F38" s="10"/>
      <c r="G38" s="13">
        <v>74</v>
      </c>
      <c r="H38" s="11">
        <v>0</v>
      </c>
      <c r="I38" s="1">
        <v>1</v>
      </c>
      <c r="J38" s="1">
        <v>9</v>
      </c>
      <c r="K38" s="1">
        <v>15</v>
      </c>
      <c r="L38" s="1">
        <v>1</v>
      </c>
      <c r="M38" s="1">
        <v>2</v>
      </c>
      <c r="N38" s="1">
        <v>17</v>
      </c>
      <c r="O38" s="1">
        <v>4</v>
      </c>
      <c r="P38" s="1">
        <v>17</v>
      </c>
      <c r="Q38" s="1">
        <v>4</v>
      </c>
      <c r="R38" s="1">
        <v>1</v>
      </c>
      <c r="S38" s="1">
        <v>1</v>
      </c>
      <c r="T38" s="1">
        <v>2</v>
      </c>
      <c r="U38" s="1">
        <v>0</v>
      </c>
      <c r="V38" s="18">
        <v>85.88</v>
      </c>
      <c r="W38" s="17">
        <v>79.78</v>
      </c>
    </row>
    <row r="39" spans="4:23" x14ac:dyDescent="0.25">
      <c r="D39" s="72"/>
      <c r="E39" s="9" t="s">
        <v>164</v>
      </c>
      <c r="F39" s="10"/>
      <c r="G39" s="13">
        <v>115</v>
      </c>
      <c r="H39" s="11">
        <v>0</v>
      </c>
      <c r="I39" s="1">
        <v>9</v>
      </c>
      <c r="J39" s="1">
        <v>4</v>
      </c>
      <c r="K39" s="1">
        <v>25</v>
      </c>
      <c r="L39" s="1">
        <v>3</v>
      </c>
      <c r="M39" s="1">
        <v>1</v>
      </c>
      <c r="N39" s="1">
        <v>42</v>
      </c>
      <c r="O39" s="1">
        <v>5</v>
      </c>
      <c r="P39" s="1">
        <v>15</v>
      </c>
      <c r="Q39" s="1">
        <v>4</v>
      </c>
      <c r="R39" s="1">
        <v>5</v>
      </c>
      <c r="S39" s="1">
        <v>1</v>
      </c>
      <c r="T39" s="1">
        <v>0</v>
      </c>
      <c r="U39" s="1">
        <v>1</v>
      </c>
      <c r="V39" s="18">
        <v>71.27</v>
      </c>
      <c r="W39" s="17">
        <v>57.35</v>
      </c>
    </row>
    <row r="40" spans="4:23" x14ac:dyDescent="0.25">
      <c r="D40" s="72"/>
      <c r="E40" s="9" t="s">
        <v>165</v>
      </c>
      <c r="F40" s="10"/>
      <c r="G40" s="13">
        <v>93</v>
      </c>
      <c r="H40" s="11">
        <v>0</v>
      </c>
      <c r="I40" s="1">
        <v>3</v>
      </c>
      <c r="J40" s="1">
        <v>8</v>
      </c>
      <c r="K40" s="1">
        <v>12</v>
      </c>
      <c r="L40" s="1">
        <v>8</v>
      </c>
      <c r="M40" s="1">
        <v>3</v>
      </c>
      <c r="N40" s="1">
        <v>30</v>
      </c>
      <c r="O40" s="1">
        <v>8</v>
      </c>
      <c r="P40" s="1">
        <v>15</v>
      </c>
      <c r="Q40" s="1">
        <v>0</v>
      </c>
      <c r="R40" s="1">
        <v>3</v>
      </c>
      <c r="S40" s="1">
        <v>1</v>
      </c>
      <c r="T40" s="1">
        <v>2</v>
      </c>
      <c r="U40" s="1">
        <v>0</v>
      </c>
      <c r="V40" s="18">
        <v>76.83</v>
      </c>
      <c r="W40" s="17">
        <v>66.599999999999994</v>
      </c>
    </row>
    <row r="41" spans="4:23" x14ac:dyDescent="0.25">
      <c r="D41" s="72"/>
      <c r="E41" s="9" t="s">
        <v>166</v>
      </c>
      <c r="F41" s="10"/>
      <c r="G41" s="13">
        <v>106</v>
      </c>
      <c r="H41" s="11">
        <v>0</v>
      </c>
      <c r="I41" s="1">
        <v>1</v>
      </c>
      <c r="J41" s="1">
        <v>3</v>
      </c>
      <c r="K41" s="1">
        <v>14</v>
      </c>
      <c r="L41" s="1">
        <v>9</v>
      </c>
      <c r="M41" s="1">
        <v>4</v>
      </c>
      <c r="N41" s="1">
        <v>35</v>
      </c>
      <c r="O41" s="1">
        <v>10</v>
      </c>
      <c r="P41" s="1">
        <v>15</v>
      </c>
      <c r="Q41" s="1">
        <v>7</v>
      </c>
      <c r="R41" s="1">
        <v>1</v>
      </c>
      <c r="S41" s="1">
        <v>4</v>
      </c>
      <c r="T41" s="1">
        <v>2</v>
      </c>
      <c r="U41" s="1">
        <v>1</v>
      </c>
      <c r="V41" s="18">
        <v>90.1</v>
      </c>
      <c r="W41" s="17">
        <v>75.12</v>
      </c>
    </row>
    <row r="42" spans="4:23" x14ac:dyDescent="0.25">
      <c r="D42" s="72"/>
      <c r="E42" s="9" t="s">
        <v>167</v>
      </c>
      <c r="F42" s="10"/>
      <c r="G42" s="13">
        <v>98</v>
      </c>
      <c r="H42" s="11">
        <v>0</v>
      </c>
      <c r="I42" s="1">
        <v>2</v>
      </c>
      <c r="J42" s="1">
        <v>3</v>
      </c>
      <c r="K42" s="1">
        <v>25</v>
      </c>
      <c r="L42" s="1">
        <v>7</v>
      </c>
      <c r="M42" s="1">
        <v>4</v>
      </c>
      <c r="N42" s="1">
        <v>19</v>
      </c>
      <c r="O42" s="1">
        <v>15</v>
      </c>
      <c r="P42" s="1">
        <v>18</v>
      </c>
      <c r="Q42" s="1">
        <v>1</v>
      </c>
      <c r="R42" s="1">
        <v>1</v>
      </c>
      <c r="S42" s="1">
        <v>2</v>
      </c>
      <c r="T42" s="1">
        <v>1</v>
      </c>
      <c r="U42" s="1">
        <v>0</v>
      </c>
      <c r="V42" s="18">
        <v>76.06</v>
      </c>
      <c r="W42" s="17">
        <v>60.27</v>
      </c>
    </row>
    <row r="43" spans="4:23" x14ac:dyDescent="0.25">
      <c r="D43" s="72"/>
      <c r="E43" s="9" t="s">
        <v>173</v>
      </c>
      <c r="F43" s="10"/>
      <c r="G43" s="13">
        <v>470</v>
      </c>
      <c r="H43" s="11">
        <v>1</v>
      </c>
      <c r="I43" s="1">
        <v>26</v>
      </c>
      <c r="J43" s="1">
        <v>45</v>
      </c>
      <c r="K43" s="1">
        <v>128</v>
      </c>
      <c r="L43" s="1">
        <v>40</v>
      </c>
      <c r="M43" s="1">
        <v>10</v>
      </c>
      <c r="N43" s="1">
        <v>134</v>
      </c>
      <c r="O43" s="1">
        <v>25</v>
      </c>
      <c r="P43" s="1">
        <v>44</v>
      </c>
      <c r="Q43" s="1">
        <v>10</v>
      </c>
      <c r="R43" s="1">
        <v>2</v>
      </c>
      <c r="S43" s="1">
        <v>3</v>
      </c>
      <c r="T43" s="1">
        <v>2</v>
      </c>
      <c r="U43" s="1">
        <v>0</v>
      </c>
      <c r="V43" s="18">
        <v>57.72</v>
      </c>
      <c r="W43" s="17">
        <v>48.53</v>
      </c>
    </row>
    <row r="44" spans="4:23" x14ac:dyDescent="0.25">
      <c r="D44" s="72"/>
      <c r="E44" s="9" t="s">
        <v>161</v>
      </c>
      <c r="F44" s="10"/>
      <c r="G44" s="13">
        <v>12</v>
      </c>
      <c r="H44" s="11">
        <v>0</v>
      </c>
      <c r="I44" s="1">
        <v>0</v>
      </c>
      <c r="J44" s="1">
        <v>2</v>
      </c>
      <c r="K44" s="1">
        <v>3</v>
      </c>
      <c r="L44" s="1">
        <v>2</v>
      </c>
      <c r="M44" s="1">
        <v>0</v>
      </c>
      <c r="N44" s="1">
        <v>4</v>
      </c>
      <c r="O44" s="1">
        <v>0</v>
      </c>
      <c r="P44" s="1">
        <v>1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8">
        <v>47.5</v>
      </c>
      <c r="W44" s="17">
        <v>27.68</v>
      </c>
    </row>
    <row r="45" spans="4:23" x14ac:dyDescent="0.25">
      <c r="D45" s="72"/>
      <c r="E45" s="9" t="s">
        <v>162</v>
      </c>
      <c r="F45" s="10"/>
      <c r="G45" s="13">
        <v>43</v>
      </c>
      <c r="H45" s="11">
        <v>0</v>
      </c>
      <c r="I45" s="1">
        <v>2</v>
      </c>
      <c r="J45" s="1">
        <v>5</v>
      </c>
      <c r="K45" s="1">
        <v>14</v>
      </c>
      <c r="L45" s="1">
        <v>2</v>
      </c>
      <c r="M45" s="1">
        <v>2</v>
      </c>
      <c r="N45" s="1">
        <v>8</v>
      </c>
      <c r="O45" s="1">
        <v>1</v>
      </c>
      <c r="P45" s="1">
        <v>7</v>
      </c>
      <c r="Q45" s="1">
        <v>2</v>
      </c>
      <c r="R45" s="1">
        <v>0</v>
      </c>
      <c r="S45" s="1">
        <v>0</v>
      </c>
      <c r="T45" s="1">
        <v>0</v>
      </c>
      <c r="U45" s="1">
        <v>0</v>
      </c>
      <c r="V45" s="18">
        <v>58.14</v>
      </c>
      <c r="W45" s="17">
        <v>43.92</v>
      </c>
    </row>
    <row r="46" spans="4:23" x14ac:dyDescent="0.25">
      <c r="D46" s="72"/>
      <c r="E46" s="9" t="s">
        <v>163</v>
      </c>
      <c r="F46" s="10"/>
      <c r="G46" s="13">
        <v>52</v>
      </c>
      <c r="H46" s="11">
        <v>0</v>
      </c>
      <c r="I46" s="1">
        <v>4</v>
      </c>
      <c r="J46" s="1">
        <v>5</v>
      </c>
      <c r="K46" s="1">
        <v>17</v>
      </c>
      <c r="L46" s="1">
        <v>2</v>
      </c>
      <c r="M46" s="1">
        <v>1</v>
      </c>
      <c r="N46" s="1">
        <v>16</v>
      </c>
      <c r="O46" s="1">
        <v>2</v>
      </c>
      <c r="P46" s="1">
        <v>3</v>
      </c>
      <c r="Q46" s="1">
        <v>1</v>
      </c>
      <c r="R46" s="1">
        <v>0</v>
      </c>
      <c r="S46" s="1">
        <v>0</v>
      </c>
      <c r="T46" s="1">
        <v>1</v>
      </c>
      <c r="U46" s="1">
        <v>0</v>
      </c>
      <c r="V46" s="18">
        <v>54.42</v>
      </c>
      <c r="W46" s="17">
        <v>54.06</v>
      </c>
    </row>
    <row r="47" spans="4:23" x14ac:dyDescent="0.25">
      <c r="D47" s="72"/>
      <c r="E47" s="9" t="s">
        <v>164</v>
      </c>
      <c r="F47" s="10"/>
      <c r="G47" s="13">
        <v>97</v>
      </c>
      <c r="H47" s="11">
        <v>0</v>
      </c>
      <c r="I47" s="1">
        <v>11</v>
      </c>
      <c r="J47" s="1">
        <v>10</v>
      </c>
      <c r="K47" s="1">
        <v>29</v>
      </c>
      <c r="L47" s="1">
        <v>7</v>
      </c>
      <c r="M47" s="1">
        <v>4</v>
      </c>
      <c r="N47" s="1">
        <v>22</v>
      </c>
      <c r="O47" s="1">
        <v>5</v>
      </c>
      <c r="P47" s="1">
        <v>5</v>
      </c>
      <c r="Q47" s="1">
        <v>2</v>
      </c>
      <c r="R47" s="1">
        <v>1</v>
      </c>
      <c r="S47" s="1">
        <v>0</v>
      </c>
      <c r="T47" s="1">
        <v>1</v>
      </c>
      <c r="U47" s="1">
        <v>0</v>
      </c>
      <c r="V47" s="18">
        <v>53.45</v>
      </c>
      <c r="W47" s="17">
        <v>56.64</v>
      </c>
    </row>
    <row r="48" spans="4:23" x14ac:dyDescent="0.25">
      <c r="D48" s="72"/>
      <c r="E48" s="9" t="s">
        <v>165</v>
      </c>
      <c r="F48" s="10"/>
      <c r="G48" s="13">
        <v>93</v>
      </c>
      <c r="H48" s="11">
        <v>0</v>
      </c>
      <c r="I48" s="1">
        <v>3</v>
      </c>
      <c r="J48" s="1">
        <v>7</v>
      </c>
      <c r="K48" s="1">
        <v>25</v>
      </c>
      <c r="L48" s="1">
        <v>6</v>
      </c>
      <c r="M48" s="1">
        <v>1</v>
      </c>
      <c r="N48" s="1">
        <v>32</v>
      </c>
      <c r="O48" s="1">
        <v>4</v>
      </c>
      <c r="P48" s="1">
        <v>9</v>
      </c>
      <c r="Q48" s="1">
        <v>3</v>
      </c>
      <c r="R48" s="1">
        <v>0</v>
      </c>
      <c r="S48" s="1">
        <v>3</v>
      </c>
      <c r="T48" s="1">
        <v>0</v>
      </c>
      <c r="U48" s="1">
        <v>0</v>
      </c>
      <c r="V48" s="18">
        <v>65.81</v>
      </c>
      <c r="W48" s="17">
        <v>57.11</v>
      </c>
    </row>
    <row r="49" spans="4:23" x14ac:dyDescent="0.25">
      <c r="D49" s="72"/>
      <c r="E49" s="9" t="s">
        <v>166</v>
      </c>
      <c r="F49" s="10"/>
      <c r="G49" s="13">
        <v>82</v>
      </c>
      <c r="H49" s="11">
        <v>1</v>
      </c>
      <c r="I49" s="1">
        <v>2</v>
      </c>
      <c r="J49" s="1">
        <v>12</v>
      </c>
      <c r="K49" s="1">
        <v>19</v>
      </c>
      <c r="L49" s="1">
        <v>11</v>
      </c>
      <c r="M49" s="1">
        <v>2</v>
      </c>
      <c r="N49" s="1">
        <v>17</v>
      </c>
      <c r="O49" s="1">
        <v>7</v>
      </c>
      <c r="P49" s="1">
        <v>10</v>
      </c>
      <c r="Q49" s="1">
        <v>1</v>
      </c>
      <c r="R49" s="1">
        <v>0</v>
      </c>
      <c r="S49" s="1">
        <v>0</v>
      </c>
      <c r="T49" s="1">
        <v>0</v>
      </c>
      <c r="U49" s="1">
        <v>0</v>
      </c>
      <c r="V49" s="18">
        <v>54.45</v>
      </c>
      <c r="W49" s="17">
        <v>36.17</v>
      </c>
    </row>
    <row r="50" spans="4:23" x14ac:dyDescent="0.25">
      <c r="D50" s="72"/>
      <c r="E50" s="9" t="s">
        <v>167</v>
      </c>
      <c r="F50" s="10"/>
      <c r="G50" s="13">
        <v>91</v>
      </c>
      <c r="H50" s="11">
        <v>0</v>
      </c>
      <c r="I50" s="1">
        <v>4</v>
      </c>
      <c r="J50" s="1">
        <v>4</v>
      </c>
      <c r="K50" s="1">
        <v>21</v>
      </c>
      <c r="L50" s="1">
        <v>10</v>
      </c>
      <c r="M50" s="1">
        <v>0</v>
      </c>
      <c r="N50" s="1">
        <v>35</v>
      </c>
      <c r="O50" s="1">
        <v>6</v>
      </c>
      <c r="P50" s="1">
        <v>9</v>
      </c>
      <c r="Q50" s="1">
        <v>1</v>
      </c>
      <c r="R50" s="1">
        <v>1</v>
      </c>
      <c r="S50" s="1">
        <v>0</v>
      </c>
      <c r="T50" s="1">
        <v>0</v>
      </c>
      <c r="U50" s="1">
        <v>0</v>
      </c>
      <c r="V50" s="18">
        <v>60</v>
      </c>
      <c r="W50" s="17">
        <v>39.58</v>
      </c>
    </row>
    <row r="51" spans="4:23" x14ac:dyDescent="0.25">
      <c r="D51" s="71" t="s">
        <v>174</v>
      </c>
      <c r="E51" s="12" t="s">
        <v>175</v>
      </c>
      <c r="F51" s="7"/>
      <c r="G51" s="14">
        <v>107</v>
      </c>
      <c r="H51" s="8">
        <v>0</v>
      </c>
      <c r="I51" s="2">
        <v>7</v>
      </c>
      <c r="J51" s="2">
        <v>7</v>
      </c>
      <c r="K51" s="2">
        <v>20</v>
      </c>
      <c r="L51" s="2">
        <v>8</v>
      </c>
      <c r="M51" s="2">
        <v>2</v>
      </c>
      <c r="N51" s="2">
        <v>34</v>
      </c>
      <c r="O51" s="2">
        <v>9</v>
      </c>
      <c r="P51" s="2">
        <v>14</v>
      </c>
      <c r="Q51" s="2">
        <v>2</v>
      </c>
      <c r="R51" s="2">
        <v>2</v>
      </c>
      <c r="S51" s="2">
        <v>2</v>
      </c>
      <c r="T51" s="2">
        <v>0</v>
      </c>
      <c r="U51" s="2">
        <v>0</v>
      </c>
      <c r="V51" s="22">
        <v>67.849999999999994</v>
      </c>
      <c r="W51" s="21">
        <v>53.89</v>
      </c>
    </row>
    <row r="52" spans="4:23" x14ac:dyDescent="0.25">
      <c r="D52" s="72"/>
      <c r="E52" s="9" t="s">
        <v>176</v>
      </c>
      <c r="F52" s="10"/>
      <c r="G52" s="13">
        <v>7</v>
      </c>
      <c r="H52" s="11">
        <v>0</v>
      </c>
      <c r="I52" s="1">
        <v>1</v>
      </c>
      <c r="J52" s="1">
        <v>0</v>
      </c>
      <c r="K52" s="1">
        <v>3</v>
      </c>
      <c r="L52" s="1">
        <v>1</v>
      </c>
      <c r="M52" s="1">
        <v>0</v>
      </c>
      <c r="N52" s="1">
        <v>1</v>
      </c>
      <c r="O52" s="1">
        <v>0</v>
      </c>
      <c r="P52" s="1">
        <v>1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8">
        <v>46.43</v>
      </c>
      <c r="W52" s="17">
        <v>35.200000000000003</v>
      </c>
    </row>
    <row r="53" spans="4:23" x14ac:dyDescent="0.25">
      <c r="D53" s="72"/>
      <c r="E53" s="9" t="s">
        <v>177</v>
      </c>
      <c r="F53" s="10"/>
      <c r="G53" s="13">
        <v>69</v>
      </c>
      <c r="H53" s="11">
        <v>0</v>
      </c>
      <c r="I53" s="1">
        <v>2</v>
      </c>
      <c r="J53" s="1">
        <v>5</v>
      </c>
      <c r="K53" s="1">
        <v>11</v>
      </c>
      <c r="L53" s="1">
        <v>6</v>
      </c>
      <c r="M53" s="1">
        <v>0</v>
      </c>
      <c r="N53" s="1">
        <v>24</v>
      </c>
      <c r="O53" s="1">
        <v>5</v>
      </c>
      <c r="P53" s="1">
        <v>11</v>
      </c>
      <c r="Q53" s="1">
        <v>2</v>
      </c>
      <c r="R53" s="1">
        <v>2</v>
      </c>
      <c r="S53" s="1">
        <v>1</v>
      </c>
      <c r="T53" s="1">
        <v>0</v>
      </c>
      <c r="U53" s="1">
        <v>0</v>
      </c>
      <c r="V53" s="18">
        <v>73.62</v>
      </c>
      <c r="W53" s="17">
        <v>55.13</v>
      </c>
    </row>
    <row r="54" spans="4:23" x14ac:dyDescent="0.25">
      <c r="D54" s="72"/>
      <c r="E54" s="9" t="s">
        <v>178</v>
      </c>
      <c r="F54" s="10"/>
      <c r="G54" s="13">
        <v>20</v>
      </c>
      <c r="H54" s="11">
        <v>0</v>
      </c>
      <c r="I54" s="1">
        <v>2</v>
      </c>
      <c r="J54" s="1">
        <v>1</v>
      </c>
      <c r="K54" s="1">
        <v>4</v>
      </c>
      <c r="L54" s="1">
        <v>1</v>
      </c>
      <c r="M54" s="1">
        <v>1</v>
      </c>
      <c r="N54" s="1">
        <v>7</v>
      </c>
      <c r="O54" s="1">
        <v>3</v>
      </c>
      <c r="P54" s="1">
        <v>0</v>
      </c>
      <c r="Q54" s="1">
        <v>0</v>
      </c>
      <c r="R54" s="1">
        <v>0</v>
      </c>
      <c r="S54" s="1">
        <v>1</v>
      </c>
      <c r="T54" s="1">
        <v>0</v>
      </c>
      <c r="U54" s="1">
        <v>0</v>
      </c>
      <c r="V54" s="18">
        <v>62.5</v>
      </c>
      <c r="W54" s="17">
        <v>60.71</v>
      </c>
    </row>
    <row r="55" spans="4:23" x14ac:dyDescent="0.25">
      <c r="D55" s="72"/>
      <c r="E55" s="9" t="s">
        <v>179</v>
      </c>
      <c r="F55" s="10"/>
      <c r="G55" s="13">
        <v>11</v>
      </c>
      <c r="H55" s="11">
        <v>0</v>
      </c>
      <c r="I55" s="1">
        <v>2</v>
      </c>
      <c r="J55" s="1">
        <v>1</v>
      </c>
      <c r="K55" s="1">
        <v>2</v>
      </c>
      <c r="L55" s="1">
        <v>0</v>
      </c>
      <c r="M55" s="1">
        <v>1</v>
      </c>
      <c r="N55" s="1">
        <v>2</v>
      </c>
      <c r="O55" s="1">
        <v>1</v>
      </c>
      <c r="P55" s="1">
        <v>2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8">
        <v>55</v>
      </c>
      <c r="W55" s="17">
        <v>39.81</v>
      </c>
    </row>
    <row r="56" spans="4:23" x14ac:dyDescent="0.25">
      <c r="D56" s="72"/>
      <c r="E56" s="9" t="s">
        <v>180</v>
      </c>
      <c r="F56" s="10"/>
      <c r="G56" s="13">
        <v>419</v>
      </c>
      <c r="H56" s="11">
        <v>0</v>
      </c>
      <c r="I56" s="1">
        <v>14</v>
      </c>
      <c r="J56" s="1">
        <v>31</v>
      </c>
      <c r="K56" s="1">
        <v>87</v>
      </c>
      <c r="L56" s="1">
        <v>22</v>
      </c>
      <c r="M56" s="1">
        <v>10</v>
      </c>
      <c r="N56" s="1">
        <v>126</v>
      </c>
      <c r="O56" s="1">
        <v>22</v>
      </c>
      <c r="P56" s="1">
        <v>68</v>
      </c>
      <c r="Q56" s="1">
        <v>17</v>
      </c>
      <c r="R56" s="1">
        <v>8</v>
      </c>
      <c r="S56" s="1">
        <v>6</v>
      </c>
      <c r="T56" s="1">
        <v>7</v>
      </c>
      <c r="U56" s="1">
        <v>1</v>
      </c>
      <c r="V56" s="18">
        <v>77.12</v>
      </c>
      <c r="W56" s="17">
        <v>69.19</v>
      </c>
    </row>
    <row r="57" spans="4:23" x14ac:dyDescent="0.25">
      <c r="D57" s="72"/>
      <c r="E57" s="9" t="s">
        <v>181</v>
      </c>
      <c r="F57" s="10"/>
      <c r="G57" s="13">
        <v>51</v>
      </c>
      <c r="H57" s="11">
        <v>0</v>
      </c>
      <c r="I57" s="1">
        <v>2</v>
      </c>
      <c r="J57" s="1">
        <v>3</v>
      </c>
      <c r="K57" s="1">
        <v>7</v>
      </c>
      <c r="L57" s="1">
        <v>4</v>
      </c>
      <c r="M57" s="1">
        <v>1</v>
      </c>
      <c r="N57" s="1">
        <v>16</v>
      </c>
      <c r="O57" s="1">
        <v>2</v>
      </c>
      <c r="P57" s="1">
        <v>7</v>
      </c>
      <c r="Q57" s="1">
        <v>5</v>
      </c>
      <c r="R57" s="1">
        <v>3</v>
      </c>
      <c r="S57" s="1">
        <v>1</v>
      </c>
      <c r="T57" s="1">
        <v>0</v>
      </c>
      <c r="U57" s="1">
        <v>0</v>
      </c>
      <c r="V57" s="18">
        <v>86.86</v>
      </c>
      <c r="W57" s="17">
        <v>69.19</v>
      </c>
    </row>
    <row r="58" spans="4:23" x14ac:dyDescent="0.25">
      <c r="D58" s="72"/>
      <c r="E58" s="9" t="s">
        <v>182</v>
      </c>
      <c r="F58" s="10"/>
      <c r="G58" s="13">
        <v>91</v>
      </c>
      <c r="H58" s="11">
        <v>0</v>
      </c>
      <c r="I58" s="1">
        <v>3</v>
      </c>
      <c r="J58" s="1">
        <v>6</v>
      </c>
      <c r="K58" s="1">
        <v>23</v>
      </c>
      <c r="L58" s="1">
        <v>5</v>
      </c>
      <c r="M58" s="1">
        <v>2</v>
      </c>
      <c r="N58" s="1">
        <v>26</v>
      </c>
      <c r="O58" s="1">
        <v>4</v>
      </c>
      <c r="P58" s="1">
        <v>12</v>
      </c>
      <c r="Q58" s="1">
        <v>4</v>
      </c>
      <c r="R58" s="1">
        <v>3</v>
      </c>
      <c r="S58" s="1">
        <v>3</v>
      </c>
      <c r="T58" s="1">
        <v>0</v>
      </c>
      <c r="U58" s="1">
        <v>0</v>
      </c>
      <c r="V58" s="18">
        <v>76.099999999999994</v>
      </c>
      <c r="W58" s="17">
        <v>66.67</v>
      </c>
    </row>
    <row r="59" spans="4:23" x14ac:dyDescent="0.25">
      <c r="D59" s="72"/>
      <c r="E59" s="9" t="s">
        <v>183</v>
      </c>
      <c r="F59" s="10"/>
      <c r="G59" s="13">
        <v>136</v>
      </c>
      <c r="H59" s="11">
        <v>0</v>
      </c>
      <c r="I59" s="1">
        <v>3</v>
      </c>
      <c r="J59" s="1">
        <v>12</v>
      </c>
      <c r="K59" s="1">
        <v>32</v>
      </c>
      <c r="L59" s="1">
        <v>8</v>
      </c>
      <c r="M59" s="1">
        <v>3</v>
      </c>
      <c r="N59" s="1">
        <v>40</v>
      </c>
      <c r="O59" s="1">
        <v>7</v>
      </c>
      <c r="P59" s="1">
        <v>25</v>
      </c>
      <c r="Q59" s="1">
        <v>1</v>
      </c>
      <c r="R59" s="1">
        <v>1</v>
      </c>
      <c r="S59" s="1">
        <v>2</v>
      </c>
      <c r="T59" s="1">
        <v>2</v>
      </c>
      <c r="U59" s="1">
        <v>0</v>
      </c>
      <c r="V59" s="18">
        <v>70.510000000000005</v>
      </c>
      <c r="W59" s="17">
        <v>62.25</v>
      </c>
    </row>
    <row r="60" spans="4:23" x14ac:dyDescent="0.25">
      <c r="D60" s="72"/>
      <c r="E60" s="9" t="s">
        <v>184</v>
      </c>
      <c r="F60" s="10"/>
      <c r="G60" s="13">
        <v>90</v>
      </c>
      <c r="H60" s="11">
        <v>0</v>
      </c>
      <c r="I60" s="1">
        <v>3</v>
      </c>
      <c r="J60" s="1">
        <v>6</v>
      </c>
      <c r="K60" s="1">
        <v>14</v>
      </c>
      <c r="L60" s="1">
        <v>4</v>
      </c>
      <c r="M60" s="1">
        <v>2</v>
      </c>
      <c r="N60" s="1">
        <v>30</v>
      </c>
      <c r="O60" s="1">
        <v>5</v>
      </c>
      <c r="P60" s="1">
        <v>16</v>
      </c>
      <c r="Q60" s="1">
        <v>5</v>
      </c>
      <c r="R60" s="1">
        <v>1</v>
      </c>
      <c r="S60" s="1">
        <v>0</v>
      </c>
      <c r="T60" s="1">
        <v>3</v>
      </c>
      <c r="U60" s="1">
        <v>1</v>
      </c>
      <c r="V60" s="18">
        <v>81.400000000000006</v>
      </c>
      <c r="W60" s="17">
        <v>69.67</v>
      </c>
    </row>
    <row r="61" spans="4:23" x14ac:dyDescent="0.25">
      <c r="D61" s="72"/>
      <c r="E61" s="9" t="s">
        <v>185</v>
      </c>
      <c r="F61" s="10"/>
      <c r="G61" s="13">
        <v>51</v>
      </c>
      <c r="H61" s="11">
        <v>0</v>
      </c>
      <c r="I61" s="1">
        <v>3</v>
      </c>
      <c r="J61" s="1">
        <v>4</v>
      </c>
      <c r="K61" s="1">
        <v>11</v>
      </c>
      <c r="L61" s="1">
        <v>1</v>
      </c>
      <c r="M61" s="1">
        <v>2</v>
      </c>
      <c r="N61" s="1">
        <v>14</v>
      </c>
      <c r="O61" s="1">
        <v>4</v>
      </c>
      <c r="P61" s="1">
        <v>8</v>
      </c>
      <c r="Q61" s="1">
        <v>2</v>
      </c>
      <c r="R61" s="1">
        <v>0</v>
      </c>
      <c r="S61" s="1">
        <v>0</v>
      </c>
      <c r="T61" s="1">
        <v>2</v>
      </c>
      <c r="U61" s="1">
        <v>0</v>
      </c>
      <c r="V61" s="18">
        <v>79.31</v>
      </c>
      <c r="W61" s="17">
        <v>88.76</v>
      </c>
    </row>
    <row r="62" spans="4:23" x14ac:dyDescent="0.25">
      <c r="D62" s="72"/>
      <c r="E62" s="9" t="s">
        <v>186</v>
      </c>
      <c r="F62" s="10"/>
      <c r="G62" s="13">
        <v>494</v>
      </c>
      <c r="H62" s="11">
        <v>1</v>
      </c>
      <c r="I62" s="1">
        <v>24</v>
      </c>
      <c r="J62" s="1">
        <v>39</v>
      </c>
      <c r="K62" s="1">
        <v>123</v>
      </c>
      <c r="L62" s="1">
        <v>43</v>
      </c>
      <c r="M62" s="1">
        <v>13</v>
      </c>
      <c r="N62" s="1">
        <v>140</v>
      </c>
      <c r="O62" s="1">
        <v>40</v>
      </c>
      <c r="P62" s="1">
        <v>52</v>
      </c>
      <c r="Q62" s="1">
        <v>9</v>
      </c>
      <c r="R62" s="1">
        <v>3</v>
      </c>
      <c r="S62" s="1">
        <v>4</v>
      </c>
      <c r="T62" s="1">
        <v>2</v>
      </c>
      <c r="U62" s="1">
        <v>1</v>
      </c>
      <c r="V62" s="18">
        <v>61.3</v>
      </c>
      <c r="W62" s="17">
        <v>48.71</v>
      </c>
    </row>
    <row r="63" spans="4:23" x14ac:dyDescent="0.25">
      <c r="D63" s="72"/>
      <c r="E63" s="9" t="s">
        <v>187</v>
      </c>
      <c r="F63" s="10"/>
      <c r="G63" s="13">
        <v>128</v>
      </c>
      <c r="H63" s="11">
        <v>0</v>
      </c>
      <c r="I63" s="1">
        <v>7</v>
      </c>
      <c r="J63" s="1">
        <v>13</v>
      </c>
      <c r="K63" s="1">
        <v>36</v>
      </c>
      <c r="L63" s="1">
        <v>10</v>
      </c>
      <c r="M63" s="1">
        <v>0</v>
      </c>
      <c r="N63" s="1">
        <v>35</v>
      </c>
      <c r="O63" s="1">
        <v>7</v>
      </c>
      <c r="P63" s="1">
        <v>10</v>
      </c>
      <c r="Q63" s="1">
        <v>5</v>
      </c>
      <c r="R63" s="1">
        <v>1</v>
      </c>
      <c r="S63" s="1">
        <v>2</v>
      </c>
      <c r="T63" s="1">
        <v>2</v>
      </c>
      <c r="U63" s="1">
        <v>0</v>
      </c>
      <c r="V63" s="18">
        <v>64.650000000000006</v>
      </c>
      <c r="W63" s="17">
        <v>63.75</v>
      </c>
    </row>
    <row r="64" spans="4:23" x14ac:dyDescent="0.25">
      <c r="D64" s="72"/>
      <c r="E64" s="9" t="s">
        <v>188</v>
      </c>
      <c r="F64" s="10"/>
      <c r="G64" s="13">
        <v>175</v>
      </c>
      <c r="H64" s="11">
        <v>1</v>
      </c>
      <c r="I64" s="1">
        <v>12</v>
      </c>
      <c r="J64" s="1">
        <v>12</v>
      </c>
      <c r="K64" s="1">
        <v>45</v>
      </c>
      <c r="L64" s="1">
        <v>21</v>
      </c>
      <c r="M64" s="1">
        <v>2</v>
      </c>
      <c r="N64" s="1">
        <v>51</v>
      </c>
      <c r="O64" s="1">
        <v>13</v>
      </c>
      <c r="P64" s="1">
        <v>13</v>
      </c>
      <c r="Q64" s="1">
        <v>2</v>
      </c>
      <c r="R64" s="1">
        <v>2</v>
      </c>
      <c r="S64" s="1">
        <v>1</v>
      </c>
      <c r="T64" s="1">
        <v>0</v>
      </c>
      <c r="U64" s="1">
        <v>0</v>
      </c>
      <c r="V64" s="18">
        <v>56.34</v>
      </c>
      <c r="W64" s="17">
        <v>43.83</v>
      </c>
    </row>
    <row r="65" spans="4:23" x14ac:dyDescent="0.25">
      <c r="D65" s="72"/>
      <c r="E65" s="9" t="s">
        <v>189</v>
      </c>
      <c r="F65" s="10"/>
      <c r="G65" s="13">
        <v>43</v>
      </c>
      <c r="H65" s="11">
        <v>0</v>
      </c>
      <c r="I65" s="1">
        <v>1</v>
      </c>
      <c r="J65" s="1">
        <v>5</v>
      </c>
      <c r="K65" s="1">
        <v>9</v>
      </c>
      <c r="L65" s="1">
        <v>5</v>
      </c>
      <c r="M65" s="1">
        <v>1</v>
      </c>
      <c r="N65" s="1">
        <v>13</v>
      </c>
      <c r="O65" s="1">
        <v>2</v>
      </c>
      <c r="P65" s="1">
        <v>6</v>
      </c>
      <c r="Q65" s="1">
        <v>1</v>
      </c>
      <c r="R65" s="1">
        <v>0</v>
      </c>
      <c r="S65" s="1">
        <v>0</v>
      </c>
      <c r="T65" s="1">
        <v>0</v>
      </c>
      <c r="U65" s="1">
        <v>0</v>
      </c>
      <c r="V65" s="18">
        <v>58.72</v>
      </c>
      <c r="W65" s="17">
        <v>38.56</v>
      </c>
    </row>
    <row r="66" spans="4:23" x14ac:dyDescent="0.25">
      <c r="D66" s="72"/>
      <c r="E66" s="9" t="s">
        <v>190</v>
      </c>
      <c r="F66" s="10"/>
      <c r="G66" s="13">
        <v>142</v>
      </c>
      <c r="H66" s="11">
        <v>0</v>
      </c>
      <c r="I66" s="1">
        <v>4</v>
      </c>
      <c r="J66" s="1">
        <v>8</v>
      </c>
      <c r="K66" s="1">
        <v>31</v>
      </c>
      <c r="L66" s="1">
        <v>7</v>
      </c>
      <c r="M66" s="1">
        <v>10</v>
      </c>
      <c r="N66" s="1">
        <v>40</v>
      </c>
      <c r="O66" s="1">
        <v>17</v>
      </c>
      <c r="P66" s="1">
        <v>22</v>
      </c>
      <c r="Q66" s="1">
        <v>1</v>
      </c>
      <c r="R66" s="1">
        <v>0</v>
      </c>
      <c r="S66" s="1">
        <v>1</v>
      </c>
      <c r="T66" s="1">
        <v>0</v>
      </c>
      <c r="U66" s="1">
        <v>1</v>
      </c>
      <c r="V66" s="18">
        <v>65.099999999999994</v>
      </c>
      <c r="W66" s="17">
        <v>40.869999999999997</v>
      </c>
    </row>
    <row r="67" spans="4:23" x14ac:dyDescent="0.25">
      <c r="D67" s="73"/>
      <c r="E67" s="29" t="s">
        <v>139</v>
      </c>
      <c r="F67" s="35"/>
      <c r="G67" s="34">
        <v>6</v>
      </c>
      <c r="H67" s="30">
        <v>0</v>
      </c>
      <c r="I67" s="6">
        <v>0</v>
      </c>
      <c r="J67" s="6">
        <v>1</v>
      </c>
      <c r="K67" s="6">
        <v>2</v>
      </c>
      <c r="L67" s="6">
        <v>0</v>
      </c>
      <c r="M67" s="6">
        <v>0</v>
      </c>
      <c r="N67" s="6">
        <v>1</v>
      </c>
      <c r="O67" s="6">
        <v>1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49">
        <v>63.33</v>
      </c>
      <c r="W67" s="50">
        <v>49.67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&amp;CN(104)</oddFooter>
  </headerFooter>
  <rowBreaks count="1" manualBreakCount="1">
    <brk id="67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B4:R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8" width="8.59765625" style="23" customWidth="1"/>
    <col min="19" max="16384" width="8.8984375" style="23"/>
  </cols>
  <sheetData>
    <row r="4" spans="2:18" x14ac:dyDescent="0.25">
      <c r="B4" s="33" t="str">
        <f xml:space="preserve"> HYPERLINK("#'目次'!B111", "[105]")</f>
        <v>[105]</v>
      </c>
      <c r="C4" s="23" t="s">
        <v>794</v>
      </c>
    </row>
    <row r="7" spans="2:18" x14ac:dyDescent="0.25">
      <c r="C7" s="23" t="s">
        <v>10</v>
      </c>
    </row>
    <row r="8" spans="2:18" ht="37.799999999999997" x14ac:dyDescent="0.25">
      <c r="D8" s="74"/>
      <c r="E8" s="75"/>
      <c r="F8" s="75"/>
      <c r="G8" s="39" t="s">
        <v>11</v>
      </c>
      <c r="H8" s="26" t="s">
        <v>795</v>
      </c>
      <c r="I8" s="4" t="s">
        <v>755</v>
      </c>
      <c r="J8" s="4" t="s">
        <v>757</v>
      </c>
      <c r="K8" s="4" t="s">
        <v>796</v>
      </c>
      <c r="L8" s="4" t="s">
        <v>797</v>
      </c>
      <c r="M8" s="4" t="s">
        <v>798</v>
      </c>
      <c r="N8" s="4" t="s">
        <v>799</v>
      </c>
      <c r="O8" s="4" t="s">
        <v>800</v>
      </c>
      <c r="P8" s="4" t="s">
        <v>142</v>
      </c>
      <c r="Q8" s="4" t="s">
        <v>801</v>
      </c>
      <c r="R8" s="37" t="s">
        <v>201</v>
      </c>
    </row>
    <row r="9" spans="2:1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38"/>
    </row>
    <row r="10" spans="2:18" x14ac:dyDescent="0.25">
      <c r="D10" s="27"/>
      <c r="E10" s="28" t="s">
        <v>11</v>
      </c>
      <c r="F10" s="36"/>
      <c r="G10" s="31">
        <v>3000</v>
      </c>
      <c r="H10" s="3">
        <v>7</v>
      </c>
      <c r="I10" s="3">
        <v>563</v>
      </c>
      <c r="J10" s="3">
        <v>710</v>
      </c>
      <c r="K10" s="3">
        <v>656</v>
      </c>
      <c r="L10" s="3">
        <v>529</v>
      </c>
      <c r="M10" s="3">
        <v>353</v>
      </c>
      <c r="N10" s="3">
        <v>114</v>
      </c>
      <c r="O10" s="3">
        <v>52</v>
      </c>
      <c r="P10" s="3">
        <v>16</v>
      </c>
      <c r="Q10" s="41">
        <v>5.83</v>
      </c>
      <c r="R10" s="42">
        <v>3.7</v>
      </c>
    </row>
    <row r="11" spans="2:18" x14ac:dyDescent="0.25">
      <c r="D11" s="71" t="s">
        <v>143</v>
      </c>
      <c r="E11" s="12" t="s">
        <v>144</v>
      </c>
      <c r="F11" s="7"/>
      <c r="G11" s="14">
        <v>120</v>
      </c>
      <c r="H11" s="8">
        <v>1</v>
      </c>
      <c r="I11" s="2">
        <v>27</v>
      </c>
      <c r="J11" s="2">
        <v>24</v>
      </c>
      <c r="K11" s="2">
        <v>28</v>
      </c>
      <c r="L11" s="2">
        <v>19</v>
      </c>
      <c r="M11" s="2">
        <v>15</v>
      </c>
      <c r="N11" s="2">
        <v>4</v>
      </c>
      <c r="O11" s="2">
        <v>2</v>
      </c>
      <c r="P11" s="2">
        <v>0</v>
      </c>
      <c r="Q11" s="22">
        <v>5.68</v>
      </c>
      <c r="R11" s="21">
        <v>3.65</v>
      </c>
    </row>
    <row r="12" spans="2:18" x14ac:dyDescent="0.25">
      <c r="D12" s="72"/>
      <c r="E12" s="9" t="s">
        <v>145</v>
      </c>
      <c r="F12" s="10"/>
      <c r="G12" s="13">
        <v>220</v>
      </c>
      <c r="H12" s="11">
        <v>4</v>
      </c>
      <c r="I12" s="1">
        <v>34</v>
      </c>
      <c r="J12" s="1">
        <v>52</v>
      </c>
      <c r="K12" s="1">
        <v>45</v>
      </c>
      <c r="L12" s="1">
        <v>44</v>
      </c>
      <c r="M12" s="1">
        <v>31</v>
      </c>
      <c r="N12" s="1">
        <v>6</v>
      </c>
      <c r="O12" s="1">
        <v>2</v>
      </c>
      <c r="P12" s="1">
        <v>2</v>
      </c>
      <c r="Q12" s="18">
        <v>5.9</v>
      </c>
      <c r="R12" s="17">
        <v>3.5</v>
      </c>
    </row>
    <row r="13" spans="2:18" x14ac:dyDescent="0.25">
      <c r="D13" s="72"/>
      <c r="E13" s="9" t="s">
        <v>146</v>
      </c>
      <c r="F13" s="10"/>
      <c r="G13" s="13">
        <v>1050</v>
      </c>
      <c r="H13" s="11">
        <v>2</v>
      </c>
      <c r="I13" s="1">
        <v>187</v>
      </c>
      <c r="J13" s="1">
        <v>226</v>
      </c>
      <c r="K13" s="1">
        <v>225</v>
      </c>
      <c r="L13" s="1">
        <v>208</v>
      </c>
      <c r="M13" s="1">
        <v>129</v>
      </c>
      <c r="N13" s="1">
        <v>48</v>
      </c>
      <c r="O13" s="1">
        <v>18</v>
      </c>
      <c r="P13" s="1">
        <v>7</v>
      </c>
      <c r="Q13" s="18">
        <v>6.09</v>
      </c>
      <c r="R13" s="17">
        <v>3.76</v>
      </c>
    </row>
    <row r="14" spans="2:18" x14ac:dyDescent="0.25">
      <c r="D14" s="72"/>
      <c r="E14" s="9" t="s">
        <v>147</v>
      </c>
      <c r="F14" s="10"/>
      <c r="G14" s="13">
        <v>540</v>
      </c>
      <c r="H14" s="11">
        <v>0</v>
      </c>
      <c r="I14" s="1">
        <v>107</v>
      </c>
      <c r="J14" s="1">
        <v>147</v>
      </c>
      <c r="K14" s="1">
        <v>111</v>
      </c>
      <c r="L14" s="1">
        <v>89</v>
      </c>
      <c r="M14" s="1">
        <v>54</v>
      </c>
      <c r="N14" s="1">
        <v>20</v>
      </c>
      <c r="O14" s="1">
        <v>9</v>
      </c>
      <c r="P14" s="1">
        <v>3</v>
      </c>
      <c r="Q14" s="18">
        <v>5.58</v>
      </c>
      <c r="R14" s="17">
        <v>3.62</v>
      </c>
    </row>
    <row r="15" spans="2:18" x14ac:dyDescent="0.25">
      <c r="D15" s="72"/>
      <c r="E15" s="9" t="s">
        <v>148</v>
      </c>
      <c r="F15" s="10"/>
      <c r="G15" s="13">
        <v>480</v>
      </c>
      <c r="H15" s="11">
        <v>0</v>
      </c>
      <c r="I15" s="1">
        <v>76</v>
      </c>
      <c r="J15" s="1">
        <v>109</v>
      </c>
      <c r="K15" s="1">
        <v>128</v>
      </c>
      <c r="L15" s="1">
        <v>80</v>
      </c>
      <c r="M15" s="1">
        <v>58</v>
      </c>
      <c r="N15" s="1">
        <v>18</v>
      </c>
      <c r="O15" s="1">
        <v>11</v>
      </c>
      <c r="P15" s="1">
        <v>0</v>
      </c>
      <c r="Q15" s="18">
        <v>6.05</v>
      </c>
      <c r="R15" s="17">
        <v>3.71</v>
      </c>
    </row>
    <row r="16" spans="2:18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42</v>
      </c>
      <c r="J16" s="1">
        <v>49</v>
      </c>
      <c r="K16" s="1">
        <v>28</v>
      </c>
      <c r="L16" s="1">
        <v>31</v>
      </c>
      <c r="M16" s="1">
        <v>22</v>
      </c>
      <c r="N16" s="1">
        <v>3</v>
      </c>
      <c r="O16" s="1">
        <v>3</v>
      </c>
      <c r="P16" s="1">
        <v>2</v>
      </c>
      <c r="Q16" s="18">
        <v>5.4</v>
      </c>
      <c r="R16" s="17">
        <v>3.64</v>
      </c>
    </row>
    <row r="17" spans="4:18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19</v>
      </c>
      <c r="J17" s="1">
        <v>16</v>
      </c>
      <c r="K17" s="1">
        <v>22</v>
      </c>
      <c r="L17" s="1">
        <v>12</v>
      </c>
      <c r="M17" s="1">
        <v>12</v>
      </c>
      <c r="N17" s="1">
        <v>7</v>
      </c>
      <c r="O17" s="1">
        <v>1</v>
      </c>
      <c r="P17" s="1">
        <v>1</v>
      </c>
      <c r="Q17" s="18">
        <v>6.06</v>
      </c>
      <c r="R17" s="17">
        <v>4.04</v>
      </c>
    </row>
    <row r="18" spans="4:18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71</v>
      </c>
      <c r="J18" s="1">
        <v>87</v>
      </c>
      <c r="K18" s="1">
        <v>69</v>
      </c>
      <c r="L18" s="1">
        <v>46</v>
      </c>
      <c r="M18" s="1">
        <v>32</v>
      </c>
      <c r="N18" s="1">
        <v>8</v>
      </c>
      <c r="O18" s="1">
        <v>6</v>
      </c>
      <c r="P18" s="1">
        <v>1</v>
      </c>
      <c r="Q18" s="18">
        <v>5.31</v>
      </c>
      <c r="R18" s="17">
        <v>3.63</v>
      </c>
    </row>
    <row r="19" spans="4:18" x14ac:dyDescent="0.25">
      <c r="D19" s="71" t="s">
        <v>152</v>
      </c>
      <c r="E19" s="12" t="s">
        <v>153</v>
      </c>
      <c r="F19" s="7"/>
      <c r="G19" s="14">
        <v>900</v>
      </c>
      <c r="H19" s="8">
        <v>0</v>
      </c>
      <c r="I19" s="2">
        <v>156</v>
      </c>
      <c r="J19" s="2">
        <v>189</v>
      </c>
      <c r="K19" s="2">
        <v>202</v>
      </c>
      <c r="L19" s="2">
        <v>169</v>
      </c>
      <c r="M19" s="2">
        <v>117</v>
      </c>
      <c r="N19" s="2">
        <v>44</v>
      </c>
      <c r="O19" s="2">
        <v>21</v>
      </c>
      <c r="P19" s="2">
        <v>2</v>
      </c>
      <c r="Q19" s="22">
        <v>6.21</v>
      </c>
      <c r="R19" s="21">
        <v>3.88</v>
      </c>
    </row>
    <row r="20" spans="4:18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45</v>
      </c>
      <c r="J20" s="1">
        <v>43</v>
      </c>
      <c r="K20" s="1">
        <v>44</v>
      </c>
      <c r="L20" s="1">
        <v>42</v>
      </c>
      <c r="M20" s="1">
        <v>28</v>
      </c>
      <c r="N20" s="1">
        <v>11</v>
      </c>
      <c r="O20" s="1">
        <v>7</v>
      </c>
      <c r="P20" s="1">
        <v>0</v>
      </c>
      <c r="Q20" s="18">
        <v>6.28</v>
      </c>
      <c r="R20" s="17">
        <v>4.22</v>
      </c>
    </row>
    <row r="21" spans="4:18" x14ac:dyDescent="0.25">
      <c r="D21" s="72"/>
      <c r="E21" s="9" t="s">
        <v>155</v>
      </c>
      <c r="F21" s="10"/>
      <c r="G21" s="13">
        <v>680</v>
      </c>
      <c r="H21" s="11">
        <v>0</v>
      </c>
      <c r="I21" s="1">
        <v>111</v>
      </c>
      <c r="J21" s="1">
        <v>146</v>
      </c>
      <c r="K21" s="1">
        <v>158</v>
      </c>
      <c r="L21" s="1">
        <v>127</v>
      </c>
      <c r="M21" s="1">
        <v>89</v>
      </c>
      <c r="N21" s="1">
        <v>33</v>
      </c>
      <c r="O21" s="1">
        <v>14</v>
      </c>
      <c r="P21" s="1">
        <v>2</v>
      </c>
      <c r="Q21" s="18">
        <v>6.18</v>
      </c>
      <c r="R21" s="17">
        <v>3.76</v>
      </c>
    </row>
    <row r="22" spans="4:18" x14ac:dyDescent="0.25">
      <c r="D22" s="72"/>
      <c r="E22" s="9" t="s">
        <v>156</v>
      </c>
      <c r="F22" s="10"/>
      <c r="G22" s="13">
        <v>1860</v>
      </c>
      <c r="H22" s="11">
        <v>3</v>
      </c>
      <c r="I22" s="1">
        <v>352</v>
      </c>
      <c r="J22" s="1">
        <v>449</v>
      </c>
      <c r="K22" s="1">
        <v>413</v>
      </c>
      <c r="L22" s="1">
        <v>336</v>
      </c>
      <c r="M22" s="1">
        <v>207</v>
      </c>
      <c r="N22" s="1">
        <v>60</v>
      </c>
      <c r="O22" s="1">
        <v>28</v>
      </c>
      <c r="P22" s="1">
        <v>12</v>
      </c>
      <c r="Q22" s="18">
        <v>5.72</v>
      </c>
      <c r="R22" s="17">
        <v>3.59</v>
      </c>
    </row>
    <row r="23" spans="4:18" x14ac:dyDescent="0.25">
      <c r="D23" s="72"/>
      <c r="E23" s="9" t="s">
        <v>157</v>
      </c>
      <c r="F23" s="10"/>
      <c r="G23" s="13">
        <v>1220</v>
      </c>
      <c r="H23" s="11">
        <v>2</v>
      </c>
      <c r="I23" s="1">
        <v>224</v>
      </c>
      <c r="J23" s="1">
        <v>281</v>
      </c>
      <c r="K23" s="1">
        <v>276</v>
      </c>
      <c r="L23" s="1">
        <v>230</v>
      </c>
      <c r="M23" s="1">
        <v>144</v>
      </c>
      <c r="N23" s="1">
        <v>41</v>
      </c>
      <c r="O23" s="1">
        <v>17</v>
      </c>
      <c r="P23" s="1">
        <v>5</v>
      </c>
      <c r="Q23" s="18">
        <v>5.82</v>
      </c>
      <c r="R23" s="17">
        <v>3.57</v>
      </c>
    </row>
    <row r="24" spans="4:18" x14ac:dyDescent="0.25">
      <c r="D24" s="72"/>
      <c r="E24" s="9" t="s">
        <v>158</v>
      </c>
      <c r="F24" s="10"/>
      <c r="G24" s="13">
        <v>640</v>
      </c>
      <c r="H24" s="11">
        <v>1</v>
      </c>
      <c r="I24" s="1">
        <v>128</v>
      </c>
      <c r="J24" s="1">
        <v>168</v>
      </c>
      <c r="K24" s="1">
        <v>137</v>
      </c>
      <c r="L24" s="1">
        <v>106</v>
      </c>
      <c r="M24" s="1">
        <v>63</v>
      </c>
      <c r="N24" s="1">
        <v>19</v>
      </c>
      <c r="O24" s="1">
        <v>11</v>
      </c>
      <c r="P24" s="1">
        <v>7</v>
      </c>
      <c r="Q24" s="18">
        <v>5.53</v>
      </c>
      <c r="R24" s="17">
        <v>3.62</v>
      </c>
    </row>
    <row r="25" spans="4:18" x14ac:dyDescent="0.25">
      <c r="D25" s="72"/>
      <c r="E25" s="9" t="s">
        <v>159</v>
      </c>
      <c r="F25" s="10"/>
      <c r="G25" s="13">
        <v>240</v>
      </c>
      <c r="H25" s="11">
        <v>4</v>
      </c>
      <c r="I25" s="1">
        <v>55</v>
      </c>
      <c r="J25" s="1">
        <v>72</v>
      </c>
      <c r="K25" s="1">
        <v>41</v>
      </c>
      <c r="L25" s="1">
        <v>24</v>
      </c>
      <c r="M25" s="1">
        <v>29</v>
      </c>
      <c r="N25" s="1">
        <v>10</v>
      </c>
      <c r="O25" s="1">
        <v>3</v>
      </c>
      <c r="P25" s="1">
        <v>2</v>
      </c>
      <c r="Q25" s="18">
        <v>5.28</v>
      </c>
      <c r="R25" s="17">
        <v>3.76</v>
      </c>
    </row>
    <row r="26" spans="4:18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10</v>
      </c>
      <c r="J26" s="2">
        <v>14</v>
      </c>
      <c r="K26" s="2">
        <v>15</v>
      </c>
      <c r="L26" s="2">
        <v>21</v>
      </c>
      <c r="M26" s="2">
        <v>9</v>
      </c>
      <c r="N26" s="2">
        <v>4</v>
      </c>
      <c r="O26" s="2">
        <v>1</v>
      </c>
      <c r="P26" s="2">
        <v>1</v>
      </c>
      <c r="Q26" s="22">
        <v>6.49</v>
      </c>
      <c r="R26" s="21">
        <v>3.71</v>
      </c>
    </row>
    <row r="27" spans="4:18" x14ac:dyDescent="0.25">
      <c r="D27" s="72"/>
      <c r="E27" s="9" t="s">
        <v>162</v>
      </c>
      <c r="F27" s="10"/>
      <c r="G27" s="13">
        <v>374</v>
      </c>
      <c r="H27" s="11">
        <v>2</v>
      </c>
      <c r="I27" s="1">
        <v>63</v>
      </c>
      <c r="J27" s="1">
        <v>82</v>
      </c>
      <c r="K27" s="1">
        <v>71</v>
      </c>
      <c r="L27" s="1">
        <v>69</v>
      </c>
      <c r="M27" s="1">
        <v>56</v>
      </c>
      <c r="N27" s="1">
        <v>21</v>
      </c>
      <c r="O27" s="1">
        <v>7</v>
      </c>
      <c r="P27" s="1">
        <v>3</v>
      </c>
      <c r="Q27" s="18">
        <v>6.31</v>
      </c>
      <c r="R27" s="17">
        <v>3.93</v>
      </c>
    </row>
    <row r="28" spans="4:18" x14ac:dyDescent="0.25">
      <c r="D28" s="72"/>
      <c r="E28" s="9" t="s">
        <v>163</v>
      </c>
      <c r="F28" s="10"/>
      <c r="G28" s="13">
        <v>437</v>
      </c>
      <c r="H28" s="11">
        <v>1</v>
      </c>
      <c r="I28" s="1">
        <v>91</v>
      </c>
      <c r="J28" s="1">
        <v>101</v>
      </c>
      <c r="K28" s="1">
        <v>85</v>
      </c>
      <c r="L28" s="1">
        <v>78</v>
      </c>
      <c r="M28" s="1">
        <v>57</v>
      </c>
      <c r="N28" s="1">
        <v>19</v>
      </c>
      <c r="O28" s="1">
        <v>5</v>
      </c>
      <c r="P28" s="1">
        <v>0</v>
      </c>
      <c r="Q28" s="18">
        <v>5.84</v>
      </c>
      <c r="R28" s="17">
        <v>3.8</v>
      </c>
    </row>
    <row r="29" spans="4:18" x14ac:dyDescent="0.25">
      <c r="D29" s="72"/>
      <c r="E29" s="9" t="s">
        <v>164</v>
      </c>
      <c r="F29" s="10"/>
      <c r="G29" s="13">
        <v>582</v>
      </c>
      <c r="H29" s="11">
        <v>0</v>
      </c>
      <c r="I29" s="1">
        <v>112</v>
      </c>
      <c r="J29" s="1">
        <v>141</v>
      </c>
      <c r="K29" s="1">
        <v>113</v>
      </c>
      <c r="L29" s="1">
        <v>102</v>
      </c>
      <c r="M29" s="1">
        <v>72</v>
      </c>
      <c r="N29" s="1">
        <v>27</v>
      </c>
      <c r="O29" s="1">
        <v>11</v>
      </c>
      <c r="P29" s="1">
        <v>4</v>
      </c>
      <c r="Q29" s="18">
        <v>5.93</v>
      </c>
      <c r="R29" s="17">
        <v>3.88</v>
      </c>
    </row>
    <row r="30" spans="4:18" x14ac:dyDescent="0.25">
      <c r="D30" s="72"/>
      <c r="E30" s="9" t="s">
        <v>165</v>
      </c>
      <c r="F30" s="10"/>
      <c r="G30" s="13">
        <v>529</v>
      </c>
      <c r="H30" s="11">
        <v>1</v>
      </c>
      <c r="I30" s="1">
        <v>91</v>
      </c>
      <c r="J30" s="1">
        <v>118</v>
      </c>
      <c r="K30" s="1">
        <v>117</v>
      </c>
      <c r="L30" s="1">
        <v>107</v>
      </c>
      <c r="M30" s="1">
        <v>63</v>
      </c>
      <c r="N30" s="1">
        <v>18</v>
      </c>
      <c r="O30" s="1">
        <v>13</v>
      </c>
      <c r="P30" s="1">
        <v>1</v>
      </c>
      <c r="Q30" s="18">
        <v>6.03</v>
      </c>
      <c r="R30" s="17">
        <v>3.72</v>
      </c>
    </row>
    <row r="31" spans="4:18" x14ac:dyDescent="0.25">
      <c r="D31" s="72"/>
      <c r="E31" s="9" t="s">
        <v>166</v>
      </c>
      <c r="F31" s="10"/>
      <c r="G31" s="13">
        <v>489</v>
      </c>
      <c r="H31" s="11">
        <v>2</v>
      </c>
      <c r="I31" s="1">
        <v>83</v>
      </c>
      <c r="J31" s="1">
        <v>118</v>
      </c>
      <c r="K31" s="1">
        <v>126</v>
      </c>
      <c r="L31" s="1">
        <v>80</v>
      </c>
      <c r="M31" s="1">
        <v>51</v>
      </c>
      <c r="N31" s="1">
        <v>16</v>
      </c>
      <c r="O31" s="1">
        <v>10</v>
      </c>
      <c r="P31" s="1">
        <v>3</v>
      </c>
      <c r="Q31" s="18">
        <v>5.79</v>
      </c>
      <c r="R31" s="17">
        <v>3.62</v>
      </c>
    </row>
    <row r="32" spans="4:18" x14ac:dyDescent="0.25">
      <c r="D32" s="72"/>
      <c r="E32" s="9" t="s">
        <v>167</v>
      </c>
      <c r="F32" s="10"/>
      <c r="G32" s="13">
        <v>514</v>
      </c>
      <c r="H32" s="11">
        <v>1</v>
      </c>
      <c r="I32" s="1">
        <v>113</v>
      </c>
      <c r="J32" s="1">
        <v>136</v>
      </c>
      <c r="K32" s="1">
        <v>129</v>
      </c>
      <c r="L32" s="1">
        <v>72</v>
      </c>
      <c r="M32" s="1">
        <v>45</v>
      </c>
      <c r="N32" s="1">
        <v>9</v>
      </c>
      <c r="O32" s="1">
        <v>5</v>
      </c>
      <c r="P32" s="1">
        <v>4</v>
      </c>
      <c r="Q32" s="18">
        <v>5.12</v>
      </c>
      <c r="R32" s="17">
        <v>3.16</v>
      </c>
    </row>
    <row r="33" spans="4:18" x14ac:dyDescent="0.25">
      <c r="D33" s="71" t="s">
        <v>168</v>
      </c>
      <c r="E33" s="12" t="s">
        <v>169</v>
      </c>
      <c r="F33" s="7"/>
      <c r="G33" s="14">
        <v>1503</v>
      </c>
      <c r="H33" s="8">
        <v>6</v>
      </c>
      <c r="I33" s="2">
        <v>264</v>
      </c>
      <c r="J33" s="2">
        <v>352</v>
      </c>
      <c r="K33" s="2">
        <v>297</v>
      </c>
      <c r="L33" s="2">
        <v>261</v>
      </c>
      <c r="M33" s="2">
        <v>212</v>
      </c>
      <c r="N33" s="2">
        <v>69</v>
      </c>
      <c r="O33" s="2">
        <v>34</v>
      </c>
      <c r="P33" s="2">
        <v>8</v>
      </c>
      <c r="Q33" s="22">
        <v>6.13</v>
      </c>
      <c r="R33" s="21">
        <v>3.89</v>
      </c>
    </row>
    <row r="34" spans="4:18" x14ac:dyDescent="0.25">
      <c r="D34" s="72"/>
      <c r="E34" s="9" t="s">
        <v>170</v>
      </c>
      <c r="F34" s="10"/>
      <c r="G34" s="13">
        <v>1497</v>
      </c>
      <c r="H34" s="11">
        <v>1</v>
      </c>
      <c r="I34" s="1">
        <v>299</v>
      </c>
      <c r="J34" s="1">
        <v>358</v>
      </c>
      <c r="K34" s="1">
        <v>359</v>
      </c>
      <c r="L34" s="1">
        <v>268</v>
      </c>
      <c r="M34" s="1">
        <v>141</v>
      </c>
      <c r="N34" s="1">
        <v>45</v>
      </c>
      <c r="O34" s="1">
        <v>18</v>
      </c>
      <c r="P34" s="1">
        <v>8</v>
      </c>
      <c r="Q34" s="18">
        <v>5.54</v>
      </c>
      <c r="R34" s="17">
        <v>3.47</v>
      </c>
    </row>
    <row r="35" spans="4:18" x14ac:dyDescent="0.25">
      <c r="D35" s="71" t="s">
        <v>171</v>
      </c>
      <c r="E35" s="12" t="s">
        <v>172</v>
      </c>
      <c r="F35" s="7"/>
      <c r="G35" s="14">
        <v>1503</v>
      </c>
      <c r="H35" s="8">
        <v>6</v>
      </c>
      <c r="I35" s="2">
        <v>264</v>
      </c>
      <c r="J35" s="2">
        <v>352</v>
      </c>
      <c r="K35" s="2">
        <v>297</v>
      </c>
      <c r="L35" s="2">
        <v>261</v>
      </c>
      <c r="M35" s="2">
        <v>212</v>
      </c>
      <c r="N35" s="2">
        <v>69</v>
      </c>
      <c r="O35" s="2">
        <v>34</v>
      </c>
      <c r="P35" s="2">
        <v>8</v>
      </c>
      <c r="Q35" s="22">
        <v>6.13</v>
      </c>
      <c r="R35" s="21">
        <v>3.89</v>
      </c>
    </row>
    <row r="36" spans="4:18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6</v>
      </c>
      <c r="J36" s="1">
        <v>8</v>
      </c>
      <c r="K36" s="1">
        <v>8</v>
      </c>
      <c r="L36" s="1">
        <v>13</v>
      </c>
      <c r="M36" s="1">
        <v>5</v>
      </c>
      <c r="N36" s="1">
        <v>1</v>
      </c>
      <c r="O36" s="1">
        <v>0</v>
      </c>
      <c r="P36" s="1">
        <v>0</v>
      </c>
      <c r="Q36" s="18">
        <v>6.06</v>
      </c>
      <c r="R36" s="17">
        <v>3.32</v>
      </c>
    </row>
    <row r="37" spans="4:18" x14ac:dyDescent="0.25">
      <c r="D37" s="72"/>
      <c r="E37" s="9" t="s">
        <v>162</v>
      </c>
      <c r="F37" s="10"/>
      <c r="G37" s="13">
        <v>193</v>
      </c>
      <c r="H37" s="11">
        <v>2</v>
      </c>
      <c r="I37" s="1">
        <v>30</v>
      </c>
      <c r="J37" s="1">
        <v>46</v>
      </c>
      <c r="K37" s="1">
        <v>32</v>
      </c>
      <c r="L37" s="1">
        <v>40</v>
      </c>
      <c r="M37" s="1">
        <v>25</v>
      </c>
      <c r="N37" s="1">
        <v>12</v>
      </c>
      <c r="O37" s="1">
        <v>4</v>
      </c>
      <c r="P37" s="1">
        <v>2</v>
      </c>
      <c r="Q37" s="18">
        <v>6.31</v>
      </c>
      <c r="R37" s="17">
        <v>3.85</v>
      </c>
    </row>
    <row r="38" spans="4:18" x14ac:dyDescent="0.25">
      <c r="D38" s="72"/>
      <c r="E38" s="9" t="s">
        <v>163</v>
      </c>
      <c r="F38" s="10"/>
      <c r="G38" s="13">
        <v>223</v>
      </c>
      <c r="H38" s="11">
        <v>1</v>
      </c>
      <c r="I38" s="1">
        <v>40</v>
      </c>
      <c r="J38" s="1">
        <v>56</v>
      </c>
      <c r="K38" s="1">
        <v>37</v>
      </c>
      <c r="L38" s="1">
        <v>39</v>
      </c>
      <c r="M38" s="1">
        <v>38</v>
      </c>
      <c r="N38" s="1">
        <v>9</v>
      </c>
      <c r="O38" s="1">
        <v>3</v>
      </c>
      <c r="P38" s="1">
        <v>0</v>
      </c>
      <c r="Q38" s="18">
        <v>6.09</v>
      </c>
      <c r="R38" s="17">
        <v>3.79</v>
      </c>
    </row>
    <row r="39" spans="4:18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48</v>
      </c>
      <c r="J39" s="1">
        <v>74</v>
      </c>
      <c r="K39" s="1">
        <v>56</v>
      </c>
      <c r="L39" s="1">
        <v>50</v>
      </c>
      <c r="M39" s="1">
        <v>45</v>
      </c>
      <c r="N39" s="1">
        <v>18</v>
      </c>
      <c r="O39" s="1">
        <v>6</v>
      </c>
      <c r="P39" s="1">
        <v>2</v>
      </c>
      <c r="Q39" s="18">
        <v>6.33</v>
      </c>
      <c r="R39" s="17">
        <v>4.03</v>
      </c>
    </row>
    <row r="40" spans="4:18" x14ac:dyDescent="0.25">
      <c r="D40" s="72"/>
      <c r="E40" s="9" t="s">
        <v>165</v>
      </c>
      <c r="F40" s="10"/>
      <c r="G40" s="13">
        <v>267</v>
      </c>
      <c r="H40" s="11">
        <v>1</v>
      </c>
      <c r="I40" s="1">
        <v>46</v>
      </c>
      <c r="J40" s="1">
        <v>65</v>
      </c>
      <c r="K40" s="1">
        <v>47</v>
      </c>
      <c r="L40" s="1">
        <v>46</v>
      </c>
      <c r="M40" s="1">
        <v>41</v>
      </c>
      <c r="N40" s="1">
        <v>12</v>
      </c>
      <c r="O40" s="1">
        <v>9</v>
      </c>
      <c r="P40" s="1">
        <v>0</v>
      </c>
      <c r="Q40" s="18">
        <v>6.29</v>
      </c>
      <c r="R40" s="17">
        <v>4.0599999999999996</v>
      </c>
    </row>
    <row r="41" spans="4:18" x14ac:dyDescent="0.25">
      <c r="D41" s="72"/>
      <c r="E41" s="9" t="s">
        <v>166</v>
      </c>
      <c r="F41" s="10"/>
      <c r="G41" s="13">
        <v>241</v>
      </c>
      <c r="H41" s="11">
        <v>1</v>
      </c>
      <c r="I41" s="1">
        <v>40</v>
      </c>
      <c r="J41" s="1">
        <v>49</v>
      </c>
      <c r="K41" s="1">
        <v>56</v>
      </c>
      <c r="L41" s="1">
        <v>44</v>
      </c>
      <c r="M41" s="1">
        <v>31</v>
      </c>
      <c r="N41" s="1">
        <v>11</v>
      </c>
      <c r="O41" s="1">
        <v>8</v>
      </c>
      <c r="P41" s="1">
        <v>1</v>
      </c>
      <c r="Q41" s="18">
        <v>6.3</v>
      </c>
      <c r="R41" s="17">
        <v>4.03</v>
      </c>
    </row>
    <row r="42" spans="4:18" x14ac:dyDescent="0.25">
      <c r="D42" s="72"/>
      <c r="E42" s="9" t="s">
        <v>167</v>
      </c>
      <c r="F42" s="10"/>
      <c r="G42" s="13">
        <v>239</v>
      </c>
      <c r="H42" s="11">
        <v>1</v>
      </c>
      <c r="I42" s="1">
        <v>54</v>
      </c>
      <c r="J42" s="1">
        <v>54</v>
      </c>
      <c r="K42" s="1">
        <v>61</v>
      </c>
      <c r="L42" s="1">
        <v>29</v>
      </c>
      <c r="M42" s="1">
        <v>27</v>
      </c>
      <c r="N42" s="1">
        <v>6</v>
      </c>
      <c r="O42" s="1">
        <v>4</v>
      </c>
      <c r="P42" s="1">
        <v>3</v>
      </c>
      <c r="Q42" s="18">
        <v>5.41</v>
      </c>
      <c r="R42" s="17">
        <v>3.54</v>
      </c>
    </row>
    <row r="43" spans="4:18" x14ac:dyDescent="0.25">
      <c r="D43" s="72"/>
      <c r="E43" s="9" t="s">
        <v>173</v>
      </c>
      <c r="F43" s="10"/>
      <c r="G43" s="13">
        <v>1497</v>
      </c>
      <c r="H43" s="11">
        <v>1</v>
      </c>
      <c r="I43" s="1">
        <v>299</v>
      </c>
      <c r="J43" s="1">
        <v>358</v>
      </c>
      <c r="K43" s="1">
        <v>359</v>
      </c>
      <c r="L43" s="1">
        <v>268</v>
      </c>
      <c r="M43" s="1">
        <v>141</v>
      </c>
      <c r="N43" s="1">
        <v>45</v>
      </c>
      <c r="O43" s="1">
        <v>18</v>
      </c>
      <c r="P43" s="1">
        <v>8</v>
      </c>
      <c r="Q43" s="18">
        <v>5.54</v>
      </c>
      <c r="R43" s="17">
        <v>3.47</v>
      </c>
    </row>
    <row r="44" spans="4:18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4</v>
      </c>
      <c r="J44" s="1">
        <v>6</v>
      </c>
      <c r="K44" s="1">
        <v>7</v>
      </c>
      <c r="L44" s="1">
        <v>8</v>
      </c>
      <c r="M44" s="1">
        <v>4</v>
      </c>
      <c r="N44" s="1">
        <v>3</v>
      </c>
      <c r="O44" s="1">
        <v>1</v>
      </c>
      <c r="P44" s="1">
        <v>1</v>
      </c>
      <c r="Q44" s="18">
        <v>7.03</v>
      </c>
      <c r="R44" s="17">
        <v>4.1399999999999997</v>
      </c>
    </row>
    <row r="45" spans="4:18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33</v>
      </c>
      <c r="J45" s="1">
        <v>36</v>
      </c>
      <c r="K45" s="1">
        <v>39</v>
      </c>
      <c r="L45" s="1">
        <v>29</v>
      </c>
      <c r="M45" s="1">
        <v>31</v>
      </c>
      <c r="N45" s="1">
        <v>9</v>
      </c>
      <c r="O45" s="1">
        <v>3</v>
      </c>
      <c r="P45" s="1">
        <v>1</v>
      </c>
      <c r="Q45" s="18">
        <v>6.31</v>
      </c>
      <c r="R45" s="17">
        <v>4.0199999999999996</v>
      </c>
    </row>
    <row r="46" spans="4:18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51</v>
      </c>
      <c r="J46" s="1">
        <v>45</v>
      </c>
      <c r="K46" s="1">
        <v>48</v>
      </c>
      <c r="L46" s="1">
        <v>39</v>
      </c>
      <c r="M46" s="1">
        <v>19</v>
      </c>
      <c r="N46" s="1">
        <v>10</v>
      </c>
      <c r="O46" s="1">
        <v>2</v>
      </c>
      <c r="P46" s="1">
        <v>0</v>
      </c>
      <c r="Q46" s="18">
        <v>5.58</v>
      </c>
      <c r="R46" s="17">
        <v>3.79</v>
      </c>
    </row>
    <row r="47" spans="4:18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64</v>
      </c>
      <c r="J47" s="1">
        <v>67</v>
      </c>
      <c r="K47" s="1">
        <v>57</v>
      </c>
      <c r="L47" s="1">
        <v>52</v>
      </c>
      <c r="M47" s="1">
        <v>27</v>
      </c>
      <c r="N47" s="1">
        <v>9</v>
      </c>
      <c r="O47" s="1">
        <v>5</v>
      </c>
      <c r="P47" s="1">
        <v>2</v>
      </c>
      <c r="Q47" s="18">
        <v>5.5</v>
      </c>
      <c r="R47" s="17">
        <v>3.67</v>
      </c>
    </row>
    <row r="48" spans="4:18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45</v>
      </c>
      <c r="J48" s="1">
        <v>53</v>
      </c>
      <c r="K48" s="1">
        <v>70</v>
      </c>
      <c r="L48" s="1">
        <v>61</v>
      </c>
      <c r="M48" s="1">
        <v>22</v>
      </c>
      <c r="N48" s="1">
        <v>6</v>
      </c>
      <c r="O48" s="1">
        <v>4</v>
      </c>
      <c r="P48" s="1">
        <v>1</v>
      </c>
      <c r="Q48" s="18">
        <v>5.77</v>
      </c>
      <c r="R48" s="17">
        <v>3.34</v>
      </c>
    </row>
    <row r="49" spans="4:18" x14ac:dyDescent="0.25">
      <c r="D49" s="72"/>
      <c r="E49" s="9" t="s">
        <v>166</v>
      </c>
      <c r="F49" s="10"/>
      <c r="G49" s="13">
        <v>248</v>
      </c>
      <c r="H49" s="11">
        <v>1</v>
      </c>
      <c r="I49" s="1">
        <v>43</v>
      </c>
      <c r="J49" s="1">
        <v>69</v>
      </c>
      <c r="K49" s="1">
        <v>70</v>
      </c>
      <c r="L49" s="1">
        <v>36</v>
      </c>
      <c r="M49" s="1">
        <v>20</v>
      </c>
      <c r="N49" s="1">
        <v>5</v>
      </c>
      <c r="O49" s="1">
        <v>2</v>
      </c>
      <c r="P49" s="1">
        <v>2</v>
      </c>
      <c r="Q49" s="18">
        <v>5.28</v>
      </c>
      <c r="R49" s="17">
        <v>3.1</v>
      </c>
    </row>
    <row r="50" spans="4:18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59</v>
      </c>
      <c r="J50" s="1">
        <v>82</v>
      </c>
      <c r="K50" s="1">
        <v>68</v>
      </c>
      <c r="L50" s="1">
        <v>43</v>
      </c>
      <c r="M50" s="1">
        <v>18</v>
      </c>
      <c r="N50" s="1">
        <v>3</v>
      </c>
      <c r="O50" s="1">
        <v>1</v>
      </c>
      <c r="P50" s="1">
        <v>1</v>
      </c>
      <c r="Q50" s="18">
        <v>4.87</v>
      </c>
      <c r="R50" s="17">
        <v>2.77</v>
      </c>
    </row>
    <row r="51" spans="4:18" x14ac:dyDescent="0.25">
      <c r="D51" s="71" t="s">
        <v>174</v>
      </c>
      <c r="E51" s="12" t="s">
        <v>175</v>
      </c>
      <c r="F51" s="7"/>
      <c r="G51" s="14">
        <v>347</v>
      </c>
      <c r="H51" s="8">
        <v>3</v>
      </c>
      <c r="I51" s="2">
        <v>91</v>
      </c>
      <c r="J51" s="2">
        <v>86</v>
      </c>
      <c r="K51" s="2">
        <v>77</v>
      </c>
      <c r="L51" s="2">
        <v>42</v>
      </c>
      <c r="M51" s="2">
        <v>31</v>
      </c>
      <c r="N51" s="2">
        <v>12</v>
      </c>
      <c r="O51" s="2">
        <v>3</v>
      </c>
      <c r="P51" s="2">
        <v>2</v>
      </c>
      <c r="Q51" s="22">
        <v>5.01</v>
      </c>
      <c r="R51" s="21">
        <v>3.55</v>
      </c>
    </row>
    <row r="52" spans="4:18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11</v>
      </c>
      <c r="J52" s="1">
        <v>5</v>
      </c>
      <c r="K52" s="1">
        <v>10</v>
      </c>
      <c r="L52" s="1">
        <v>3</v>
      </c>
      <c r="M52" s="1">
        <v>0</v>
      </c>
      <c r="N52" s="1">
        <v>0</v>
      </c>
      <c r="O52" s="1">
        <v>0</v>
      </c>
      <c r="P52" s="1">
        <v>0</v>
      </c>
      <c r="Q52" s="18">
        <v>3.7</v>
      </c>
      <c r="R52" s="17">
        <v>2.25</v>
      </c>
    </row>
    <row r="53" spans="4:18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59</v>
      </c>
      <c r="J53" s="1">
        <v>54</v>
      </c>
      <c r="K53" s="1">
        <v>43</v>
      </c>
      <c r="L53" s="1">
        <v>27</v>
      </c>
      <c r="M53" s="1">
        <v>21</v>
      </c>
      <c r="N53" s="1">
        <v>6</v>
      </c>
      <c r="O53" s="1">
        <v>2</v>
      </c>
      <c r="P53" s="1">
        <v>2</v>
      </c>
      <c r="Q53" s="18">
        <v>4.9400000000000004</v>
      </c>
      <c r="R53" s="17">
        <v>3.51</v>
      </c>
    </row>
    <row r="54" spans="4:18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14</v>
      </c>
      <c r="J54" s="1">
        <v>17</v>
      </c>
      <c r="K54" s="1">
        <v>15</v>
      </c>
      <c r="L54" s="1">
        <v>8</v>
      </c>
      <c r="M54" s="1">
        <v>7</v>
      </c>
      <c r="N54" s="1">
        <v>6</v>
      </c>
      <c r="O54" s="1">
        <v>1</v>
      </c>
      <c r="P54" s="1">
        <v>0</v>
      </c>
      <c r="Q54" s="18">
        <v>5.99</v>
      </c>
      <c r="R54" s="17">
        <v>4.2300000000000004</v>
      </c>
    </row>
    <row r="55" spans="4:18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7</v>
      </c>
      <c r="J55" s="1">
        <v>10</v>
      </c>
      <c r="K55" s="1">
        <v>9</v>
      </c>
      <c r="L55" s="1">
        <v>4</v>
      </c>
      <c r="M55" s="1">
        <v>3</v>
      </c>
      <c r="N55" s="1">
        <v>0</v>
      </c>
      <c r="O55" s="1">
        <v>0</v>
      </c>
      <c r="P55" s="1">
        <v>0</v>
      </c>
      <c r="Q55" s="18">
        <v>4.62</v>
      </c>
      <c r="R55" s="17">
        <v>2.7</v>
      </c>
    </row>
    <row r="56" spans="4:18" x14ac:dyDescent="0.25">
      <c r="D56" s="72"/>
      <c r="E56" s="9" t="s">
        <v>180</v>
      </c>
      <c r="F56" s="10"/>
      <c r="G56" s="13">
        <v>1224</v>
      </c>
      <c r="H56" s="11">
        <v>2</v>
      </c>
      <c r="I56" s="1">
        <v>216</v>
      </c>
      <c r="J56" s="1">
        <v>269</v>
      </c>
      <c r="K56" s="1">
        <v>204</v>
      </c>
      <c r="L56" s="1">
        <v>241</v>
      </c>
      <c r="M56" s="1">
        <v>195</v>
      </c>
      <c r="N56" s="1">
        <v>64</v>
      </c>
      <c r="O56" s="1">
        <v>28</v>
      </c>
      <c r="P56" s="1">
        <v>5</v>
      </c>
      <c r="Q56" s="18">
        <v>6.39</v>
      </c>
      <c r="R56" s="17">
        <v>3.97</v>
      </c>
    </row>
    <row r="57" spans="4:18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12</v>
      </c>
      <c r="J57" s="1">
        <v>17</v>
      </c>
      <c r="K57" s="1">
        <v>17</v>
      </c>
      <c r="L57" s="1">
        <v>21</v>
      </c>
      <c r="M57" s="1">
        <v>28</v>
      </c>
      <c r="N57" s="1">
        <v>7</v>
      </c>
      <c r="O57" s="1">
        <v>5</v>
      </c>
      <c r="P57" s="1">
        <v>0</v>
      </c>
      <c r="Q57" s="18">
        <v>7.64</v>
      </c>
      <c r="R57" s="17">
        <v>4.0599999999999996</v>
      </c>
    </row>
    <row r="58" spans="4:18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37</v>
      </c>
      <c r="J58" s="1">
        <v>48</v>
      </c>
      <c r="K58" s="1">
        <v>35</v>
      </c>
      <c r="L58" s="1">
        <v>52</v>
      </c>
      <c r="M58" s="1">
        <v>35</v>
      </c>
      <c r="N58" s="1">
        <v>13</v>
      </c>
      <c r="O58" s="1">
        <v>9</v>
      </c>
      <c r="P58" s="1">
        <v>1</v>
      </c>
      <c r="Q58" s="18">
        <v>6.73</v>
      </c>
      <c r="R58" s="17">
        <v>4.13</v>
      </c>
    </row>
    <row r="59" spans="4:18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38</v>
      </c>
      <c r="J59" s="1">
        <v>49</v>
      </c>
      <c r="K59" s="1">
        <v>56</v>
      </c>
      <c r="L59" s="1">
        <v>100</v>
      </c>
      <c r="M59" s="1">
        <v>80</v>
      </c>
      <c r="N59" s="1">
        <v>32</v>
      </c>
      <c r="O59" s="1">
        <v>10</v>
      </c>
      <c r="P59" s="1">
        <v>1</v>
      </c>
      <c r="Q59" s="18">
        <v>7.74</v>
      </c>
      <c r="R59" s="17">
        <v>3.96</v>
      </c>
    </row>
    <row r="60" spans="4:18" x14ac:dyDescent="0.25">
      <c r="D60" s="72"/>
      <c r="E60" s="9" t="s">
        <v>184</v>
      </c>
      <c r="F60" s="10"/>
      <c r="G60" s="13">
        <v>341</v>
      </c>
      <c r="H60" s="11">
        <v>1</v>
      </c>
      <c r="I60" s="1">
        <v>84</v>
      </c>
      <c r="J60" s="1">
        <v>107</v>
      </c>
      <c r="K60" s="1">
        <v>59</v>
      </c>
      <c r="L60" s="1">
        <v>46</v>
      </c>
      <c r="M60" s="1">
        <v>34</v>
      </c>
      <c r="N60" s="1">
        <v>6</v>
      </c>
      <c r="O60" s="1">
        <v>3</v>
      </c>
      <c r="P60" s="1">
        <v>1</v>
      </c>
      <c r="Q60" s="18">
        <v>5</v>
      </c>
      <c r="R60" s="17">
        <v>3.3</v>
      </c>
    </row>
    <row r="61" spans="4:18" x14ac:dyDescent="0.25">
      <c r="D61" s="72"/>
      <c r="E61" s="9" t="s">
        <v>185</v>
      </c>
      <c r="F61" s="10"/>
      <c r="G61" s="13">
        <v>180</v>
      </c>
      <c r="H61" s="11">
        <v>1</v>
      </c>
      <c r="I61" s="1">
        <v>45</v>
      </c>
      <c r="J61" s="1">
        <v>48</v>
      </c>
      <c r="K61" s="1">
        <v>37</v>
      </c>
      <c r="L61" s="1">
        <v>22</v>
      </c>
      <c r="M61" s="1">
        <v>18</v>
      </c>
      <c r="N61" s="1">
        <v>6</v>
      </c>
      <c r="O61" s="1">
        <v>1</v>
      </c>
      <c r="P61" s="1">
        <v>2</v>
      </c>
      <c r="Q61" s="18">
        <v>5.1100000000000003</v>
      </c>
      <c r="R61" s="17">
        <v>3.61</v>
      </c>
    </row>
    <row r="62" spans="4:18" x14ac:dyDescent="0.25">
      <c r="D62" s="72"/>
      <c r="E62" s="9" t="s">
        <v>186</v>
      </c>
      <c r="F62" s="10"/>
      <c r="G62" s="13">
        <v>1429</v>
      </c>
      <c r="H62" s="11">
        <v>2</v>
      </c>
      <c r="I62" s="1">
        <v>256</v>
      </c>
      <c r="J62" s="1">
        <v>355</v>
      </c>
      <c r="K62" s="1">
        <v>375</v>
      </c>
      <c r="L62" s="1">
        <v>246</v>
      </c>
      <c r="M62" s="1">
        <v>127</v>
      </c>
      <c r="N62" s="1">
        <v>38</v>
      </c>
      <c r="O62" s="1">
        <v>21</v>
      </c>
      <c r="P62" s="1">
        <v>9</v>
      </c>
      <c r="Q62" s="18">
        <v>5.55</v>
      </c>
      <c r="R62" s="17">
        <v>3.42</v>
      </c>
    </row>
    <row r="63" spans="4:18" x14ac:dyDescent="0.25">
      <c r="D63" s="72"/>
      <c r="E63" s="9" t="s">
        <v>187</v>
      </c>
      <c r="F63" s="10"/>
      <c r="G63" s="13">
        <v>401</v>
      </c>
      <c r="H63" s="11">
        <v>0</v>
      </c>
      <c r="I63" s="1">
        <v>85</v>
      </c>
      <c r="J63" s="1">
        <v>116</v>
      </c>
      <c r="K63" s="1">
        <v>101</v>
      </c>
      <c r="L63" s="1">
        <v>64</v>
      </c>
      <c r="M63" s="1">
        <v>21</v>
      </c>
      <c r="N63" s="1">
        <v>6</v>
      </c>
      <c r="O63" s="1">
        <v>7</v>
      </c>
      <c r="P63" s="1">
        <v>1</v>
      </c>
      <c r="Q63" s="18">
        <v>5.0599999999999996</v>
      </c>
      <c r="R63" s="17">
        <v>3.26</v>
      </c>
    </row>
    <row r="64" spans="4:18" x14ac:dyDescent="0.25">
      <c r="D64" s="72"/>
      <c r="E64" s="9" t="s">
        <v>188</v>
      </c>
      <c r="F64" s="10"/>
      <c r="G64" s="13">
        <v>491</v>
      </c>
      <c r="H64" s="11">
        <v>1</v>
      </c>
      <c r="I64" s="1">
        <v>98</v>
      </c>
      <c r="J64" s="1">
        <v>128</v>
      </c>
      <c r="K64" s="1">
        <v>136</v>
      </c>
      <c r="L64" s="1">
        <v>79</v>
      </c>
      <c r="M64" s="1">
        <v>35</v>
      </c>
      <c r="N64" s="1">
        <v>6</v>
      </c>
      <c r="O64" s="1">
        <v>6</v>
      </c>
      <c r="P64" s="1">
        <v>2</v>
      </c>
      <c r="Q64" s="18">
        <v>5.16</v>
      </c>
      <c r="R64" s="17">
        <v>3.11</v>
      </c>
    </row>
    <row r="65" spans="4:18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13</v>
      </c>
      <c r="J65" s="1">
        <v>23</v>
      </c>
      <c r="K65" s="1">
        <v>35</v>
      </c>
      <c r="L65" s="1">
        <v>42</v>
      </c>
      <c r="M65" s="1">
        <v>22</v>
      </c>
      <c r="N65" s="1">
        <v>10</v>
      </c>
      <c r="O65" s="1">
        <v>4</v>
      </c>
      <c r="P65" s="1">
        <v>3</v>
      </c>
      <c r="Q65" s="18">
        <v>7.15</v>
      </c>
      <c r="R65" s="17">
        <v>3.78</v>
      </c>
    </row>
    <row r="66" spans="4:18" x14ac:dyDescent="0.25">
      <c r="D66" s="72"/>
      <c r="E66" s="9" t="s">
        <v>190</v>
      </c>
      <c r="F66" s="10"/>
      <c r="G66" s="13">
        <v>372</v>
      </c>
      <c r="H66" s="11">
        <v>1</v>
      </c>
      <c r="I66" s="1">
        <v>58</v>
      </c>
      <c r="J66" s="1">
        <v>87</v>
      </c>
      <c r="K66" s="1">
        <v>101</v>
      </c>
      <c r="L66" s="1">
        <v>53</v>
      </c>
      <c r="M66" s="1">
        <v>49</v>
      </c>
      <c r="N66" s="1">
        <v>16</v>
      </c>
      <c r="O66" s="1">
        <v>4</v>
      </c>
      <c r="P66" s="1">
        <v>3</v>
      </c>
      <c r="Q66" s="18">
        <v>5.94</v>
      </c>
      <c r="R66" s="17">
        <v>3.6</v>
      </c>
    </row>
    <row r="67" spans="4:18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2</v>
      </c>
      <c r="J67" s="6">
        <v>1</v>
      </c>
      <c r="K67" s="6">
        <v>2</v>
      </c>
      <c r="L67" s="6">
        <v>8</v>
      </c>
      <c r="M67" s="6">
        <v>0</v>
      </c>
      <c r="N67" s="6">
        <v>0</v>
      </c>
      <c r="O67" s="6">
        <v>0</v>
      </c>
      <c r="P67" s="6">
        <v>0</v>
      </c>
      <c r="Q67" s="49">
        <v>6.12</v>
      </c>
      <c r="R67" s="50">
        <v>2.7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&amp;CN(105)</oddFooter>
  </headerFooter>
  <rowBreaks count="1" manualBreakCount="1">
    <brk id="67" max="1638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HYPERLINK("#'目次'!B112", "[106]")</f>
        <v>[106]</v>
      </c>
      <c r="C4" s="23" t="s">
        <v>803</v>
      </c>
    </row>
    <row r="7" spans="2:16" x14ac:dyDescent="0.25">
      <c r="C7" s="23" t="s">
        <v>10</v>
      </c>
    </row>
    <row r="8" spans="2:16" ht="88.2" x14ac:dyDescent="0.25">
      <c r="D8" s="74"/>
      <c r="E8" s="75"/>
      <c r="F8" s="75"/>
      <c r="G8" s="39" t="s">
        <v>11</v>
      </c>
      <c r="H8" s="26" t="s">
        <v>804</v>
      </c>
      <c r="I8" s="4" t="s">
        <v>805</v>
      </c>
      <c r="J8" s="4" t="s">
        <v>806</v>
      </c>
      <c r="K8" s="4" t="s">
        <v>807</v>
      </c>
      <c r="L8" s="4" t="s">
        <v>808</v>
      </c>
      <c r="M8" s="4" t="s">
        <v>809</v>
      </c>
      <c r="N8" s="4" t="s">
        <v>810</v>
      </c>
      <c r="O8" s="4" t="s">
        <v>811</v>
      </c>
      <c r="P8" s="37" t="s">
        <v>142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3000</v>
      </c>
      <c r="H10" s="3">
        <v>862</v>
      </c>
      <c r="I10" s="3">
        <v>582</v>
      </c>
      <c r="J10" s="3">
        <v>602</v>
      </c>
      <c r="K10" s="3">
        <v>196</v>
      </c>
      <c r="L10" s="3">
        <v>747</v>
      </c>
      <c r="M10" s="3">
        <v>1444</v>
      </c>
      <c r="N10" s="3">
        <v>1545</v>
      </c>
      <c r="O10" s="3">
        <v>943</v>
      </c>
      <c r="P10" s="45">
        <v>11</v>
      </c>
    </row>
    <row r="11" spans="2:16" x14ac:dyDescent="0.25">
      <c r="D11" s="71" t="s">
        <v>143</v>
      </c>
      <c r="E11" s="12" t="s">
        <v>144</v>
      </c>
      <c r="F11" s="7"/>
      <c r="G11" s="14">
        <v>120</v>
      </c>
      <c r="H11" s="8">
        <v>39</v>
      </c>
      <c r="I11" s="2">
        <v>14</v>
      </c>
      <c r="J11" s="2">
        <v>25</v>
      </c>
      <c r="K11" s="2">
        <v>14</v>
      </c>
      <c r="L11" s="2">
        <v>28</v>
      </c>
      <c r="M11" s="2">
        <v>53</v>
      </c>
      <c r="N11" s="2">
        <v>67</v>
      </c>
      <c r="O11" s="2">
        <v>42</v>
      </c>
      <c r="P11" s="20">
        <v>0</v>
      </c>
    </row>
    <row r="12" spans="2:16" x14ac:dyDescent="0.25">
      <c r="D12" s="72"/>
      <c r="E12" s="9" t="s">
        <v>145</v>
      </c>
      <c r="F12" s="10"/>
      <c r="G12" s="13">
        <v>220</v>
      </c>
      <c r="H12" s="11">
        <v>97</v>
      </c>
      <c r="I12" s="1">
        <v>40</v>
      </c>
      <c r="J12" s="1">
        <v>23</v>
      </c>
      <c r="K12" s="1">
        <v>15</v>
      </c>
      <c r="L12" s="1">
        <v>44</v>
      </c>
      <c r="M12" s="1">
        <v>137</v>
      </c>
      <c r="N12" s="1">
        <v>82</v>
      </c>
      <c r="O12" s="1">
        <v>59</v>
      </c>
      <c r="P12" s="19">
        <v>1</v>
      </c>
    </row>
    <row r="13" spans="2:16" x14ac:dyDescent="0.25">
      <c r="D13" s="72"/>
      <c r="E13" s="9" t="s">
        <v>146</v>
      </c>
      <c r="F13" s="10"/>
      <c r="G13" s="13">
        <v>1050</v>
      </c>
      <c r="H13" s="11">
        <v>275</v>
      </c>
      <c r="I13" s="1">
        <v>227</v>
      </c>
      <c r="J13" s="1">
        <v>229</v>
      </c>
      <c r="K13" s="1">
        <v>56</v>
      </c>
      <c r="L13" s="1">
        <v>258</v>
      </c>
      <c r="M13" s="1">
        <v>502</v>
      </c>
      <c r="N13" s="1">
        <v>543</v>
      </c>
      <c r="O13" s="1">
        <v>314</v>
      </c>
      <c r="P13" s="19">
        <v>5</v>
      </c>
    </row>
    <row r="14" spans="2:16" x14ac:dyDescent="0.25">
      <c r="D14" s="72"/>
      <c r="E14" s="9" t="s">
        <v>147</v>
      </c>
      <c r="F14" s="10"/>
      <c r="G14" s="13">
        <v>540</v>
      </c>
      <c r="H14" s="11">
        <v>172</v>
      </c>
      <c r="I14" s="1">
        <v>93</v>
      </c>
      <c r="J14" s="1">
        <v>104</v>
      </c>
      <c r="K14" s="1">
        <v>32</v>
      </c>
      <c r="L14" s="1">
        <v>139</v>
      </c>
      <c r="M14" s="1">
        <v>265</v>
      </c>
      <c r="N14" s="1">
        <v>275</v>
      </c>
      <c r="O14" s="1">
        <v>171</v>
      </c>
      <c r="P14" s="19">
        <v>0</v>
      </c>
    </row>
    <row r="15" spans="2:16" x14ac:dyDescent="0.25">
      <c r="D15" s="72"/>
      <c r="E15" s="9" t="s">
        <v>148</v>
      </c>
      <c r="F15" s="10"/>
      <c r="G15" s="13">
        <v>480</v>
      </c>
      <c r="H15" s="11">
        <v>134</v>
      </c>
      <c r="I15" s="1">
        <v>94</v>
      </c>
      <c r="J15" s="1">
        <v>98</v>
      </c>
      <c r="K15" s="1">
        <v>35</v>
      </c>
      <c r="L15" s="1">
        <v>119</v>
      </c>
      <c r="M15" s="1">
        <v>228</v>
      </c>
      <c r="N15" s="1">
        <v>252</v>
      </c>
      <c r="O15" s="1">
        <v>154</v>
      </c>
      <c r="P15" s="19">
        <v>0</v>
      </c>
    </row>
    <row r="16" spans="2:16" x14ac:dyDescent="0.25">
      <c r="D16" s="72"/>
      <c r="E16" s="9" t="s">
        <v>149</v>
      </c>
      <c r="F16" s="10"/>
      <c r="G16" s="13">
        <v>180</v>
      </c>
      <c r="H16" s="11">
        <v>40</v>
      </c>
      <c r="I16" s="1">
        <v>38</v>
      </c>
      <c r="J16" s="1">
        <v>32</v>
      </c>
      <c r="K16" s="1">
        <v>16</v>
      </c>
      <c r="L16" s="1">
        <v>52</v>
      </c>
      <c r="M16" s="1">
        <v>78</v>
      </c>
      <c r="N16" s="1">
        <v>100</v>
      </c>
      <c r="O16" s="1">
        <v>68</v>
      </c>
      <c r="P16" s="19">
        <v>2</v>
      </c>
    </row>
    <row r="17" spans="4:16" x14ac:dyDescent="0.25">
      <c r="D17" s="72"/>
      <c r="E17" s="9" t="s">
        <v>150</v>
      </c>
      <c r="F17" s="10"/>
      <c r="G17" s="13">
        <v>90</v>
      </c>
      <c r="H17" s="11">
        <v>29</v>
      </c>
      <c r="I17" s="1">
        <v>12</v>
      </c>
      <c r="J17" s="1">
        <v>20</v>
      </c>
      <c r="K17" s="1">
        <v>5</v>
      </c>
      <c r="L17" s="1">
        <v>22</v>
      </c>
      <c r="M17" s="1">
        <v>41</v>
      </c>
      <c r="N17" s="1">
        <v>47</v>
      </c>
      <c r="O17" s="1">
        <v>27</v>
      </c>
      <c r="P17" s="19">
        <v>2</v>
      </c>
    </row>
    <row r="18" spans="4:16" x14ac:dyDescent="0.25">
      <c r="D18" s="72"/>
      <c r="E18" s="9" t="s">
        <v>151</v>
      </c>
      <c r="F18" s="10"/>
      <c r="G18" s="13">
        <v>320</v>
      </c>
      <c r="H18" s="11">
        <v>76</v>
      </c>
      <c r="I18" s="1">
        <v>64</v>
      </c>
      <c r="J18" s="1">
        <v>71</v>
      </c>
      <c r="K18" s="1">
        <v>23</v>
      </c>
      <c r="L18" s="1">
        <v>85</v>
      </c>
      <c r="M18" s="1">
        <v>140</v>
      </c>
      <c r="N18" s="1">
        <v>179</v>
      </c>
      <c r="O18" s="1">
        <v>108</v>
      </c>
      <c r="P18" s="19">
        <v>1</v>
      </c>
    </row>
    <row r="19" spans="4:16" x14ac:dyDescent="0.25">
      <c r="D19" s="71" t="s">
        <v>152</v>
      </c>
      <c r="E19" s="12" t="s">
        <v>153</v>
      </c>
      <c r="F19" s="7"/>
      <c r="G19" s="14">
        <v>900</v>
      </c>
      <c r="H19" s="8">
        <v>254</v>
      </c>
      <c r="I19" s="2">
        <v>177</v>
      </c>
      <c r="J19" s="2">
        <v>220</v>
      </c>
      <c r="K19" s="2">
        <v>45</v>
      </c>
      <c r="L19" s="2">
        <v>202</v>
      </c>
      <c r="M19" s="2">
        <v>431</v>
      </c>
      <c r="N19" s="2">
        <v>467</v>
      </c>
      <c r="O19" s="2">
        <v>247</v>
      </c>
      <c r="P19" s="20">
        <v>2</v>
      </c>
    </row>
    <row r="20" spans="4:16" x14ac:dyDescent="0.25">
      <c r="D20" s="72"/>
      <c r="E20" s="9" t="s">
        <v>154</v>
      </c>
      <c r="F20" s="10"/>
      <c r="G20" s="13">
        <v>220</v>
      </c>
      <c r="H20" s="11">
        <v>58</v>
      </c>
      <c r="I20" s="1">
        <v>50</v>
      </c>
      <c r="J20" s="1">
        <v>58</v>
      </c>
      <c r="K20" s="1">
        <v>5</v>
      </c>
      <c r="L20" s="1">
        <v>49</v>
      </c>
      <c r="M20" s="1">
        <v>108</v>
      </c>
      <c r="N20" s="1">
        <v>112</v>
      </c>
      <c r="O20" s="1">
        <v>54</v>
      </c>
      <c r="P20" s="19">
        <v>0</v>
      </c>
    </row>
    <row r="21" spans="4:16" x14ac:dyDescent="0.25">
      <c r="D21" s="72"/>
      <c r="E21" s="9" t="s">
        <v>155</v>
      </c>
      <c r="F21" s="10"/>
      <c r="G21" s="13">
        <v>680</v>
      </c>
      <c r="H21" s="11">
        <v>196</v>
      </c>
      <c r="I21" s="1">
        <v>127</v>
      </c>
      <c r="J21" s="1">
        <v>162</v>
      </c>
      <c r="K21" s="1">
        <v>40</v>
      </c>
      <c r="L21" s="1">
        <v>153</v>
      </c>
      <c r="M21" s="1">
        <v>323</v>
      </c>
      <c r="N21" s="1">
        <v>355</v>
      </c>
      <c r="O21" s="1">
        <v>193</v>
      </c>
      <c r="P21" s="19">
        <v>2</v>
      </c>
    </row>
    <row r="22" spans="4:16" x14ac:dyDescent="0.25">
      <c r="D22" s="72"/>
      <c r="E22" s="9" t="s">
        <v>156</v>
      </c>
      <c r="F22" s="10"/>
      <c r="G22" s="13">
        <v>1860</v>
      </c>
      <c r="H22" s="11">
        <v>539</v>
      </c>
      <c r="I22" s="1">
        <v>346</v>
      </c>
      <c r="J22" s="1">
        <v>351</v>
      </c>
      <c r="K22" s="1">
        <v>135</v>
      </c>
      <c r="L22" s="1">
        <v>484</v>
      </c>
      <c r="M22" s="1">
        <v>885</v>
      </c>
      <c r="N22" s="1">
        <v>970</v>
      </c>
      <c r="O22" s="1">
        <v>619</v>
      </c>
      <c r="P22" s="19">
        <v>5</v>
      </c>
    </row>
    <row r="23" spans="4:16" x14ac:dyDescent="0.25">
      <c r="D23" s="72"/>
      <c r="E23" s="9" t="s">
        <v>157</v>
      </c>
      <c r="F23" s="10"/>
      <c r="G23" s="13">
        <v>1220</v>
      </c>
      <c r="H23" s="11">
        <v>315</v>
      </c>
      <c r="I23" s="1">
        <v>233</v>
      </c>
      <c r="J23" s="1">
        <v>239</v>
      </c>
      <c r="K23" s="1">
        <v>91</v>
      </c>
      <c r="L23" s="1">
        <v>342</v>
      </c>
      <c r="M23" s="1">
        <v>548</v>
      </c>
      <c r="N23" s="1">
        <v>672</v>
      </c>
      <c r="O23" s="1">
        <v>433</v>
      </c>
      <c r="P23" s="19">
        <v>0</v>
      </c>
    </row>
    <row r="24" spans="4:16" x14ac:dyDescent="0.25">
      <c r="D24" s="72"/>
      <c r="E24" s="9" t="s">
        <v>158</v>
      </c>
      <c r="F24" s="10"/>
      <c r="G24" s="13">
        <v>640</v>
      </c>
      <c r="H24" s="11">
        <v>224</v>
      </c>
      <c r="I24" s="1">
        <v>113</v>
      </c>
      <c r="J24" s="1">
        <v>112</v>
      </c>
      <c r="K24" s="1">
        <v>44</v>
      </c>
      <c r="L24" s="1">
        <v>142</v>
      </c>
      <c r="M24" s="1">
        <v>337</v>
      </c>
      <c r="N24" s="1">
        <v>298</v>
      </c>
      <c r="O24" s="1">
        <v>186</v>
      </c>
      <c r="P24" s="19">
        <v>5</v>
      </c>
    </row>
    <row r="25" spans="4:16" x14ac:dyDescent="0.25">
      <c r="D25" s="72"/>
      <c r="E25" s="9" t="s">
        <v>159</v>
      </c>
      <c r="F25" s="10"/>
      <c r="G25" s="13">
        <v>240</v>
      </c>
      <c r="H25" s="11">
        <v>69</v>
      </c>
      <c r="I25" s="1">
        <v>59</v>
      </c>
      <c r="J25" s="1">
        <v>31</v>
      </c>
      <c r="K25" s="1">
        <v>16</v>
      </c>
      <c r="L25" s="1">
        <v>61</v>
      </c>
      <c r="M25" s="1">
        <v>128</v>
      </c>
      <c r="N25" s="1">
        <v>108</v>
      </c>
      <c r="O25" s="1">
        <v>77</v>
      </c>
      <c r="P25" s="19">
        <v>4</v>
      </c>
    </row>
    <row r="26" spans="4:16" x14ac:dyDescent="0.25">
      <c r="D26" s="71" t="s">
        <v>160</v>
      </c>
      <c r="E26" s="12" t="s">
        <v>161</v>
      </c>
      <c r="F26" s="7"/>
      <c r="G26" s="14">
        <v>75</v>
      </c>
      <c r="H26" s="8">
        <v>16</v>
      </c>
      <c r="I26" s="2">
        <v>11</v>
      </c>
      <c r="J26" s="2">
        <v>19</v>
      </c>
      <c r="K26" s="2">
        <v>13</v>
      </c>
      <c r="L26" s="2">
        <v>16</v>
      </c>
      <c r="M26" s="2">
        <v>27</v>
      </c>
      <c r="N26" s="2">
        <v>48</v>
      </c>
      <c r="O26" s="2">
        <v>29</v>
      </c>
      <c r="P26" s="20">
        <v>0</v>
      </c>
    </row>
    <row r="27" spans="4:16" x14ac:dyDescent="0.25">
      <c r="D27" s="72"/>
      <c r="E27" s="9" t="s">
        <v>162</v>
      </c>
      <c r="F27" s="10"/>
      <c r="G27" s="13">
        <v>374</v>
      </c>
      <c r="H27" s="11">
        <v>105</v>
      </c>
      <c r="I27" s="1">
        <v>80</v>
      </c>
      <c r="J27" s="1">
        <v>86</v>
      </c>
      <c r="K27" s="1">
        <v>38</v>
      </c>
      <c r="L27" s="1">
        <v>63</v>
      </c>
      <c r="M27" s="1">
        <v>185</v>
      </c>
      <c r="N27" s="1">
        <v>187</v>
      </c>
      <c r="O27" s="1">
        <v>101</v>
      </c>
      <c r="P27" s="19">
        <v>2</v>
      </c>
    </row>
    <row r="28" spans="4:16" x14ac:dyDescent="0.25">
      <c r="D28" s="72"/>
      <c r="E28" s="9" t="s">
        <v>163</v>
      </c>
      <c r="F28" s="10"/>
      <c r="G28" s="13">
        <v>437</v>
      </c>
      <c r="H28" s="11">
        <v>129</v>
      </c>
      <c r="I28" s="1">
        <v>118</v>
      </c>
      <c r="J28" s="1">
        <v>95</v>
      </c>
      <c r="K28" s="1">
        <v>27</v>
      </c>
      <c r="L28" s="1">
        <v>68</v>
      </c>
      <c r="M28" s="1">
        <v>247</v>
      </c>
      <c r="N28" s="1">
        <v>190</v>
      </c>
      <c r="O28" s="1">
        <v>95</v>
      </c>
      <c r="P28" s="19">
        <v>0</v>
      </c>
    </row>
    <row r="29" spans="4:16" x14ac:dyDescent="0.25">
      <c r="D29" s="72"/>
      <c r="E29" s="9" t="s">
        <v>164</v>
      </c>
      <c r="F29" s="10"/>
      <c r="G29" s="13">
        <v>582</v>
      </c>
      <c r="H29" s="11">
        <v>158</v>
      </c>
      <c r="I29" s="1">
        <v>125</v>
      </c>
      <c r="J29" s="1">
        <v>138</v>
      </c>
      <c r="K29" s="1">
        <v>42</v>
      </c>
      <c r="L29" s="1">
        <v>117</v>
      </c>
      <c r="M29" s="1">
        <v>283</v>
      </c>
      <c r="N29" s="1">
        <v>297</v>
      </c>
      <c r="O29" s="1">
        <v>159</v>
      </c>
      <c r="P29" s="19">
        <v>2</v>
      </c>
    </row>
    <row r="30" spans="4:16" x14ac:dyDescent="0.25">
      <c r="D30" s="72"/>
      <c r="E30" s="9" t="s">
        <v>165</v>
      </c>
      <c r="F30" s="10"/>
      <c r="G30" s="13">
        <v>529</v>
      </c>
      <c r="H30" s="11">
        <v>152</v>
      </c>
      <c r="I30" s="1">
        <v>114</v>
      </c>
      <c r="J30" s="1">
        <v>104</v>
      </c>
      <c r="K30" s="1">
        <v>35</v>
      </c>
      <c r="L30" s="1">
        <v>123</v>
      </c>
      <c r="M30" s="1">
        <v>266</v>
      </c>
      <c r="N30" s="1">
        <v>262</v>
      </c>
      <c r="O30" s="1">
        <v>158</v>
      </c>
      <c r="P30" s="19">
        <v>1</v>
      </c>
    </row>
    <row r="31" spans="4:16" x14ac:dyDescent="0.25">
      <c r="D31" s="72"/>
      <c r="E31" s="9" t="s">
        <v>166</v>
      </c>
      <c r="F31" s="10"/>
      <c r="G31" s="13">
        <v>489</v>
      </c>
      <c r="H31" s="11">
        <v>139</v>
      </c>
      <c r="I31" s="1">
        <v>76</v>
      </c>
      <c r="J31" s="1">
        <v>86</v>
      </c>
      <c r="K31" s="1">
        <v>31</v>
      </c>
      <c r="L31" s="1">
        <v>154</v>
      </c>
      <c r="M31" s="1">
        <v>215</v>
      </c>
      <c r="N31" s="1">
        <v>271</v>
      </c>
      <c r="O31" s="1">
        <v>185</v>
      </c>
      <c r="P31" s="19">
        <v>3</v>
      </c>
    </row>
    <row r="32" spans="4:16" x14ac:dyDescent="0.25">
      <c r="D32" s="72"/>
      <c r="E32" s="9" t="s">
        <v>167</v>
      </c>
      <c r="F32" s="10"/>
      <c r="G32" s="13">
        <v>514</v>
      </c>
      <c r="H32" s="11">
        <v>163</v>
      </c>
      <c r="I32" s="1">
        <v>58</v>
      </c>
      <c r="J32" s="1">
        <v>74</v>
      </c>
      <c r="K32" s="1">
        <v>10</v>
      </c>
      <c r="L32" s="1">
        <v>206</v>
      </c>
      <c r="M32" s="1">
        <v>221</v>
      </c>
      <c r="N32" s="1">
        <v>290</v>
      </c>
      <c r="O32" s="1">
        <v>216</v>
      </c>
      <c r="P32" s="19">
        <v>3</v>
      </c>
    </row>
    <row r="33" spans="4:16" x14ac:dyDescent="0.25">
      <c r="D33" s="71" t="s">
        <v>168</v>
      </c>
      <c r="E33" s="12" t="s">
        <v>169</v>
      </c>
      <c r="F33" s="7"/>
      <c r="G33" s="14">
        <v>1503</v>
      </c>
      <c r="H33" s="8">
        <v>401</v>
      </c>
      <c r="I33" s="2">
        <v>280</v>
      </c>
      <c r="J33" s="2">
        <v>328</v>
      </c>
      <c r="K33" s="2">
        <v>79</v>
      </c>
      <c r="L33" s="2">
        <v>410</v>
      </c>
      <c r="M33" s="2">
        <v>681</v>
      </c>
      <c r="N33" s="2">
        <v>817</v>
      </c>
      <c r="O33" s="2">
        <v>489</v>
      </c>
      <c r="P33" s="20">
        <v>5</v>
      </c>
    </row>
    <row r="34" spans="4:16" x14ac:dyDescent="0.25">
      <c r="D34" s="72"/>
      <c r="E34" s="9" t="s">
        <v>170</v>
      </c>
      <c r="F34" s="10"/>
      <c r="G34" s="13">
        <v>1497</v>
      </c>
      <c r="H34" s="11">
        <v>461</v>
      </c>
      <c r="I34" s="1">
        <v>302</v>
      </c>
      <c r="J34" s="1">
        <v>274</v>
      </c>
      <c r="K34" s="1">
        <v>117</v>
      </c>
      <c r="L34" s="1">
        <v>337</v>
      </c>
      <c r="M34" s="1">
        <v>763</v>
      </c>
      <c r="N34" s="1">
        <v>728</v>
      </c>
      <c r="O34" s="1">
        <v>454</v>
      </c>
      <c r="P34" s="19">
        <v>6</v>
      </c>
    </row>
    <row r="35" spans="4:16" x14ac:dyDescent="0.25">
      <c r="D35" s="71" t="s">
        <v>171</v>
      </c>
      <c r="E35" s="12" t="s">
        <v>172</v>
      </c>
      <c r="F35" s="7"/>
      <c r="G35" s="14">
        <v>1503</v>
      </c>
      <c r="H35" s="8">
        <v>401</v>
      </c>
      <c r="I35" s="2">
        <v>280</v>
      </c>
      <c r="J35" s="2">
        <v>328</v>
      </c>
      <c r="K35" s="2">
        <v>79</v>
      </c>
      <c r="L35" s="2">
        <v>410</v>
      </c>
      <c r="M35" s="2">
        <v>681</v>
      </c>
      <c r="N35" s="2">
        <v>817</v>
      </c>
      <c r="O35" s="2">
        <v>489</v>
      </c>
      <c r="P35" s="20">
        <v>5</v>
      </c>
    </row>
    <row r="36" spans="4:16" x14ac:dyDescent="0.25">
      <c r="D36" s="72"/>
      <c r="E36" s="9" t="s">
        <v>161</v>
      </c>
      <c r="F36" s="10"/>
      <c r="G36" s="13">
        <v>41</v>
      </c>
      <c r="H36" s="11">
        <v>6</v>
      </c>
      <c r="I36" s="1">
        <v>5</v>
      </c>
      <c r="J36" s="1">
        <v>11</v>
      </c>
      <c r="K36" s="1">
        <v>6</v>
      </c>
      <c r="L36" s="1">
        <v>13</v>
      </c>
      <c r="M36" s="1">
        <v>11</v>
      </c>
      <c r="N36" s="1">
        <v>30</v>
      </c>
      <c r="O36" s="1">
        <v>19</v>
      </c>
      <c r="P36" s="19">
        <v>0</v>
      </c>
    </row>
    <row r="37" spans="4:16" x14ac:dyDescent="0.25">
      <c r="D37" s="72"/>
      <c r="E37" s="9" t="s">
        <v>162</v>
      </c>
      <c r="F37" s="10"/>
      <c r="G37" s="13">
        <v>193</v>
      </c>
      <c r="H37" s="11">
        <v>45</v>
      </c>
      <c r="I37" s="1">
        <v>42</v>
      </c>
      <c r="J37" s="1">
        <v>48</v>
      </c>
      <c r="K37" s="1">
        <v>15</v>
      </c>
      <c r="L37" s="1">
        <v>41</v>
      </c>
      <c r="M37" s="1">
        <v>87</v>
      </c>
      <c r="N37" s="1">
        <v>104</v>
      </c>
      <c r="O37" s="1">
        <v>56</v>
      </c>
      <c r="P37" s="19">
        <v>2</v>
      </c>
    </row>
    <row r="38" spans="4:16" x14ac:dyDescent="0.25">
      <c r="D38" s="72"/>
      <c r="E38" s="9" t="s">
        <v>163</v>
      </c>
      <c r="F38" s="10"/>
      <c r="G38" s="13">
        <v>223</v>
      </c>
      <c r="H38" s="11">
        <v>55</v>
      </c>
      <c r="I38" s="1">
        <v>61</v>
      </c>
      <c r="J38" s="1">
        <v>54</v>
      </c>
      <c r="K38" s="1">
        <v>10</v>
      </c>
      <c r="L38" s="1">
        <v>43</v>
      </c>
      <c r="M38" s="1">
        <v>116</v>
      </c>
      <c r="N38" s="1">
        <v>107</v>
      </c>
      <c r="O38" s="1">
        <v>53</v>
      </c>
      <c r="P38" s="19">
        <v>0</v>
      </c>
    </row>
    <row r="39" spans="4:16" x14ac:dyDescent="0.25">
      <c r="D39" s="72"/>
      <c r="E39" s="9" t="s">
        <v>164</v>
      </c>
      <c r="F39" s="10"/>
      <c r="G39" s="13">
        <v>299</v>
      </c>
      <c r="H39" s="11">
        <v>75</v>
      </c>
      <c r="I39" s="1">
        <v>59</v>
      </c>
      <c r="J39" s="1">
        <v>78</v>
      </c>
      <c r="K39" s="1">
        <v>19</v>
      </c>
      <c r="L39" s="1">
        <v>67</v>
      </c>
      <c r="M39" s="1">
        <v>134</v>
      </c>
      <c r="N39" s="1">
        <v>164</v>
      </c>
      <c r="O39" s="1">
        <v>86</v>
      </c>
      <c r="P39" s="19">
        <v>1</v>
      </c>
    </row>
    <row r="40" spans="4:16" x14ac:dyDescent="0.25">
      <c r="D40" s="72"/>
      <c r="E40" s="9" t="s">
        <v>165</v>
      </c>
      <c r="F40" s="10"/>
      <c r="G40" s="13">
        <v>267</v>
      </c>
      <c r="H40" s="11">
        <v>78</v>
      </c>
      <c r="I40" s="1">
        <v>58</v>
      </c>
      <c r="J40" s="1">
        <v>52</v>
      </c>
      <c r="K40" s="1">
        <v>14</v>
      </c>
      <c r="L40" s="1">
        <v>65</v>
      </c>
      <c r="M40" s="1">
        <v>136</v>
      </c>
      <c r="N40" s="1">
        <v>131</v>
      </c>
      <c r="O40" s="1">
        <v>79</v>
      </c>
      <c r="P40" s="19">
        <v>0</v>
      </c>
    </row>
    <row r="41" spans="4:16" x14ac:dyDescent="0.25">
      <c r="D41" s="72"/>
      <c r="E41" s="9" t="s">
        <v>166</v>
      </c>
      <c r="F41" s="10"/>
      <c r="G41" s="13">
        <v>241</v>
      </c>
      <c r="H41" s="11">
        <v>71</v>
      </c>
      <c r="I41" s="1">
        <v>31</v>
      </c>
      <c r="J41" s="1">
        <v>40</v>
      </c>
      <c r="K41" s="1">
        <v>12</v>
      </c>
      <c r="L41" s="1">
        <v>86</v>
      </c>
      <c r="M41" s="1">
        <v>102</v>
      </c>
      <c r="N41" s="1">
        <v>138</v>
      </c>
      <c r="O41" s="1">
        <v>98</v>
      </c>
      <c r="P41" s="19">
        <v>1</v>
      </c>
    </row>
    <row r="42" spans="4:16" x14ac:dyDescent="0.25">
      <c r="D42" s="72"/>
      <c r="E42" s="9" t="s">
        <v>167</v>
      </c>
      <c r="F42" s="10"/>
      <c r="G42" s="13">
        <v>239</v>
      </c>
      <c r="H42" s="11">
        <v>71</v>
      </c>
      <c r="I42" s="1">
        <v>24</v>
      </c>
      <c r="J42" s="1">
        <v>45</v>
      </c>
      <c r="K42" s="1">
        <v>3</v>
      </c>
      <c r="L42" s="1">
        <v>95</v>
      </c>
      <c r="M42" s="1">
        <v>95</v>
      </c>
      <c r="N42" s="1">
        <v>143</v>
      </c>
      <c r="O42" s="1">
        <v>98</v>
      </c>
      <c r="P42" s="19">
        <v>1</v>
      </c>
    </row>
    <row r="43" spans="4:16" x14ac:dyDescent="0.25">
      <c r="D43" s="72"/>
      <c r="E43" s="9" t="s">
        <v>173</v>
      </c>
      <c r="F43" s="10"/>
      <c r="G43" s="13">
        <v>1497</v>
      </c>
      <c r="H43" s="11">
        <v>461</v>
      </c>
      <c r="I43" s="1">
        <v>302</v>
      </c>
      <c r="J43" s="1">
        <v>274</v>
      </c>
      <c r="K43" s="1">
        <v>117</v>
      </c>
      <c r="L43" s="1">
        <v>337</v>
      </c>
      <c r="M43" s="1">
        <v>763</v>
      </c>
      <c r="N43" s="1">
        <v>728</v>
      </c>
      <c r="O43" s="1">
        <v>454</v>
      </c>
      <c r="P43" s="19">
        <v>6</v>
      </c>
    </row>
    <row r="44" spans="4:16" x14ac:dyDescent="0.25">
      <c r="D44" s="72"/>
      <c r="E44" s="9" t="s">
        <v>161</v>
      </c>
      <c r="F44" s="10"/>
      <c r="G44" s="13">
        <v>34</v>
      </c>
      <c r="H44" s="11">
        <v>10</v>
      </c>
      <c r="I44" s="1">
        <v>6</v>
      </c>
      <c r="J44" s="1">
        <v>8</v>
      </c>
      <c r="K44" s="1">
        <v>7</v>
      </c>
      <c r="L44" s="1">
        <v>3</v>
      </c>
      <c r="M44" s="1">
        <v>16</v>
      </c>
      <c r="N44" s="1">
        <v>18</v>
      </c>
      <c r="O44" s="1">
        <v>10</v>
      </c>
      <c r="P44" s="19">
        <v>0</v>
      </c>
    </row>
    <row r="45" spans="4:16" x14ac:dyDescent="0.25">
      <c r="D45" s="72"/>
      <c r="E45" s="9" t="s">
        <v>162</v>
      </c>
      <c r="F45" s="10"/>
      <c r="G45" s="13">
        <v>181</v>
      </c>
      <c r="H45" s="11">
        <v>60</v>
      </c>
      <c r="I45" s="1">
        <v>38</v>
      </c>
      <c r="J45" s="1">
        <v>38</v>
      </c>
      <c r="K45" s="1">
        <v>23</v>
      </c>
      <c r="L45" s="1">
        <v>22</v>
      </c>
      <c r="M45" s="1">
        <v>98</v>
      </c>
      <c r="N45" s="1">
        <v>83</v>
      </c>
      <c r="O45" s="1">
        <v>45</v>
      </c>
      <c r="P45" s="19">
        <v>0</v>
      </c>
    </row>
    <row r="46" spans="4:16" x14ac:dyDescent="0.25">
      <c r="D46" s="72"/>
      <c r="E46" s="9" t="s">
        <v>163</v>
      </c>
      <c r="F46" s="10"/>
      <c r="G46" s="13">
        <v>214</v>
      </c>
      <c r="H46" s="11">
        <v>74</v>
      </c>
      <c r="I46" s="1">
        <v>57</v>
      </c>
      <c r="J46" s="1">
        <v>41</v>
      </c>
      <c r="K46" s="1">
        <v>17</v>
      </c>
      <c r="L46" s="1">
        <v>25</v>
      </c>
      <c r="M46" s="1">
        <v>131</v>
      </c>
      <c r="N46" s="1">
        <v>83</v>
      </c>
      <c r="O46" s="1">
        <v>42</v>
      </c>
      <c r="P46" s="19">
        <v>0</v>
      </c>
    </row>
    <row r="47" spans="4:16" x14ac:dyDescent="0.25">
      <c r="D47" s="72"/>
      <c r="E47" s="9" t="s">
        <v>164</v>
      </c>
      <c r="F47" s="10"/>
      <c r="G47" s="13">
        <v>283</v>
      </c>
      <c r="H47" s="11">
        <v>83</v>
      </c>
      <c r="I47" s="1">
        <v>66</v>
      </c>
      <c r="J47" s="1">
        <v>60</v>
      </c>
      <c r="K47" s="1">
        <v>23</v>
      </c>
      <c r="L47" s="1">
        <v>50</v>
      </c>
      <c r="M47" s="1">
        <v>149</v>
      </c>
      <c r="N47" s="1">
        <v>133</v>
      </c>
      <c r="O47" s="1">
        <v>73</v>
      </c>
      <c r="P47" s="19">
        <v>1</v>
      </c>
    </row>
    <row r="48" spans="4:16" x14ac:dyDescent="0.25">
      <c r="D48" s="72"/>
      <c r="E48" s="9" t="s">
        <v>165</v>
      </c>
      <c r="F48" s="10"/>
      <c r="G48" s="13">
        <v>262</v>
      </c>
      <c r="H48" s="11">
        <v>74</v>
      </c>
      <c r="I48" s="1">
        <v>56</v>
      </c>
      <c r="J48" s="1">
        <v>52</v>
      </c>
      <c r="K48" s="1">
        <v>21</v>
      </c>
      <c r="L48" s="1">
        <v>58</v>
      </c>
      <c r="M48" s="1">
        <v>130</v>
      </c>
      <c r="N48" s="1">
        <v>131</v>
      </c>
      <c r="O48" s="1">
        <v>79</v>
      </c>
      <c r="P48" s="19">
        <v>1</v>
      </c>
    </row>
    <row r="49" spans="4:16" x14ac:dyDescent="0.25">
      <c r="D49" s="72"/>
      <c r="E49" s="9" t="s">
        <v>166</v>
      </c>
      <c r="F49" s="10"/>
      <c r="G49" s="13">
        <v>248</v>
      </c>
      <c r="H49" s="11">
        <v>68</v>
      </c>
      <c r="I49" s="1">
        <v>45</v>
      </c>
      <c r="J49" s="1">
        <v>46</v>
      </c>
      <c r="K49" s="1">
        <v>19</v>
      </c>
      <c r="L49" s="1">
        <v>68</v>
      </c>
      <c r="M49" s="1">
        <v>113</v>
      </c>
      <c r="N49" s="1">
        <v>133</v>
      </c>
      <c r="O49" s="1">
        <v>87</v>
      </c>
      <c r="P49" s="19">
        <v>2</v>
      </c>
    </row>
    <row r="50" spans="4:16" x14ac:dyDescent="0.25">
      <c r="D50" s="72"/>
      <c r="E50" s="9" t="s">
        <v>167</v>
      </c>
      <c r="F50" s="10"/>
      <c r="G50" s="13">
        <v>275</v>
      </c>
      <c r="H50" s="11">
        <v>92</v>
      </c>
      <c r="I50" s="1">
        <v>34</v>
      </c>
      <c r="J50" s="1">
        <v>29</v>
      </c>
      <c r="K50" s="1">
        <v>7</v>
      </c>
      <c r="L50" s="1">
        <v>111</v>
      </c>
      <c r="M50" s="1">
        <v>126</v>
      </c>
      <c r="N50" s="1">
        <v>147</v>
      </c>
      <c r="O50" s="1">
        <v>118</v>
      </c>
      <c r="P50" s="19">
        <v>2</v>
      </c>
    </row>
    <row r="51" spans="4:16" x14ac:dyDescent="0.25">
      <c r="D51" s="71" t="s">
        <v>174</v>
      </c>
      <c r="E51" s="12" t="s">
        <v>175</v>
      </c>
      <c r="F51" s="7"/>
      <c r="G51" s="14">
        <v>347</v>
      </c>
      <c r="H51" s="8">
        <v>98</v>
      </c>
      <c r="I51" s="2">
        <v>87</v>
      </c>
      <c r="J51" s="2">
        <v>62</v>
      </c>
      <c r="K51" s="2">
        <v>15</v>
      </c>
      <c r="L51" s="2">
        <v>84</v>
      </c>
      <c r="M51" s="2">
        <v>185</v>
      </c>
      <c r="N51" s="2">
        <v>161</v>
      </c>
      <c r="O51" s="2">
        <v>99</v>
      </c>
      <c r="P51" s="20">
        <v>1</v>
      </c>
    </row>
    <row r="52" spans="4:16" x14ac:dyDescent="0.25">
      <c r="D52" s="72"/>
      <c r="E52" s="9" t="s">
        <v>176</v>
      </c>
      <c r="F52" s="10"/>
      <c r="G52" s="13">
        <v>29</v>
      </c>
      <c r="H52" s="11">
        <v>12</v>
      </c>
      <c r="I52" s="1">
        <v>7</v>
      </c>
      <c r="J52" s="1">
        <v>2</v>
      </c>
      <c r="K52" s="1">
        <v>1</v>
      </c>
      <c r="L52" s="1">
        <v>6</v>
      </c>
      <c r="M52" s="1">
        <v>19</v>
      </c>
      <c r="N52" s="1">
        <v>9</v>
      </c>
      <c r="O52" s="1">
        <v>7</v>
      </c>
      <c r="P52" s="19">
        <v>1</v>
      </c>
    </row>
    <row r="53" spans="4:16" x14ac:dyDescent="0.25">
      <c r="D53" s="72"/>
      <c r="E53" s="9" t="s">
        <v>177</v>
      </c>
      <c r="F53" s="10"/>
      <c r="G53" s="13">
        <v>216</v>
      </c>
      <c r="H53" s="11">
        <v>61</v>
      </c>
      <c r="I53" s="1">
        <v>52</v>
      </c>
      <c r="J53" s="1">
        <v>41</v>
      </c>
      <c r="K53" s="1">
        <v>9</v>
      </c>
      <c r="L53" s="1">
        <v>53</v>
      </c>
      <c r="M53" s="1">
        <v>113</v>
      </c>
      <c r="N53" s="1">
        <v>103</v>
      </c>
      <c r="O53" s="1">
        <v>62</v>
      </c>
      <c r="P53" s="19">
        <v>0</v>
      </c>
    </row>
    <row r="54" spans="4:16" x14ac:dyDescent="0.25">
      <c r="D54" s="72"/>
      <c r="E54" s="9" t="s">
        <v>178</v>
      </c>
      <c r="F54" s="10"/>
      <c r="G54" s="13">
        <v>68</v>
      </c>
      <c r="H54" s="11">
        <v>16</v>
      </c>
      <c r="I54" s="1">
        <v>15</v>
      </c>
      <c r="J54" s="1">
        <v>17</v>
      </c>
      <c r="K54" s="1">
        <v>1</v>
      </c>
      <c r="L54" s="1">
        <v>19</v>
      </c>
      <c r="M54" s="1">
        <v>31</v>
      </c>
      <c r="N54" s="1">
        <v>37</v>
      </c>
      <c r="O54" s="1">
        <v>20</v>
      </c>
      <c r="P54" s="19">
        <v>0</v>
      </c>
    </row>
    <row r="55" spans="4:16" x14ac:dyDescent="0.25">
      <c r="D55" s="72"/>
      <c r="E55" s="9" t="s">
        <v>179</v>
      </c>
      <c r="F55" s="10"/>
      <c r="G55" s="13">
        <v>34</v>
      </c>
      <c r="H55" s="11">
        <v>9</v>
      </c>
      <c r="I55" s="1">
        <v>13</v>
      </c>
      <c r="J55" s="1">
        <v>2</v>
      </c>
      <c r="K55" s="1">
        <v>4</v>
      </c>
      <c r="L55" s="1">
        <v>6</v>
      </c>
      <c r="M55" s="1">
        <v>22</v>
      </c>
      <c r="N55" s="1">
        <v>12</v>
      </c>
      <c r="O55" s="1">
        <v>10</v>
      </c>
      <c r="P55" s="19">
        <v>0</v>
      </c>
    </row>
    <row r="56" spans="4:16" x14ac:dyDescent="0.25">
      <c r="D56" s="72"/>
      <c r="E56" s="9" t="s">
        <v>180</v>
      </c>
      <c r="F56" s="10"/>
      <c r="G56" s="13">
        <v>1224</v>
      </c>
      <c r="H56" s="11">
        <v>331</v>
      </c>
      <c r="I56" s="1">
        <v>268</v>
      </c>
      <c r="J56" s="1">
        <v>293</v>
      </c>
      <c r="K56" s="1">
        <v>69</v>
      </c>
      <c r="L56" s="1">
        <v>258</v>
      </c>
      <c r="M56" s="1">
        <v>599</v>
      </c>
      <c r="N56" s="1">
        <v>620</v>
      </c>
      <c r="O56" s="1">
        <v>327</v>
      </c>
      <c r="P56" s="19">
        <v>5</v>
      </c>
    </row>
    <row r="57" spans="4:16" x14ac:dyDescent="0.25">
      <c r="D57" s="72"/>
      <c r="E57" s="9" t="s">
        <v>181</v>
      </c>
      <c r="F57" s="10"/>
      <c r="G57" s="13">
        <v>107</v>
      </c>
      <c r="H57" s="11">
        <v>22</v>
      </c>
      <c r="I57" s="1">
        <v>18</v>
      </c>
      <c r="J57" s="1">
        <v>28</v>
      </c>
      <c r="K57" s="1">
        <v>9</v>
      </c>
      <c r="L57" s="1">
        <v>30</v>
      </c>
      <c r="M57" s="1">
        <v>40</v>
      </c>
      <c r="N57" s="1">
        <v>67</v>
      </c>
      <c r="O57" s="1">
        <v>39</v>
      </c>
      <c r="P57" s="19">
        <v>0</v>
      </c>
    </row>
    <row r="58" spans="4:16" x14ac:dyDescent="0.25">
      <c r="D58" s="72"/>
      <c r="E58" s="9" t="s">
        <v>182</v>
      </c>
      <c r="F58" s="10"/>
      <c r="G58" s="13">
        <v>230</v>
      </c>
      <c r="H58" s="11">
        <v>53</v>
      </c>
      <c r="I58" s="1">
        <v>54</v>
      </c>
      <c r="J58" s="1">
        <v>59</v>
      </c>
      <c r="K58" s="1">
        <v>18</v>
      </c>
      <c r="L58" s="1">
        <v>45</v>
      </c>
      <c r="M58" s="1">
        <v>107</v>
      </c>
      <c r="N58" s="1">
        <v>122</v>
      </c>
      <c r="O58" s="1">
        <v>63</v>
      </c>
      <c r="P58" s="19">
        <v>1</v>
      </c>
    </row>
    <row r="59" spans="4:16" x14ac:dyDescent="0.25">
      <c r="D59" s="72"/>
      <c r="E59" s="9" t="s">
        <v>183</v>
      </c>
      <c r="F59" s="10"/>
      <c r="G59" s="13">
        <v>366</v>
      </c>
      <c r="H59" s="11">
        <v>89</v>
      </c>
      <c r="I59" s="1">
        <v>76</v>
      </c>
      <c r="J59" s="1">
        <v>89</v>
      </c>
      <c r="K59" s="1">
        <v>18</v>
      </c>
      <c r="L59" s="1">
        <v>93</v>
      </c>
      <c r="M59" s="1">
        <v>165</v>
      </c>
      <c r="N59" s="1">
        <v>200</v>
      </c>
      <c r="O59" s="1">
        <v>111</v>
      </c>
      <c r="P59" s="19">
        <v>1</v>
      </c>
    </row>
    <row r="60" spans="4:16" x14ac:dyDescent="0.25">
      <c r="D60" s="72"/>
      <c r="E60" s="9" t="s">
        <v>184</v>
      </c>
      <c r="F60" s="10"/>
      <c r="G60" s="13">
        <v>341</v>
      </c>
      <c r="H60" s="11">
        <v>121</v>
      </c>
      <c r="I60" s="1">
        <v>75</v>
      </c>
      <c r="J60" s="1">
        <v>70</v>
      </c>
      <c r="K60" s="1">
        <v>12</v>
      </c>
      <c r="L60" s="1">
        <v>61</v>
      </c>
      <c r="M60" s="1">
        <v>196</v>
      </c>
      <c r="N60" s="1">
        <v>143</v>
      </c>
      <c r="O60" s="1">
        <v>73</v>
      </c>
      <c r="P60" s="19">
        <v>2</v>
      </c>
    </row>
    <row r="61" spans="4:16" x14ac:dyDescent="0.25">
      <c r="D61" s="72"/>
      <c r="E61" s="9" t="s">
        <v>185</v>
      </c>
      <c r="F61" s="10"/>
      <c r="G61" s="13">
        <v>180</v>
      </c>
      <c r="H61" s="11">
        <v>46</v>
      </c>
      <c r="I61" s="1">
        <v>45</v>
      </c>
      <c r="J61" s="1">
        <v>47</v>
      </c>
      <c r="K61" s="1">
        <v>12</v>
      </c>
      <c r="L61" s="1">
        <v>29</v>
      </c>
      <c r="M61" s="1">
        <v>91</v>
      </c>
      <c r="N61" s="1">
        <v>88</v>
      </c>
      <c r="O61" s="1">
        <v>41</v>
      </c>
      <c r="P61" s="19">
        <v>1</v>
      </c>
    </row>
    <row r="62" spans="4:16" x14ac:dyDescent="0.25">
      <c r="D62" s="72"/>
      <c r="E62" s="9" t="s">
        <v>186</v>
      </c>
      <c r="F62" s="10"/>
      <c r="G62" s="13">
        <v>1429</v>
      </c>
      <c r="H62" s="11">
        <v>433</v>
      </c>
      <c r="I62" s="1">
        <v>227</v>
      </c>
      <c r="J62" s="1">
        <v>247</v>
      </c>
      <c r="K62" s="1">
        <v>112</v>
      </c>
      <c r="L62" s="1">
        <v>405</v>
      </c>
      <c r="M62" s="1">
        <v>660</v>
      </c>
      <c r="N62" s="1">
        <v>764</v>
      </c>
      <c r="O62" s="1">
        <v>517</v>
      </c>
      <c r="P62" s="19">
        <v>5</v>
      </c>
    </row>
    <row r="63" spans="4:16" x14ac:dyDescent="0.25">
      <c r="D63" s="72"/>
      <c r="E63" s="9" t="s">
        <v>187</v>
      </c>
      <c r="F63" s="10"/>
      <c r="G63" s="13">
        <v>401</v>
      </c>
      <c r="H63" s="11">
        <v>145</v>
      </c>
      <c r="I63" s="1">
        <v>69</v>
      </c>
      <c r="J63" s="1">
        <v>78</v>
      </c>
      <c r="K63" s="1">
        <v>32</v>
      </c>
      <c r="L63" s="1">
        <v>77</v>
      </c>
      <c r="M63" s="1">
        <v>214</v>
      </c>
      <c r="N63" s="1">
        <v>187</v>
      </c>
      <c r="O63" s="1">
        <v>109</v>
      </c>
      <c r="P63" s="19">
        <v>0</v>
      </c>
    </row>
    <row r="64" spans="4:16" x14ac:dyDescent="0.25">
      <c r="D64" s="72"/>
      <c r="E64" s="9" t="s">
        <v>188</v>
      </c>
      <c r="F64" s="10"/>
      <c r="G64" s="13">
        <v>491</v>
      </c>
      <c r="H64" s="11">
        <v>131</v>
      </c>
      <c r="I64" s="1">
        <v>85</v>
      </c>
      <c r="J64" s="1">
        <v>85</v>
      </c>
      <c r="K64" s="1">
        <v>39</v>
      </c>
      <c r="L64" s="1">
        <v>148</v>
      </c>
      <c r="M64" s="1">
        <v>216</v>
      </c>
      <c r="N64" s="1">
        <v>272</v>
      </c>
      <c r="O64" s="1">
        <v>187</v>
      </c>
      <c r="P64" s="19">
        <v>3</v>
      </c>
    </row>
    <row r="65" spans="4:16" x14ac:dyDescent="0.25">
      <c r="D65" s="72"/>
      <c r="E65" s="9" t="s">
        <v>189</v>
      </c>
      <c r="F65" s="10"/>
      <c r="G65" s="13">
        <v>152</v>
      </c>
      <c r="H65" s="11">
        <v>32</v>
      </c>
      <c r="I65" s="1">
        <v>28</v>
      </c>
      <c r="J65" s="1">
        <v>39</v>
      </c>
      <c r="K65" s="1">
        <v>20</v>
      </c>
      <c r="L65" s="1">
        <v>32</v>
      </c>
      <c r="M65" s="1">
        <v>60</v>
      </c>
      <c r="N65" s="1">
        <v>91</v>
      </c>
      <c r="O65" s="1">
        <v>52</v>
      </c>
      <c r="P65" s="19">
        <v>1</v>
      </c>
    </row>
    <row r="66" spans="4:16" x14ac:dyDescent="0.25">
      <c r="D66" s="72"/>
      <c r="E66" s="9" t="s">
        <v>190</v>
      </c>
      <c r="F66" s="10"/>
      <c r="G66" s="13">
        <v>372</v>
      </c>
      <c r="H66" s="11">
        <v>122</v>
      </c>
      <c r="I66" s="1">
        <v>43</v>
      </c>
      <c r="J66" s="1">
        <v>43</v>
      </c>
      <c r="K66" s="1">
        <v>19</v>
      </c>
      <c r="L66" s="1">
        <v>144</v>
      </c>
      <c r="M66" s="1">
        <v>165</v>
      </c>
      <c r="N66" s="1">
        <v>206</v>
      </c>
      <c r="O66" s="1">
        <v>163</v>
      </c>
      <c r="P66" s="19">
        <v>1</v>
      </c>
    </row>
    <row r="67" spans="4:16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2</v>
      </c>
      <c r="J67" s="6">
        <v>2</v>
      </c>
      <c r="K67" s="6">
        <v>2</v>
      </c>
      <c r="L67" s="6">
        <v>4</v>
      </c>
      <c r="M67" s="6">
        <v>5</v>
      </c>
      <c r="N67" s="6">
        <v>8</v>
      </c>
      <c r="O67" s="6">
        <v>6</v>
      </c>
      <c r="P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&amp;CN(106)</oddFooter>
  </headerFooter>
  <rowBreaks count="1" manualBreakCount="1">
    <brk id="67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B4:S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504" width="8.59765625" style="23" customWidth="1"/>
    <col min="505" max="16384" width="8.8984375" style="23"/>
  </cols>
  <sheetData>
    <row r="4" spans="2:504" x14ac:dyDescent="0.25">
      <c r="B4" s="33" t="str">
        <f xml:space="preserve"> HYPERLINK("#'目次'!B113", "[107]")</f>
        <v>[107]</v>
      </c>
      <c r="C4" s="23" t="s">
        <v>813</v>
      </c>
    </row>
    <row r="7" spans="2:504" x14ac:dyDescent="0.25">
      <c r="C7" s="23" t="s">
        <v>10</v>
      </c>
    </row>
    <row r="8" spans="2:504" ht="50.4" x14ac:dyDescent="0.25">
      <c r="D8" s="74"/>
      <c r="E8" s="75"/>
      <c r="F8" s="75"/>
      <c r="G8" s="39" t="s">
        <v>11</v>
      </c>
      <c r="H8" s="26" t="s">
        <v>814</v>
      </c>
      <c r="I8" s="4" t="s">
        <v>815</v>
      </c>
      <c r="J8" s="4" t="s">
        <v>816</v>
      </c>
      <c r="K8" s="4" t="s">
        <v>817</v>
      </c>
      <c r="L8" s="4" t="s">
        <v>818</v>
      </c>
      <c r="M8" s="4" t="s">
        <v>819</v>
      </c>
      <c r="N8" s="4" t="s">
        <v>820</v>
      </c>
      <c r="O8" s="4" t="s">
        <v>821</v>
      </c>
      <c r="P8" s="4" t="s">
        <v>822</v>
      </c>
      <c r="Q8" s="4" t="s">
        <v>823</v>
      </c>
      <c r="R8" s="4" t="s">
        <v>824</v>
      </c>
      <c r="S8" s="4" t="s">
        <v>825</v>
      </c>
      <c r="T8" s="4" t="s">
        <v>826</v>
      </c>
      <c r="U8" s="4" t="s">
        <v>827</v>
      </c>
      <c r="V8" s="4" t="s">
        <v>828</v>
      </c>
      <c r="W8" s="4" t="s">
        <v>829</v>
      </c>
      <c r="X8" s="4" t="s">
        <v>830</v>
      </c>
      <c r="Y8" s="4" t="s">
        <v>831</v>
      </c>
      <c r="Z8" s="4" t="s">
        <v>832</v>
      </c>
      <c r="AA8" s="4" t="s">
        <v>833</v>
      </c>
      <c r="AB8" s="4" t="s">
        <v>834</v>
      </c>
      <c r="AC8" s="4" t="s">
        <v>835</v>
      </c>
      <c r="AD8" s="4" t="s">
        <v>836</v>
      </c>
      <c r="AE8" s="4" t="s">
        <v>837</v>
      </c>
      <c r="AF8" s="4" t="s">
        <v>838</v>
      </c>
      <c r="AG8" s="4" t="s">
        <v>839</v>
      </c>
      <c r="AH8" s="4" t="s">
        <v>840</v>
      </c>
      <c r="AI8" s="4" t="s">
        <v>841</v>
      </c>
      <c r="AJ8" s="4" t="s">
        <v>842</v>
      </c>
      <c r="AK8" s="4" t="s">
        <v>843</v>
      </c>
      <c r="AL8" s="4" t="s">
        <v>844</v>
      </c>
      <c r="AM8" s="4" t="s">
        <v>845</v>
      </c>
      <c r="AN8" s="4" t="s">
        <v>846</v>
      </c>
      <c r="AO8" s="4" t="s">
        <v>847</v>
      </c>
      <c r="AP8" s="4" t="s">
        <v>848</v>
      </c>
      <c r="AQ8" s="4" t="s">
        <v>849</v>
      </c>
      <c r="AR8" s="4" t="s">
        <v>850</v>
      </c>
      <c r="AS8" s="4" t="s">
        <v>851</v>
      </c>
      <c r="AT8" s="4" t="s">
        <v>852</v>
      </c>
      <c r="AU8" s="4" t="s">
        <v>853</v>
      </c>
      <c r="AV8" s="4" t="s">
        <v>854</v>
      </c>
      <c r="AW8" s="4" t="s">
        <v>855</v>
      </c>
      <c r="AX8" s="4" t="s">
        <v>856</v>
      </c>
      <c r="AY8" s="4" t="s">
        <v>857</v>
      </c>
      <c r="AZ8" s="4" t="s">
        <v>858</v>
      </c>
      <c r="BA8" s="4" t="s">
        <v>859</v>
      </c>
      <c r="BB8" s="4" t="s">
        <v>860</v>
      </c>
      <c r="BC8" s="4" t="s">
        <v>861</v>
      </c>
      <c r="BD8" s="4" t="s">
        <v>862</v>
      </c>
      <c r="BE8" s="4" t="s">
        <v>863</v>
      </c>
      <c r="BF8" s="4" t="s">
        <v>864</v>
      </c>
      <c r="BG8" s="4" t="s">
        <v>865</v>
      </c>
      <c r="BH8" s="4" t="s">
        <v>866</v>
      </c>
      <c r="BI8" s="4" t="s">
        <v>867</v>
      </c>
      <c r="BJ8" s="4" t="s">
        <v>868</v>
      </c>
      <c r="BK8" s="4" t="s">
        <v>869</v>
      </c>
      <c r="BL8" s="4" t="s">
        <v>870</v>
      </c>
      <c r="BM8" s="4" t="s">
        <v>871</v>
      </c>
      <c r="BN8" s="4" t="s">
        <v>872</v>
      </c>
      <c r="BO8" s="4" t="s">
        <v>873</v>
      </c>
      <c r="BP8" s="4" t="s">
        <v>874</v>
      </c>
      <c r="BQ8" s="4" t="s">
        <v>875</v>
      </c>
      <c r="BR8" s="4" t="s">
        <v>876</v>
      </c>
      <c r="BS8" s="4" t="s">
        <v>877</v>
      </c>
      <c r="BT8" s="4" t="s">
        <v>878</v>
      </c>
      <c r="BU8" s="4" t="s">
        <v>879</v>
      </c>
      <c r="BV8" s="4" t="s">
        <v>880</v>
      </c>
      <c r="BW8" s="4" t="s">
        <v>881</v>
      </c>
      <c r="BX8" s="4" t="s">
        <v>882</v>
      </c>
      <c r="BY8" s="4" t="s">
        <v>883</v>
      </c>
      <c r="BZ8" s="4" t="s">
        <v>884</v>
      </c>
      <c r="CA8" s="4" t="s">
        <v>885</v>
      </c>
      <c r="CB8" s="4" t="s">
        <v>886</v>
      </c>
      <c r="CC8" s="4" t="s">
        <v>887</v>
      </c>
      <c r="CD8" s="4" t="s">
        <v>888</v>
      </c>
      <c r="CE8" s="4" t="s">
        <v>889</v>
      </c>
      <c r="CF8" s="4" t="s">
        <v>890</v>
      </c>
      <c r="CG8" s="4" t="s">
        <v>891</v>
      </c>
      <c r="CH8" s="4" t="s">
        <v>892</v>
      </c>
      <c r="CI8" s="4" t="s">
        <v>893</v>
      </c>
      <c r="CJ8" s="4" t="s">
        <v>894</v>
      </c>
      <c r="CK8" s="4" t="s">
        <v>895</v>
      </c>
      <c r="CL8" s="4" t="s">
        <v>896</v>
      </c>
      <c r="CM8" s="4" t="s">
        <v>897</v>
      </c>
      <c r="CN8" s="4" t="s">
        <v>898</v>
      </c>
      <c r="CO8" s="4" t="s">
        <v>899</v>
      </c>
      <c r="CP8" s="4" t="s">
        <v>900</v>
      </c>
      <c r="CQ8" s="4" t="s">
        <v>901</v>
      </c>
      <c r="CR8" s="4" t="s">
        <v>902</v>
      </c>
      <c r="CS8" s="4" t="s">
        <v>903</v>
      </c>
      <c r="CT8" s="4" t="s">
        <v>904</v>
      </c>
      <c r="CU8" s="4" t="s">
        <v>905</v>
      </c>
      <c r="CV8" s="4" t="s">
        <v>906</v>
      </c>
      <c r="CW8" s="4" t="s">
        <v>907</v>
      </c>
      <c r="CX8" s="4" t="s">
        <v>908</v>
      </c>
      <c r="CY8" s="4" t="s">
        <v>909</v>
      </c>
      <c r="CZ8" s="4" t="s">
        <v>910</v>
      </c>
      <c r="DA8" s="4" t="s">
        <v>911</v>
      </c>
      <c r="DB8" s="4" t="s">
        <v>912</v>
      </c>
      <c r="DC8" s="4" t="s">
        <v>913</v>
      </c>
      <c r="DD8" s="4" t="s">
        <v>914</v>
      </c>
      <c r="DE8" s="4" t="s">
        <v>915</v>
      </c>
      <c r="DF8" s="4" t="s">
        <v>916</v>
      </c>
      <c r="DG8" s="4" t="s">
        <v>917</v>
      </c>
      <c r="DH8" s="4" t="s">
        <v>918</v>
      </c>
      <c r="DI8" s="4" t="s">
        <v>919</v>
      </c>
      <c r="DJ8" s="4" t="s">
        <v>920</v>
      </c>
      <c r="DK8" s="4" t="s">
        <v>921</v>
      </c>
      <c r="DL8" s="4" t="s">
        <v>922</v>
      </c>
      <c r="DM8" s="4" t="s">
        <v>923</v>
      </c>
      <c r="DN8" s="4" t="s">
        <v>924</v>
      </c>
      <c r="DO8" s="4" t="s">
        <v>925</v>
      </c>
      <c r="DP8" s="4" t="s">
        <v>926</v>
      </c>
      <c r="DQ8" s="4" t="s">
        <v>927</v>
      </c>
      <c r="DR8" s="4" t="s">
        <v>928</v>
      </c>
      <c r="DS8" s="4" t="s">
        <v>929</v>
      </c>
      <c r="DT8" s="4" t="s">
        <v>930</v>
      </c>
      <c r="DU8" s="4" t="s">
        <v>931</v>
      </c>
      <c r="DV8" s="4" t="s">
        <v>932</v>
      </c>
      <c r="DW8" s="4" t="s">
        <v>933</v>
      </c>
      <c r="DX8" s="4" t="s">
        <v>934</v>
      </c>
      <c r="DY8" s="4" t="s">
        <v>935</v>
      </c>
      <c r="DZ8" s="4" t="s">
        <v>936</v>
      </c>
      <c r="EA8" s="4" t="s">
        <v>937</v>
      </c>
      <c r="EB8" s="4" t="s">
        <v>938</v>
      </c>
      <c r="EC8" s="4" t="s">
        <v>939</v>
      </c>
      <c r="ED8" s="4" t="s">
        <v>940</v>
      </c>
      <c r="EE8" s="4" t="s">
        <v>941</v>
      </c>
      <c r="EF8" s="4" t="s">
        <v>942</v>
      </c>
      <c r="EG8" s="4" t="s">
        <v>943</v>
      </c>
      <c r="EH8" s="4" t="s">
        <v>944</v>
      </c>
      <c r="EI8" s="4" t="s">
        <v>945</v>
      </c>
      <c r="EJ8" s="4" t="s">
        <v>946</v>
      </c>
      <c r="EK8" s="4" t="s">
        <v>947</v>
      </c>
      <c r="EL8" s="4" t="s">
        <v>948</v>
      </c>
      <c r="EM8" s="4" t="s">
        <v>949</v>
      </c>
      <c r="EN8" s="4" t="s">
        <v>950</v>
      </c>
      <c r="EO8" s="4" t="s">
        <v>951</v>
      </c>
      <c r="EP8" s="4" t="s">
        <v>952</v>
      </c>
      <c r="EQ8" s="4" t="s">
        <v>953</v>
      </c>
      <c r="ER8" s="4" t="s">
        <v>954</v>
      </c>
      <c r="ES8" s="4" t="s">
        <v>955</v>
      </c>
      <c r="ET8" s="4" t="s">
        <v>956</v>
      </c>
      <c r="EU8" s="4" t="s">
        <v>957</v>
      </c>
      <c r="EV8" s="4" t="s">
        <v>958</v>
      </c>
      <c r="EW8" s="4" t="s">
        <v>959</v>
      </c>
      <c r="EX8" s="4" t="s">
        <v>960</v>
      </c>
      <c r="EY8" s="4" t="s">
        <v>961</v>
      </c>
      <c r="EZ8" s="4" t="s">
        <v>962</v>
      </c>
      <c r="FA8" s="4" t="s">
        <v>963</v>
      </c>
      <c r="FB8" s="4" t="s">
        <v>964</v>
      </c>
      <c r="FC8" s="4" t="s">
        <v>965</v>
      </c>
      <c r="FD8" s="4" t="s">
        <v>966</v>
      </c>
      <c r="FE8" s="4" t="s">
        <v>967</v>
      </c>
      <c r="FF8" s="4" t="s">
        <v>968</v>
      </c>
      <c r="FG8" s="4" t="s">
        <v>969</v>
      </c>
      <c r="FH8" s="4" t="s">
        <v>970</v>
      </c>
      <c r="FI8" s="4" t="s">
        <v>971</v>
      </c>
      <c r="FJ8" s="4" t="s">
        <v>972</v>
      </c>
      <c r="FK8" s="4" t="s">
        <v>973</v>
      </c>
      <c r="FL8" s="4" t="s">
        <v>974</v>
      </c>
      <c r="FM8" s="4" t="s">
        <v>975</v>
      </c>
      <c r="FN8" s="4" t="s">
        <v>976</v>
      </c>
      <c r="FO8" s="4" t="s">
        <v>977</v>
      </c>
      <c r="FP8" s="4" t="s">
        <v>978</v>
      </c>
      <c r="FQ8" s="4" t="s">
        <v>979</v>
      </c>
      <c r="FR8" s="4" t="s">
        <v>980</v>
      </c>
      <c r="FS8" s="4" t="s">
        <v>981</v>
      </c>
      <c r="FT8" s="4" t="s">
        <v>982</v>
      </c>
      <c r="FU8" s="4" t="s">
        <v>983</v>
      </c>
      <c r="FV8" s="4" t="s">
        <v>984</v>
      </c>
      <c r="FW8" s="4" t="s">
        <v>985</v>
      </c>
      <c r="FX8" s="4" t="s">
        <v>986</v>
      </c>
      <c r="FY8" s="4" t="s">
        <v>987</v>
      </c>
      <c r="FZ8" s="4" t="s">
        <v>988</v>
      </c>
      <c r="GA8" s="4" t="s">
        <v>989</v>
      </c>
      <c r="GB8" s="4" t="s">
        <v>990</v>
      </c>
      <c r="GC8" s="4" t="s">
        <v>991</v>
      </c>
      <c r="GD8" s="4" t="s">
        <v>992</v>
      </c>
      <c r="GE8" s="4" t="s">
        <v>993</v>
      </c>
      <c r="GF8" s="4" t="s">
        <v>994</v>
      </c>
      <c r="GG8" s="4" t="s">
        <v>995</v>
      </c>
      <c r="GH8" s="4" t="s">
        <v>996</v>
      </c>
      <c r="GI8" s="4" t="s">
        <v>997</v>
      </c>
      <c r="GJ8" s="4" t="s">
        <v>998</v>
      </c>
      <c r="GK8" s="4" t="s">
        <v>999</v>
      </c>
      <c r="GL8" s="4" t="s">
        <v>1000</v>
      </c>
      <c r="GM8" s="4" t="s">
        <v>1001</v>
      </c>
      <c r="GN8" s="4" t="s">
        <v>1002</v>
      </c>
      <c r="GO8" s="4" t="s">
        <v>1003</v>
      </c>
      <c r="GP8" s="4" t="s">
        <v>1004</v>
      </c>
      <c r="GQ8" s="4" t="s">
        <v>1005</v>
      </c>
      <c r="GR8" s="4" t="s">
        <v>1006</v>
      </c>
      <c r="GS8" s="4" t="s">
        <v>1007</v>
      </c>
      <c r="GT8" s="4" t="s">
        <v>1008</v>
      </c>
      <c r="GU8" s="4" t="s">
        <v>1009</v>
      </c>
      <c r="GV8" s="4" t="s">
        <v>1010</v>
      </c>
      <c r="GW8" s="4" t="s">
        <v>1011</v>
      </c>
      <c r="GX8" s="4" t="s">
        <v>1012</v>
      </c>
      <c r="GY8" s="4" t="s">
        <v>1013</v>
      </c>
      <c r="GZ8" s="4" t="s">
        <v>1014</v>
      </c>
      <c r="HA8" s="4" t="s">
        <v>1015</v>
      </c>
      <c r="HB8" s="4" t="s">
        <v>1016</v>
      </c>
      <c r="HC8" s="4" t="s">
        <v>1017</v>
      </c>
      <c r="HD8" s="4" t="s">
        <v>1018</v>
      </c>
      <c r="HE8" s="4" t="s">
        <v>1019</v>
      </c>
      <c r="HF8" s="4" t="s">
        <v>1020</v>
      </c>
      <c r="HG8" s="4" t="s">
        <v>1021</v>
      </c>
      <c r="HH8" s="4" t="s">
        <v>1022</v>
      </c>
      <c r="HI8" s="4" t="s">
        <v>1023</v>
      </c>
      <c r="HJ8" s="4" t="s">
        <v>1024</v>
      </c>
      <c r="HK8" s="4" t="s">
        <v>1025</v>
      </c>
      <c r="HL8" s="4" t="s">
        <v>1026</v>
      </c>
      <c r="HM8" s="4" t="s">
        <v>1027</v>
      </c>
      <c r="HN8" s="4" t="s">
        <v>1028</v>
      </c>
      <c r="HO8" s="4" t="s">
        <v>1029</v>
      </c>
      <c r="HP8" s="4" t="s">
        <v>1030</v>
      </c>
      <c r="HQ8" s="4" t="s">
        <v>1031</v>
      </c>
      <c r="HR8" s="4" t="s">
        <v>1032</v>
      </c>
      <c r="HS8" s="4" t="s">
        <v>1033</v>
      </c>
      <c r="HT8" s="4" t="s">
        <v>1034</v>
      </c>
      <c r="HU8" s="4" t="s">
        <v>1035</v>
      </c>
      <c r="HV8" s="4" t="s">
        <v>1036</v>
      </c>
      <c r="HW8" s="4" t="s">
        <v>1037</v>
      </c>
      <c r="HX8" s="4" t="s">
        <v>1038</v>
      </c>
      <c r="HY8" s="4" t="s">
        <v>1039</v>
      </c>
      <c r="HZ8" s="4" t="s">
        <v>1040</v>
      </c>
      <c r="IA8" s="4" t="s">
        <v>1041</v>
      </c>
      <c r="IB8" s="4" t="s">
        <v>1042</v>
      </c>
      <c r="IC8" s="4" t="s">
        <v>1043</v>
      </c>
      <c r="ID8" s="4" t="s">
        <v>1044</v>
      </c>
      <c r="IE8" s="4" t="s">
        <v>1045</v>
      </c>
      <c r="IF8" s="4" t="s">
        <v>1046</v>
      </c>
      <c r="IG8" s="4" t="s">
        <v>1047</v>
      </c>
      <c r="IH8" s="4" t="s">
        <v>1048</v>
      </c>
      <c r="II8" s="4" t="s">
        <v>1049</v>
      </c>
      <c r="IJ8" s="4" t="s">
        <v>1050</v>
      </c>
      <c r="IK8" s="4" t="s">
        <v>1051</v>
      </c>
      <c r="IL8" s="4" t="s">
        <v>1052</v>
      </c>
      <c r="IM8" s="4" t="s">
        <v>1053</v>
      </c>
      <c r="IN8" s="4" t="s">
        <v>1054</v>
      </c>
      <c r="IO8" s="4" t="s">
        <v>1055</v>
      </c>
      <c r="IP8" s="4" t="s">
        <v>1056</v>
      </c>
      <c r="IQ8" s="4" t="s">
        <v>1057</v>
      </c>
      <c r="IR8" s="4" t="s">
        <v>1058</v>
      </c>
      <c r="IS8" s="4" t="s">
        <v>1059</v>
      </c>
      <c r="IT8" s="4" t="s">
        <v>1060</v>
      </c>
      <c r="IU8" s="4" t="s">
        <v>1061</v>
      </c>
      <c r="IV8" s="4" t="s">
        <v>1062</v>
      </c>
      <c r="IW8" s="4" t="s">
        <v>1063</v>
      </c>
      <c r="IX8" s="4" t="s">
        <v>1064</v>
      </c>
      <c r="IY8" s="4" t="s">
        <v>1065</v>
      </c>
      <c r="IZ8" s="4" t="s">
        <v>1066</v>
      </c>
      <c r="JA8" s="4" t="s">
        <v>1067</v>
      </c>
      <c r="JB8" s="4" t="s">
        <v>1068</v>
      </c>
      <c r="JC8" s="4" t="s">
        <v>1069</v>
      </c>
      <c r="JD8" s="4" t="s">
        <v>1070</v>
      </c>
      <c r="JE8" s="4" t="s">
        <v>1071</v>
      </c>
      <c r="JF8" s="4" t="s">
        <v>1072</v>
      </c>
      <c r="JG8" s="4" t="s">
        <v>1073</v>
      </c>
      <c r="JH8" s="4" t="s">
        <v>1074</v>
      </c>
      <c r="JI8" s="4" t="s">
        <v>1075</v>
      </c>
      <c r="JJ8" s="4" t="s">
        <v>1076</v>
      </c>
      <c r="JK8" s="4" t="s">
        <v>1077</v>
      </c>
      <c r="JL8" s="4" t="s">
        <v>1078</v>
      </c>
      <c r="JM8" s="4" t="s">
        <v>1079</v>
      </c>
      <c r="JN8" s="4" t="s">
        <v>1080</v>
      </c>
      <c r="JO8" s="4" t="s">
        <v>1081</v>
      </c>
      <c r="JP8" s="4" t="s">
        <v>1082</v>
      </c>
      <c r="JQ8" s="4" t="s">
        <v>1083</v>
      </c>
      <c r="JR8" s="4" t="s">
        <v>1084</v>
      </c>
      <c r="JS8" s="4" t="s">
        <v>1085</v>
      </c>
      <c r="JT8" s="4" t="s">
        <v>1086</v>
      </c>
      <c r="JU8" s="4" t="s">
        <v>1087</v>
      </c>
      <c r="JV8" s="4" t="s">
        <v>1088</v>
      </c>
      <c r="JW8" s="4" t="s">
        <v>1089</v>
      </c>
      <c r="JX8" s="4" t="s">
        <v>1090</v>
      </c>
      <c r="JY8" s="4" t="s">
        <v>1091</v>
      </c>
      <c r="JZ8" s="4" t="s">
        <v>1092</v>
      </c>
      <c r="KA8" s="4" t="s">
        <v>1093</v>
      </c>
      <c r="KB8" s="4" t="s">
        <v>1094</v>
      </c>
      <c r="KC8" s="4" t="s">
        <v>1095</v>
      </c>
      <c r="KD8" s="4" t="s">
        <v>1096</v>
      </c>
      <c r="KE8" s="4" t="s">
        <v>1097</v>
      </c>
      <c r="KF8" s="4" t="s">
        <v>1098</v>
      </c>
      <c r="KG8" s="4" t="s">
        <v>1099</v>
      </c>
      <c r="KH8" s="4" t="s">
        <v>1100</v>
      </c>
      <c r="KI8" s="4" t="s">
        <v>1101</v>
      </c>
      <c r="KJ8" s="4" t="s">
        <v>1102</v>
      </c>
      <c r="KK8" s="4" t="s">
        <v>1103</v>
      </c>
      <c r="KL8" s="4" t="s">
        <v>1104</v>
      </c>
      <c r="KM8" s="4" t="s">
        <v>1105</v>
      </c>
      <c r="KN8" s="4" t="s">
        <v>1106</v>
      </c>
      <c r="KO8" s="4" t="s">
        <v>1107</v>
      </c>
      <c r="KP8" s="4" t="s">
        <v>1108</v>
      </c>
      <c r="KQ8" s="4" t="s">
        <v>1109</v>
      </c>
      <c r="KR8" s="4" t="s">
        <v>1110</v>
      </c>
      <c r="KS8" s="4" t="s">
        <v>1111</v>
      </c>
      <c r="KT8" s="4" t="s">
        <v>1112</v>
      </c>
      <c r="KU8" s="4" t="s">
        <v>1113</v>
      </c>
      <c r="KV8" s="4" t="s">
        <v>1114</v>
      </c>
      <c r="KW8" s="4" t="s">
        <v>1115</v>
      </c>
      <c r="KX8" s="4" t="s">
        <v>1116</v>
      </c>
      <c r="KY8" s="4" t="s">
        <v>1117</v>
      </c>
      <c r="KZ8" s="4" t="s">
        <v>1118</v>
      </c>
      <c r="LA8" s="4" t="s">
        <v>1119</v>
      </c>
      <c r="LB8" s="4" t="s">
        <v>1120</v>
      </c>
      <c r="LC8" s="4" t="s">
        <v>1121</v>
      </c>
      <c r="LD8" s="4" t="s">
        <v>1122</v>
      </c>
      <c r="LE8" s="4" t="s">
        <v>1123</v>
      </c>
      <c r="LF8" s="4" t="s">
        <v>1124</v>
      </c>
      <c r="LG8" s="4" t="s">
        <v>1125</v>
      </c>
      <c r="LH8" s="4" t="s">
        <v>1126</v>
      </c>
      <c r="LI8" s="4" t="s">
        <v>1127</v>
      </c>
      <c r="LJ8" s="4" t="s">
        <v>1128</v>
      </c>
      <c r="LK8" s="4" t="s">
        <v>1129</v>
      </c>
      <c r="LL8" s="4" t="s">
        <v>1130</v>
      </c>
      <c r="LM8" s="4" t="s">
        <v>1131</v>
      </c>
      <c r="LN8" s="4" t="s">
        <v>1132</v>
      </c>
      <c r="LO8" s="4" t="s">
        <v>1133</v>
      </c>
      <c r="LP8" s="4" t="s">
        <v>1134</v>
      </c>
      <c r="LQ8" s="4" t="s">
        <v>1135</v>
      </c>
      <c r="LR8" s="4" t="s">
        <v>1136</v>
      </c>
      <c r="LS8" s="4" t="s">
        <v>1137</v>
      </c>
      <c r="LT8" s="4" t="s">
        <v>1138</v>
      </c>
      <c r="LU8" s="4" t="s">
        <v>1139</v>
      </c>
      <c r="LV8" s="4" t="s">
        <v>1140</v>
      </c>
      <c r="LW8" s="4" t="s">
        <v>1141</v>
      </c>
      <c r="LX8" s="4" t="s">
        <v>1142</v>
      </c>
      <c r="LY8" s="4" t="s">
        <v>1143</v>
      </c>
      <c r="LZ8" s="4" t="s">
        <v>1144</v>
      </c>
      <c r="MA8" s="4" t="s">
        <v>1145</v>
      </c>
      <c r="MB8" s="4" t="s">
        <v>1146</v>
      </c>
      <c r="MC8" s="4" t="s">
        <v>1147</v>
      </c>
      <c r="MD8" s="4" t="s">
        <v>1148</v>
      </c>
      <c r="ME8" s="4" t="s">
        <v>1149</v>
      </c>
      <c r="MF8" s="4" t="s">
        <v>1150</v>
      </c>
      <c r="MG8" s="4" t="s">
        <v>1151</v>
      </c>
      <c r="MH8" s="4" t="s">
        <v>1152</v>
      </c>
      <c r="MI8" s="4" t="s">
        <v>1153</v>
      </c>
      <c r="MJ8" s="4" t="s">
        <v>1154</v>
      </c>
      <c r="MK8" s="4" t="s">
        <v>1155</v>
      </c>
      <c r="ML8" s="4" t="s">
        <v>1156</v>
      </c>
      <c r="MM8" s="4" t="s">
        <v>1157</v>
      </c>
      <c r="MN8" s="4" t="s">
        <v>1158</v>
      </c>
      <c r="MO8" s="4" t="s">
        <v>1159</v>
      </c>
      <c r="MP8" s="4" t="s">
        <v>1160</v>
      </c>
      <c r="MQ8" s="4" t="s">
        <v>1161</v>
      </c>
      <c r="MR8" s="4" t="s">
        <v>1162</v>
      </c>
      <c r="MS8" s="4" t="s">
        <v>1163</v>
      </c>
      <c r="MT8" s="4" t="s">
        <v>1164</v>
      </c>
      <c r="MU8" s="4" t="s">
        <v>1165</v>
      </c>
      <c r="MV8" s="4" t="s">
        <v>1166</v>
      </c>
      <c r="MW8" s="4" t="s">
        <v>1167</v>
      </c>
      <c r="MX8" s="4" t="s">
        <v>1168</v>
      </c>
      <c r="MY8" s="4" t="s">
        <v>1169</v>
      </c>
      <c r="MZ8" s="4" t="s">
        <v>1170</v>
      </c>
      <c r="NA8" s="4" t="s">
        <v>1171</v>
      </c>
      <c r="NB8" s="4" t="s">
        <v>1172</v>
      </c>
      <c r="NC8" s="4" t="s">
        <v>1173</v>
      </c>
      <c r="ND8" s="4" t="s">
        <v>1174</v>
      </c>
      <c r="NE8" s="4" t="s">
        <v>1175</v>
      </c>
      <c r="NF8" s="4" t="s">
        <v>1176</v>
      </c>
      <c r="NG8" s="4" t="s">
        <v>1177</v>
      </c>
      <c r="NH8" s="4" t="s">
        <v>1178</v>
      </c>
      <c r="NI8" s="4" t="s">
        <v>1179</v>
      </c>
      <c r="NJ8" s="4" t="s">
        <v>1180</v>
      </c>
      <c r="NK8" s="4" t="s">
        <v>1181</v>
      </c>
      <c r="NL8" s="4" t="s">
        <v>1182</v>
      </c>
      <c r="NM8" s="4" t="s">
        <v>1183</v>
      </c>
      <c r="NN8" s="4" t="s">
        <v>1184</v>
      </c>
      <c r="NO8" s="4" t="s">
        <v>1185</v>
      </c>
      <c r="NP8" s="4" t="s">
        <v>1186</v>
      </c>
      <c r="NQ8" s="4" t="s">
        <v>1187</v>
      </c>
      <c r="NR8" s="4" t="s">
        <v>1188</v>
      </c>
      <c r="NS8" s="4" t="s">
        <v>1189</v>
      </c>
      <c r="NT8" s="4" t="s">
        <v>1190</v>
      </c>
      <c r="NU8" s="4" t="s">
        <v>1191</v>
      </c>
      <c r="NV8" s="4" t="s">
        <v>1192</v>
      </c>
      <c r="NW8" s="4" t="s">
        <v>1193</v>
      </c>
      <c r="NX8" s="4" t="s">
        <v>1194</v>
      </c>
      <c r="NY8" s="4" t="s">
        <v>1195</v>
      </c>
      <c r="NZ8" s="4" t="s">
        <v>1196</v>
      </c>
      <c r="OA8" s="4" t="s">
        <v>1197</v>
      </c>
      <c r="OB8" s="4" t="s">
        <v>1198</v>
      </c>
      <c r="OC8" s="4" t="s">
        <v>1199</v>
      </c>
      <c r="OD8" s="4" t="s">
        <v>1200</v>
      </c>
      <c r="OE8" s="4" t="s">
        <v>1201</v>
      </c>
      <c r="OF8" s="4" t="s">
        <v>1202</v>
      </c>
      <c r="OG8" s="4" t="s">
        <v>1203</v>
      </c>
      <c r="OH8" s="4" t="s">
        <v>1204</v>
      </c>
      <c r="OI8" s="4" t="s">
        <v>1205</v>
      </c>
      <c r="OJ8" s="4" t="s">
        <v>1206</v>
      </c>
      <c r="OK8" s="4" t="s">
        <v>1207</v>
      </c>
      <c r="OL8" s="4" t="s">
        <v>1208</v>
      </c>
      <c r="OM8" s="4" t="s">
        <v>1209</v>
      </c>
      <c r="ON8" s="4" t="s">
        <v>1210</v>
      </c>
      <c r="OO8" s="4" t="s">
        <v>1211</v>
      </c>
      <c r="OP8" s="4" t="s">
        <v>1212</v>
      </c>
      <c r="OQ8" s="4" t="s">
        <v>1213</v>
      </c>
      <c r="OR8" s="4" t="s">
        <v>1214</v>
      </c>
      <c r="OS8" s="4" t="s">
        <v>1215</v>
      </c>
      <c r="OT8" s="4" t="s">
        <v>1216</v>
      </c>
      <c r="OU8" s="4" t="s">
        <v>1217</v>
      </c>
      <c r="OV8" s="4" t="s">
        <v>1218</v>
      </c>
      <c r="OW8" s="4" t="s">
        <v>1219</v>
      </c>
      <c r="OX8" s="4" t="s">
        <v>1220</v>
      </c>
      <c r="OY8" s="4" t="s">
        <v>1221</v>
      </c>
      <c r="OZ8" s="4" t="s">
        <v>1222</v>
      </c>
      <c r="PA8" s="4" t="s">
        <v>1223</v>
      </c>
      <c r="PB8" s="4" t="s">
        <v>1224</v>
      </c>
      <c r="PC8" s="4" t="s">
        <v>1225</v>
      </c>
      <c r="PD8" s="4" t="s">
        <v>1226</v>
      </c>
      <c r="PE8" s="4" t="s">
        <v>1227</v>
      </c>
      <c r="PF8" s="4" t="s">
        <v>1228</v>
      </c>
      <c r="PG8" s="4" t="s">
        <v>1229</v>
      </c>
      <c r="PH8" s="4" t="s">
        <v>1230</v>
      </c>
      <c r="PI8" s="4" t="s">
        <v>1231</v>
      </c>
      <c r="PJ8" s="4" t="s">
        <v>1232</v>
      </c>
      <c r="PK8" s="4" t="s">
        <v>1233</v>
      </c>
      <c r="PL8" s="4" t="s">
        <v>1234</v>
      </c>
      <c r="PM8" s="4" t="s">
        <v>1235</v>
      </c>
      <c r="PN8" s="4" t="s">
        <v>1236</v>
      </c>
      <c r="PO8" s="4" t="s">
        <v>1237</v>
      </c>
      <c r="PP8" s="4" t="s">
        <v>1238</v>
      </c>
      <c r="PQ8" s="4" t="s">
        <v>1239</v>
      </c>
      <c r="PR8" s="4" t="s">
        <v>1240</v>
      </c>
      <c r="PS8" s="4" t="s">
        <v>1241</v>
      </c>
      <c r="PT8" s="4" t="s">
        <v>1242</v>
      </c>
      <c r="PU8" s="4" t="s">
        <v>1243</v>
      </c>
      <c r="PV8" s="4" t="s">
        <v>1244</v>
      </c>
      <c r="PW8" s="4" t="s">
        <v>1245</v>
      </c>
      <c r="PX8" s="4" t="s">
        <v>1246</v>
      </c>
      <c r="PY8" s="4" t="s">
        <v>1247</v>
      </c>
      <c r="PZ8" s="4" t="s">
        <v>1248</v>
      </c>
      <c r="QA8" s="4" t="s">
        <v>1249</v>
      </c>
      <c r="QB8" s="4" t="s">
        <v>1250</v>
      </c>
      <c r="QC8" s="4" t="s">
        <v>1251</v>
      </c>
      <c r="QD8" s="4" t="s">
        <v>1252</v>
      </c>
      <c r="QE8" s="4" t="s">
        <v>1253</v>
      </c>
      <c r="QF8" s="4" t="s">
        <v>1254</v>
      </c>
      <c r="QG8" s="4" t="s">
        <v>1255</v>
      </c>
      <c r="QH8" s="4" t="s">
        <v>1256</v>
      </c>
      <c r="QI8" s="4" t="s">
        <v>1257</v>
      </c>
      <c r="QJ8" s="4" t="s">
        <v>1258</v>
      </c>
      <c r="QK8" s="4" t="s">
        <v>1259</v>
      </c>
      <c r="QL8" s="4" t="s">
        <v>1260</v>
      </c>
      <c r="QM8" s="4" t="s">
        <v>1261</v>
      </c>
      <c r="QN8" s="4" t="s">
        <v>1262</v>
      </c>
      <c r="QO8" s="4" t="s">
        <v>1263</v>
      </c>
      <c r="QP8" s="4" t="s">
        <v>1264</v>
      </c>
      <c r="QQ8" s="4" t="s">
        <v>1265</v>
      </c>
      <c r="QR8" s="4" t="s">
        <v>1266</v>
      </c>
      <c r="QS8" s="4" t="s">
        <v>1267</v>
      </c>
      <c r="QT8" s="4" t="s">
        <v>1268</v>
      </c>
      <c r="QU8" s="4" t="s">
        <v>1269</v>
      </c>
      <c r="QV8" s="4" t="s">
        <v>1270</v>
      </c>
      <c r="QW8" s="4" t="s">
        <v>1271</v>
      </c>
      <c r="QX8" s="4" t="s">
        <v>1272</v>
      </c>
      <c r="QY8" s="4" t="s">
        <v>1273</v>
      </c>
      <c r="QZ8" s="4" t="s">
        <v>1274</v>
      </c>
      <c r="RA8" s="4" t="s">
        <v>1275</v>
      </c>
      <c r="RB8" s="4" t="s">
        <v>1276</v>
      </c>
      <c r="RC8" s="4" t="s">
        <v>1277</v>
      </c>
      <c r="RD8" s="4" t="s">
        <v>1278</v>
      </c>
      <c r="RE8" s="4" t="s">
        <v>1279</v>
      </c>
      <c r="RF8" s="4" t="s">
        <v>1280</v>
      </c>
      <c r="RG8" s="4" t="s">
        <v>1281</v>
      </c>
      <c r="RH8" s="4" t="s">
        <v>1282</v>
      </c>
      <c r="RI8" s="4" t="s">
        <v>1283</v>
      </c>
      <c r="RJ8" s="4" t="s">
        <v>1284</v>
      </c>
      <c r="RK8" s="4" t="s">
        <v>1285</v>
      </c>
      <c r="RL8" s="4" t="s">
        <v>1286</v>
      </c>
      <c r="RM8" s="4" t="s">
        <v>1287</v>
      </c>
      <c r="RN8" s="4" t="s">
        <v>1288</v>
      </c>
      <c r="RO8" s="4" t="s">
        <v>1289</v>
      </c>
      <c r="RP8" s="4" t="s">
        <v>1290</v>
      </c>
      <c r="RQ8" s="4" t="s">
        <v>1291</v>
      </c>
      <c r="RR8" s="4" t="s">
        <v>1292</v>
      </c>
      <c r="RS8" s="4" t="s">
        <v>1293</v>
      </c>
      <c r="RT8" s="4" t="s">
        <v>1294</v>
      </c>
      <c r="RU8" s="4" t="s">
        <v>1295</v>
      </c>
      <c r="RV8" s="4" t="s">
        <v>1296</v>
      </c>
      <c r="RW8" s="4" t="s">
        <v>1297</v>
      </c>
      <c r="RX8" s="4" t="s">
        <v>1298</v>
      </c>
      <c r="RY8" s="4" t="s">
        <v>1299</v>
      </c>
      <c r="RZ8" s="4" t="s">
        <v>1300</v>
      </c>
      <c r="SA8" s="4" t="s">
        <v>1301</v>
      </c>
      <c r="SB8" s="4" t="s">
        <v>1302</v>
      </c>
      <c r="SC8" s="4" t="s">
        <v>1303</v>
      </c>
      <c r="SD8" s="4" t="s">
        <v>1304</v>
      </c>
      <c r="SE8" s="4" t="s">
        <v>1305</v>
      </c>
      <c r="SF8" s="4" t="s">
        <v>1306</v>
      </c>
      <c r="SG8" s="4" t="s">
        <v>1307</v>
      </c>
      <c r="SH8" s="4" t="s">
        <v>1308</v>
      </c>
      <c r="SI8" s="4" t="s">
        <v>286</v>
      </c>
      <c r="SJ8" s="37" t="s">
        <v>142</v>
      </c>
    </row>
    <row r="9" spans="2:50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  <c r="JU9" s="5"/>
      <c r="JV9" s="5"/>
      <c r="JW9" s="5"/>
      <c r="JX9" s="5"/>
      <c r="JY9" s="5"/>
      <c r="JZ9" s="5"/>
      <c r="KA9" s="5"/>
      <c r="KB9" s="5"/>
      <c r="KC9" s="5"/>
      <c r="KD9" s="5"/>
      <c r="KE9" s="5"/>
      <c r="KF9" s="5"/>
      <c r="KG9" s="5"/>
      <c r="KH9" s="5"/>
      <c r="KI9" s="5"/>
      <c r="KJ9" s="5"/>
      <c r="KK9" s="5"/>
      <c r="KL9" s="5"/>
      <c r="KM9" s="5"/>
      <c r="KN9" s="5"/>
      <c r="KO9" s="5"/>
      <c r="KP9" s="5"/>
      <c r="KQ9" s="5"/>
      <c r="KR9" s="5"/>
      <c r="KS9" s="5"/>
      <c r="KT9" s="5"/>
      <c r="KU9" s="5"/>
      <c r="KV9" s="5"/>
      <c r="KW9" s="5"/>
      <c r="KX9" s="5"/>
      <c r="KY9" s="5"/>
      <c r="KZ9" s="5"/>
      <c r="LA9" s="5"/>
      <c r="LB9" s="5"/>
      <c r="LC9" s="5"/>
      <c r="LD9" s="5"/>
      <c r="LE9" s="5"/>
      <c r="LF9" s="5"/>
      <c r="LG9" s="5"/>
      <c r="LH9" s="5"/>
      <c r="LI9" s="5"/>
      <c r="LJ9" s="5"/>
      <c r="LK9" s="5"/>
      <c r="LL9" s="5"/>
      <c r="LM9" s="5"/>
      <c r="LN9" s="5"/>
      <c r="LO9" s="5"/>
      <c r="LP9" s="5"/>
      <c r="LQ9" s="5"/>
      <c r="LR9" s="5"/>
      <c r="LS9" s="5"/>
      <c r="LT9" s="5"/>
      <c r="LU9" s="5"/>
      <c r="LV9" s="5"/>
      <c r="LW9" s="5"/>
      <c r="LX9" s="5"/>
      <c r="LY9" s="5"/>
      <c r="LZ9" s="5"/>
      <c r="MA9" s="5"/>
      <c r="MB9" s="5"/>
      <c r="MC9" s="5"/>
      <c r="MD9" s="5"/>
      <c r="ME9" s="5"/>
      <c r="MF9" s="5"/>
      <c r="MG9" s="5"/>
      <c r="MH9" s="5"/>
      <c r="MI9" s="5"/>
      <c r="MJ9" s="5"/>
      <c r="MK9" s="5"/>
      <c r="ML9" s="5"/>
      <c r="MM9" s="5"/>
      <c r="MN9" s="5"/>
      <c r="MO9" s="5"/>
      <c r="MP9" s="5"/>
      <c r="MQ9" s="5"/>
      <c r="MR9" s="5"/>
      <c r="MS9" s="5"/>
      <c r="MT9" s="5"/>
      <c r="MU9" s="5"/>
      <c r="MV9" s="5"/>
      <c r="MW9" s="5"/>
      <c r="MX9" s="5"/>
      <c r="MY9" s="5"/>
      <c r="MZ9" s="5"/>
      <c r="NA9" s="5"/>
      <c r="NB9" s="5"/>
      <c r="NC9" s="5"/>
      <c r="ND9" s="5"/>
      <c r="NE9" s="5"/>
      <c r="NF9" s="5"/>
      <c r="NG9" s="5"/>
      <c r="NH9" s="5"/>
      <c r="NI9" s="5"/>
      <c r="NJ9" s="5"/>
      <c r="NK9" s="5"/>
      <c r="NL9" s="5"/>
      <c r="NM9" s="5"/>
      <c r="NN9" s="5"/>
      <c r="NO9" s="5"/>
      <c r="NP9" s="5"/>
      <c r="NQ9" s="5"/>
      <c r="NR9" s="5"/>
      <c r="NS9" s="5"/>
      <c r="NT9" s="5"/>
      <c r="NU9" s="5"/>
      <c r="NV9" s="5"/>
      <c r="NW9" s="5"/>
      <c r="NX9" s="5"/>
      <c r="NY9" s="5"/>
      <c r="NZ9" s="5"/>
      <c r="OA9" s="5"/>
      <c r="OB9" s="5"/>
      <c r="OC9" s="5"/>
      <c r="OD9" s="5"/>
      <c r="OE9" s="5"/>
      <c r="OF9" s="5"/>
      <c r="OG9" s="5"/>
      <c r="OH9" s="5"/>
      <c r="OI9" s="5"/>
      <c r="OJ9" s="5"/>
      <c r="OK9" s="5"/>
      <c r="OL9" s="5"/>
      <c r="OM9" s="5"/>
      <c r="ON9" s="5"/>
      <c r="OO9" s="5"/>
      <c r="OP9" s="5"/>
      <c r="OQ9" s="5"/>
      <c r="OR9" s="5"/>
      <c r="OS9" s="5"/>
      <c r="OT9" s="5"/>
      <c r="OU9" s="5"/>
      <c r="OV9" s="5"/>
      <c r="OW9" s="5"/>
      <c r="OX9" s="5"/>
      <c r="OY9" s="5"/>
      <c r="OZ9" s="5"/>
      <c r="PA9" s="5"/>
      <c r="PB9" s="5"/>
      <c r="PC9" s="5"/>
      <c r="PD9" s="5"/>
      <c r="PE9" s="5"/>
      <c r="PF9" s="5"/>
      <c r="PG9" s="5"/>
      <c r="PH9" s="5"/>
      <c r="PI9" s="5"/>
      <c r="PJ9" s="5"/>
      <c r="PK9" s="5"/>
      <c r="PL9" s="5"/>
      <c r="PM9" s="5"/>
      <c r="PN9" s="5"/>
      <c r="PO9" s="5"/>
      <c r="PP9" s="5"/>
      <c r="PQ9" s="5"/>
      <c r="PR9" s="5"/>
      <c r="PS9" s="5"/>
      <c r="PT9" s="5"/>
      <c r="PU9" s="5"/>
      <c r="PV9" s="5"/>
      <c r="PW9" s="5"/>
      <c r="PX9" s="5"/>
      <c r="PY9" s="5"/>
      <c r="PZ9" s="5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5"/>
      <c r="SB9" s="5"/>
      <c r="SC9" s="5"/>
      <c r="SD9" s="5"/>
      <c r="SE9" s="5"/>
      <c r="SF9" s="5"/>
      <c r="SG9" s="5"/>
      <c r="SH9" s="5"/>
      <c r="SI9" s="5"/>
      <c r="SJ9" s="38"/>
    </row>
    <row r="10" spans="2:504" x14ac:dyDescent="0.25">
      <c r="D10" s="27"/>
      <c r="E10" s="28" t="s">
        <v>11</v>
      </c>
      <c r="F10" s="36"/>
      <c r="G10" s="31">
        <v>3000</v>
      </c>
      <c r="H10" s="3">
        <v>2</v>
      </c>
      <c r="I10" s="3">
        <v>1</v>
      </c>
      <c r="J10" s="3">
        <v>8</v>
      </c>
      <c r="K10" s="3">
        <v>1</v>
      </c>
      <c r="L10" s="3">
        <v>32</v>
      </c>
      <c r="M10" s="3">
        <v>1</v>
      </c>
      <c r="N10" s="3">
        <v>1</v>
      </c>
      <c r="O10" s="3">
        <v>2</v>
      </c>
      <c r="P10" s="3">
        <v>1</v>
      </c>
      <c r="Q10" s="3">
        <v>2</v>
      </c>
      <c r="R10" s="3">
        <v>1</v>
      </c>
      <c r="S10" s="3">
        <v>7</v>
      </c>
      <c r="T10" s="3">
        <v>1</v>
      </c>
      <c r="U10" s="3">
        <v>5</v>
      </c>
      <c r="V10" s="3">
        <v>2</v>
      </c>
      <c r="W10" s="3">
        <v>34</v>
      </c>
      <c r="X10" s="3">
        <v>5</v>
      </c>
      <c r="Y10" s="3">
        <v>1</v>
      </c>
      <c r="Z10" s="3">
        <v>72</v>
      </c>
      <c r="AA10" s="3">
        <v>1</v>
      </c>
      <c r="AB10" s="3">
        <v>1</v>
      </c>
      <c r="AC10" s="3">
        <v>8</v>
      </c>
      <c r="AD10" s="3">
        <v>10</v>
      </c>
      <c r="AE10" s="3">
        <v>1</v>
      </c>
      <c r="AF10" s="3">
        <v>1</v>
      </c>
      <c r="AG10" s="3">
        <v>59</v>
      </c>
      <c r="AH10" s="3">
        <v>1</v>
      </c>
      <c r="AI10" s="3">
        <v>2</v>
      </c>
      <c r="AJ10" s="3">
        <v>3</v>
      </c>
      <c r="AK10" s="3">
        <v>9</v>
      </c>
      <c r="AL10" s="3">
        <v>11</v>
      </c>
      <c r="AM10" s="3">
        <v>1</v>
      </c>
      <c r="AN10" s="3">
        <v>14</v>
      </c>
      <c r="AO10" s="3">
        <v>4</v>
      </c>
      <c r="AP10" s="3">
        <v>3</v>
      </c>
      <c r="AQ10" s="3">
        <v>4</v>
      </c>
      <c r="AR10" s="3">
        <v>3</v>
      </c>
      <c r="AS10" s="3">
        <v>11</v>
      </c>
      <c r="AT10" s="3">
        <v>24</v>
      </c>
      <c r="AU10" s="3">
        <v>1</v>
      </c>
      <c r="AV10" s="3">
        <v>2</v>
      </c>
      <c r="AW10" s="3">
        <v>2</v>
      </c>
      <c r="AX10" s="3">
        <v>652</v>
      </c>
      <c r="AY10" s="3">
        <v>1</v>
      </c>
      <c r="AZ10" s="3">
        <v>1</v>
      </c>
      <c r="BA10" s="3">
        <v>3</v>
      </c>
      <c r="BB10" s="3">
        <v>9</v>
      </c>
      <c r="BC10" s="3">
        <v>2</v>
      </c>
      <c r="BD10" s="3">
        <v>1</v>
      </c>
      <c r="BE10" s="3">
        <v>1</v>
      </c>
      <c r="BF10" s="3">
        <v>2</v>
      </c>
      <c r="BG10" s="3">
        <v>2</v>
      </c>
      <c r="BH10" s="3">
        <v>2</v>
      </c>
      <c r="BI10" s="3">
        <v>3</v>
      </c>
      <c r="BJ10" s="3">
        <v>1</v>
      </c>
      <c r="BK10" s="3">
        <v>10</v>
      </c>
      <c r="BL10" s="3">
        <v>5</v>
      </c>
      <c r="BM10" s="3">
        <v>5</v>
      </c>
      <c r="BN10" s="3">
        <v>1</v>
      </c>
      <c r="BO10" s="3">
        <v>2</v>
      </c>
      <c r="BP10" s="3">
        <v>7</v>
      </c>
      <c r="BQ10" s="3">
        <v>1</v>
      </c>
      <c r="BR10" s="3">
        <v>2</v>
      </c>
      <c r="BS10" s="3">
        <v>1</v>
      </c>
      <c r="BT10" s="3">
        <v>3</v>
      </c>
      <c r="BU10" s="3">
        <v>10</v>
      </c>
      <c r="BV10" s="3">
        <v>1</v>
      </c>
      <c r="BW10" s="3">
        <v>1</v>
      </c>
      <c r="BX10" s="3">
        <v>1</v>
      </c>
      <c r="BY10" s="3">
        <v>1</v>
      </c>
      <c r="BZ10" s="3">
        <v>4</v>
      </c>
      <c r="CA10" s="3">
        <v>4</v>
      </c>
      <c r="CB10" s="3">
        <v>1</v>
      </c>
      <c r="CC10" s="3">
        <v>23</v>
      </c>
      <c r="CD10" s="3">
        <v>1</v>
      </c>
      <c r="CE10" s="3">
        <v>6</v>
      </c>
      <c r="CF10" s="3">
        <v>14</v>
      </c>
      <c r="CG10" s="3">
        <v>1</v>
      </c>
      <c r="CH10" s="3">
        <v>2</v>
      </c>
      <c r="CI10" s="3">
        <v>9</v>
      </c>
      <c r="CJ10" s="3">
        <v>1</v>
      </c>
      <c r="CK10" s="3">
        <v>1</v>
      </c>
      <c r="CL10" s="3">
        <v>1</v>
      </c>
      <c r="CM10" s="3">
        <v>1</v>
      </c>
      <c r="CN10" s="3">
        <v>4</v>
      </c>
      <c r="CO10" s="3">
        <v>1</v>
      </c>
      <c r="CP10" s="3">
        <v>2</v>
      </c>
      <c r="CQ10" s="3">
        <v>1</v>
      </c>
      <c r="CR10" s="3">
        <v>1</v>
      </c>
      <c r="CS10" s="3">
        <v>5</v>
      </c>
      <c r="CT10" s="3">
        <v>1</v>
      </c>
      <c r="CU10" s="3">
        <v>1</v>
      </c>
      <c r="CV10" s="3">
        <v>2</v>
      </c>
      <c r="CW10" s="3">
        <v>2</v>
      </c>
      <c r="CX10" s="3">
        <v>2</v>
      </c>
      <c r="CY10" s="3">
        <v>10</v>
      </c>
      <c r="CZ10" s="3">
        <v>1</v>
      </c>
      <c r="DA10" s="3">
        <v>1</v>
      </c>
      <c r="DB10" s="3">
        <v>1</v>
      </c>
      <c r="DC10" s="3">
        <v>5</v>
      </c>
      <c r="DD10" s="3">
        <v>1</v>
      </c>
      <c r="DE10" s="3">
        <v>2</v>
      </c>
      <c r="DF10" s="3">
        <v>1</v>
      </c>
      <c r="DG10" s="3">
        <v>4</v>
      </c>
      <c r="DH10" s="3">
        <v>3</v>
      </c>
      <c r="DI10" s="3">
        <v>5</v>
      </c>
      <c r="DJ10" s="3">
        <v>2</v>
      </c>
      <c r="DK10" s="3">
        <v>4</v>
      </c>
      <c r="DL10" s="3">
        <v>1</v>
      </c>
      <c r="DM10" s="3">
        <v>3</v>
      </c>
      <c r="DN10" s="3">
        <v>3</v>
      </c>
      <c r="DO10" s="3">
        <v>1</v>
      </c>
      <c r="DP10" s="3">
        <v>1</v>
      </c>
      <c r="DQ10" s="3">
        <v>1</v>
      </c>
      <c r="DR10" s="3">
        <v>20</v>
      </c>
      <c r="DS10" s="3">
        <v>4</v>
      </c>
      <c r="DT10" s="3">
        <v>4</v>
      </c>
      <c r="DU10" s="3">
        <v>5</v>
      </c>
      <c r="DV10" s="3">
        <v>1</v>
      </c>
      <c r="DW10" s="3">
        <v>1</v>
      </c>
      <c r="DX10" s="3">
        <v>23</v>
      </c>
      <c r="DY10" s="3">
        <v>1</v>
      </c>
      <c r="DZ10" s="3">
        <v>1</v>
      </c>
      <c r="EA10" s="3">
        <v>1</v>
      </c>
      <c r="EB10" s="3">
        <v>11</v>
      </c>
      <c r="EC10" s="3">
        <v>2</v>
      </c>
      <c r="ED10" s="3">
        <v>1</v>
      </c>
      <c r="EE10" s="3">
        <v>9</v>
      </c>
      <c r="EF10" s="3">
        <v>2</v>
      </c>
      <c r="EG10" s="3">
        <v>3</v>
      </c>
      <c r="EH10" s="3">
        <v>2</v>
      </c>
      <c r="EI10" s="3">
        <v>1</v>
      </c>
      <c r="EJ10" s="3">
        <v>1</v>
      </c>
      <c r="EK10" s="3">
        <v>7</v>
      </c>
      <c r="EL10" s="3">
        <v>11</v>
      </c>
      <c r="EM10" s="3">
        <v>123</v>
      </c>
      <c r="EN10" s="3">
        <v>1</v>
      </c>
      <c r="EO10" s="3">
        <v>8</v>
      </c>
      <c r="EP10" s="3">
        <v>1</v>
      </c>
      <c r="EQ10" s="3">
        <v>2</v>
      </c>
      <c r="ER10" s="3">
        <v>2</v>
      </c>
      <c r="ES10" s="3">
        <v>18</v>
      </c>
      <c r="ET10" s="3">
        <v>3</v>
      </c>
      <c r="EU10" s="3">
        <v>1</v>
      </c>
      <c r="EV10" s="3">
        <v>2</v>
      </c>
      <c r="EW10" s="3">
        <v>3</v>
      </c>
      <c r="EX10" s="3">
        <v>3</v>
      </c>
      <c r="EY10" s="3">
        <v>3</v>
      </c>
      <c r="EZ10" s="3">
        <v>2</v>
      </c>
      <c r="FA10" s="3">
        <v>2</v>
      </c>
      <c r="FB10" s="3">
        <v>6</v>
      </c>
      <c r="FC10" s="3">
        <v>1</v>
      </c>
      <c r="FD10" s="3">
        <v>2</v>
      </c>
      <c r="FE10" s="3">
        <v>1</v>
      </c>
      <c r="FF10" s="3">
        <v>11</v>
      </c>
      <c r="FG10" s="3">
        <v>1</v>
      </c>
      <c r="FH10" s="3">
        <v>3</v>
      </c>
      <c r="FI10" s="3">
        <v>1</v>
      </c>
      <c r="FJ10" s="3">
        <v>1</v>
      </c>
      <c r="FK10" s="3">
        <v>49</v>
      </c>
      <c r="FL10" s="3">
        <v>1</v>
      </c>
      <c r="FM10" s="3">
        <v>13</v>
      </c>
      <c r="FN10" s="3">
        <v>9</v>
      </c>
      <c r="FO10" s="3">
        <v>3</v>
      </c>
      <c r="FP10" s="3">
        <v>6</v>
      </c>
      <c r="FQ10" s="3">
        <v>2</v>
      </c>
      <c r="FR10" s="3">
        <v>3</v>
      </c>
      <c r="FS10" s="3">
        <v>6</v>
      </c>
      <c r="FT10" s="3">
        <v>8</v>
      </c>
      <c r="FU10" s="3">
        <v>1</v>
      </c>
      <c r="FV10" s="3">
        <v>2</v>
      </c>
      <c r="FW10" s="3">
        <v>2</v>
      </c>
      <c r="FX10" s="3">
        <v>14</v>
      </c>
      <c r="FY10" s="3">
        <v>5</v>
      </c>
      <c r="FZ10" s="3">
        <v>2</v>
      </c>
      <c r="GA10" s="3">
        <v>4</v>
      </c>
      <c r="GB10" s="3">
        <v>4</v>
      </c>
      <c r="GC10" s="3">
        <v>6</v>
      </c>
      <c r="GD10" s="3">
        <v>1</v>
      </c>
      <c r="GE10" s="3">
        <v>3</v>
      </c>
      <c r="GF10" s="3">
        <v>3</v>
      </c>
      <c r="GG10" s="3">
        <v>1</v>
      </c>
      <c r="GH10" s="3">
        <v>1</v>
      </c>
      <c r="GI10" s="3">
        <v>2</v>
      </c>
      <c r="GJ10" s="3">
        <v>2</v>
      </c>
      <c r="GK10" s="3">
        <v>1</v>
      </c>
      <c r="GL10" s="3">
        <v>1</v>
      </c>
      <c r="GM10" s="3">
        <v>1</v>
      </c>
      <c r="GN10" s="3">
        <v>1</v>
      </c>
      <c r="GO10" s="3">
        <v>1</v>
      </c>
      <c r="GP10" s="3">
        <v>1</v>
      </c>
      <c r="GQ10" s="3">
        <v>1</v>
      </c>
      <c r="GR10" s="3">
        <v>5</v>
      </c>
      <c r="GS10" s="3">
        <v>2</v>
      </c>
      <c r="GT10" s="3">
        <v>3</v>
      </c>
      <c r="GU10" s="3">
        <v>1</v>
      </c>
      <c r="GV10" s="3">
        <v>1</v>
      </c>
      <c r="GW10" s="3">
        <v>1</v>
      </c>
      <c r="GX10" s="3">
        <v>1</v>
      </c>
      <c r="GY10" s="3">
        <v>2</v>
      </c>
      <c r="GZ10" s="3">
        <v>1</v>
      </c>
      <c r="HA10" s="3">
        <v>8</v>
      </c>
      <c r="HB10" s="3">
        <v>1</v>
      </c>
      <c r="HC10" s="3">
        <v>1</v>
      </c>
      <c r="HD10" s="3">
        <v>1</v>
      </c>
      <c r="HE10" s="3">
        <v>2</v>
      </c>
      <c r="HF10" s="3">
        <v>2</v>
      </c>
      <c r="HG10" s="3">
        <v>1</v>
      </c>
      <c r="HH10" s="3">
        <v>1</v>
      </c>
      <c r="HI10" s="3">
        <v>6</v>
      </c>
      <c r="HJ10" s="3">
        <v>1</v>
      </c>
      <c r="HK10" s="3">
        <v>1</v>
      </c>
      <c r="HL10" s="3">
        <v>1</v>
      </c>
      <c r="HM10" s="3">
        <v>1</v>
      </c>
      <c r="HN10" s="3">
        <v>1</v>
      </c>
      <c r="HO10" s="3">
        <v>1</v>
      </c>
      <c r="HP10" s="3">
        <v>3</v>
      </c>
      <c r="HQ10" s="3">
        <v>2</v>
      </c>
      <c r="HR10" s="3">
        <v>1</v>
      </c>
      <c r="HS10" s="3">
        <v>1</v>
      </c>
      <c r="HT10" s="3">
        <v>1</v>
      </c>
      <c r="HU10" s="3">
        <v>1</v>
      </c>
      <c r="HV10" s="3">
        <v>2</v>
      </c>
      <c r="HW10" s="3">
        <v>1</v>
      </c>
      <c r="HX10" s="3">
        <v>1</v>
      </c>
      <c r="HY10" s="3">
        <v>1</v>
      </c>
      <c r="HZ10" s="3">
        <v>1</v>
      </c>
      <c r="IA10" s="3">
        <v>1</v>
      </c>
      <c r="IB10" s="3">
        <v>1</v>
      </c>
      <c r="IC10" s="3">
        <v>1</v>
      </c>
      <c r="ID10" s="3">
        <v>1</v>
      </c>
      <c r="IE10" s="3">
        <v>1</v>
      </c>
      <c r="IF10" s="3">
        <v>2</v>
      </c>
      <c r="IG10" s="3">
        <v>1</v>
      </c>
      <c r="IH10" s="3">
        <v>1</v>
      </c>
      <c r="II10" s="3">
        <v>1</v>
      </c>
      <c r="IJ10" s="3">
        <v>1</v>
      </c>
      <c r="IK10" s="3">
        <v>1</v>
      </c>
      <c r="IL10" s="3">
        <v>1</v>
      </c>
      <c r="IM10" s="3">
        <v>1</v>
      </c>
      <c r="IN10" s="3">
        <v>1</v>
      </c>
      <c r="IO10" s="3">
        <v>1</v>
      </c>
      <c r="IP10" s="3">
        <v>1</v>
      </c>
      <c r="IQ10" s="3">
        <v>1</v>
      </c>
      <c r="IR10" s="3">
        <v>3</v>
      </c>
      <c r="IS10" s="3">
        <v>1</v>
      </c>
      <c r="IT10" s="3">
        <v>1</v>
      </c>
      <c r="IU10" s="3">
        <v>1</v>
      </c>
      <c r="IV10" s="3">
        <v>1</v>
      </c>
      <c r="IW10" s="3">
        <v>1</v>
      </c>
      <c r="IX10" s="3">
        <v>1</v>
      </c>
      <c r="IY10" s="3">
        <v>1</v>
      </c>
      <c r="IZ10" s="3">
        <v>1</v>
      </c>
      <c r="JA10" s="3">
        <v>1</v>
      </c>
      <c r="JB10" s="3">
        <v>1</v>
      </c>
      <c r="JC10" s="3">
        <v>1</v>
      </c>
      <c r="JD10" s="3">
        <v>1</v>
      </c>
      <c r="JE10" s="3">
        <v>1</v>
      </c>
      <c r="JF10" s="3">
        <v>16</v>
      </c>
      <c r="JG10" s="3">
        <v>1</v>
      </c>
      <c r="JH10" s="3">
        <v>9</v>
      </c>
      <c r="JI10" s="3">
        <v>1</v>
      </c>
      <c r="JJ10" s="3">
        <v>1</v>
      </c>
      <c r="JK10" s="3">
        <v>1</v>
      </c>
      <c r="JL10" s="3">
        <v>1</v>
      </c>
      <c r="JM10" s="3">
        <v>1</v>
      </c>
      <c r="JN10" s="3">
        <v>1</v>
      </c>
      <c r="JO10" s="3">
        <v>1</v>
      </c>
      <c r="JP10" s="3">
        <v>1</v>
      </c>
      <c r="JQ10" s="3">
        <v>1</v>
      </c>
      <c r="JR10" s="3">
        <v>1</v>
      </c>
      <c r="JS10" s="3">
        <v>1</v>
      </c>
      <c r="JT10" s="3">
        <v>1</v>
      </c>
      <c r="JU10" s="3">
        <v>1</v>
      </c>
      <c r="JV10" s="3">
        <v>1</v>
      </c>
      <c r="JW10" s="3">
        <v>1</v>
      </c>
      <c r="JX10" s="3">
        <v>1</v>
      </c>
      <c r="JY10" s="3">
        <v>1</v>
      </c>
      <c r="JZ10" s="3">
        <v>2</v>
      </c>
      <c r="KA10" s="3">
        <v>1</v>
      </c>
      <c r="KB10" s="3">
        <v>1</v>
      </c>
      <c r="KC10" s="3">
        <v>1</v>
      </c>
      <c r="KD10" s="3">
        <v>4</v>
      </c>
      <c r="KE10" s="3">
        <v>1</v>
      </c>
      <c r="KF10" s="3">
        <v>1</v>
      </c>
      <c r="KG10" s="3">
        <v>2</v>
      </c>
      <c r="KH10" s="3">
        <v>1</v>
      </c>
      <c r="KI10" s="3">
        <v>1</v>
      </c>
      <c r="KJ10" s="3">
        <v>2</v>
      </c>
      <c r="KK10" s="3">
        <v>1</v>
      </c>
      <c r="KL10" s="3">
        <v>2</v>
      </c>
      <c r="KM10" s="3">
        <v>1</v>
      </c>
      <c r="KN10" s="3">
        <v>1</v>
      </c>
      <c r="KO10" s="3">
        <v>1</v>
      </c>
      <c r="KP10" s="3">
        <v>2</v>
      </c>
      <c r="KQ10" s="3">
        <v>1</v>
      </c>
      <c r="KR10" s="3">
        <v>1</v>
      </c>
      <c r="KS10" s="3">
        <v>1</v>
      </c>
      <c r="KT10" s="3">
        <v>1</v>
      </c>
      <c r="KU10" s="3">
        <v>1</v>
      </c>
      <c r="KV10" s="3">
        <v>1</v>
      </c>
      <c r="KW10" s="3">
        <v>1</v>
      </c>
      <c r="KX10" s="3">
        <v>1</v>
      </c>
      <c r="KY10" s="3">
        <v>1</v>
      </c>
      <c r="KZ10" s="3">
        <v>1</v>
      </c>
      <c r="LA10" s="3">
        <v>1</v>
      </c>
      <c r="LB10" s="3">
        <v>1</v>
      </c>
      <c r="LC10" s="3">
        <v>1</v>
      </c>
      <c r="LD10" s="3">
        <v>1</v>
      </c>
      <c r="LE10" s="3">
        <v>2</v>
      </c>
      <c r="LF10" s="3">
        <v>1</v>
      </c>
      <c r="LG10" s="3">
        <v>1</v>
      </c>
      <c r="LH10" s="3">
        <v>1</v>
      </c>
      <c r="LI10" s="3">
        <v>2</v>
      </c>
      <c r="LJ10" s="3">
        <v>1</v>
      </c>
      <c r="LK10" s="3">
        <v>1</v>
      </c>
      <c r="LL10" s="3">
        <v>2</v>
      </c>
      <c r="LM10" s="3">
        <v>1</v>
      </c>
      <c r="LN10" s="3">
        <v>1</v>
      </c>
      <c r="LO10" s="3">
        <v>1</v>
      </c>
      <c r="LP10" s="3">
        <v>1</v>
      </c>
      <c r="LQ10" s="3">
        <v>1</v>
      </c>
      <c r="LR10" s="3">
        <v>1</v>
      </c>
      <c r="LS10" s="3">
        <v>1</v>
      </c>
      <c r="LT10" s="3">
        <v>1</v>
      </c>
      <c r="LU10" s="3">
        <v>1</v>
      </c>
      <c r="LV10" s="3">
        <v>2</v>
      </c>
      <c r="LW10" s="3">
        <v>1</v>
      </c>
      <c r="LX10" s="3">
        <v>1</v>
      </c>
      <c r="LY10" s="3">
        <v>1</v>
      </c>
      <c r="LZ10" s="3">
        <v>1</v>
      </c>
      <c r="MA10" s="3">
        <v>1</v>
      </c>
      <c r="MB10" s="3">
        <v>1</v>
      </c>
      <c r="MC10" s="3">
        <v>1</v>
      </c>
      <c r="MD10" s="3">
        <v>3</v>
      </c>
      <c r="ME10" s="3">
        <v>1</v>
      </c>
      <c r="MF10" s="3">
        <v>1</v>
      </c>
      <c r="MG10" s="3">
        <v>1</v>
      </c>
      <c r="MH10" s="3">
        <v>1</v>
      </c>
      <c r="MI10" s="3">
        <v>1</v>
      </c>
      <c r="MJ10" s="3">
        <v>5</v>
      </c>
      <c r="MK10" s="3">
        <v>1</v>
      </c>
      <c r="ML10" s="3">
        <v>1</v>
      </c>
      <c r="MM10" s="3">
        <v>1</v>
      </c>
      <c r="MN10" s="3">
        <v>3</v>
      </c>
      <c r="MO10" s="3">
        <v>1</v>
      </c>
      <c r="MP10" s="3">
        <v>5</v>
      </c>
      <c r="MQ10" s="3">
        <v>1</v>
      </c>
      <c r="MR10" s="3">
        <v>1</v>
      </c>
      <c r="MS10" s="3">
        <v>1</v>
      </c>
      <c r="MT10" s="3">
        <v>1</v>
      </c>
      <c r="MU10" s="3">
        <v>1</v>
      </c>
      <c r="MV10" s="3">
        <v>1</v>
      </c>
      <c r="MW10" s="3">
        <v>1</v>
      </c>
      <c r="MX10" s="3">
        <v>1</v>
      </c>
      <c r="MY10" s="3">
        <v>1</v>
      </c>
      <c r="MZ10" s="3">
        <v>1</v>
      </c>
      <c r="NA10" s="3">
        <v>1</v>
      </c>
      <c r="NB10" s="3">
        <v>1</v>
      </c>
      <c r="NC10" s="3">
        <v>1</v>
      </c>
      <c r="ND10" s="3">
        <v>6</v>
      </c>
      <c r="NE10" s="3">
        <v>1</v>
      </c>
      <c r="NF10" s="3">
        <v>1</v>
      </c>
      <c r="NG10" s="3">
        <v>1</v>
      </c>
      <c r="NH10" s="3">
        <v>1</v>
      </c>
      <c r="NI10" s="3">
        <v>1</v>
      </c>
      <c r="NJ10" s="3">
        <v>1</v>
      </c>
      <c r="NK10" s="3">
        <v>1</v>
      </c>
      <c r="NL10" s="3">
        <v>1</v>
      </c>
      <c r="NM10" s="3">
        <v>1</v>
      </c>
      <c r="NN10" s="3">
        <v>1</v>
      </c>
      <c r="NO10" s="3">
        <v>1</v>
      </c>
      <c r="NP10" s="3">
        <v>1</v>
      </c>
      <c r="NQ10" s="3">
        <v>1</v>
      </c>
      <c r="NR10" s="3">
        <v>1</v>
      </c>
      <c r="NS10" s="3">
        <v>1</v>
      </c>
      <c r="NT10" s="3">
        <v>4</v>
      </c>
      <c r="NU10" s="3">
        <v>1</v>
      </c>
      <c r="NV10" s="3">
        <v>1</v>
      </c>
      <c r="NW10" s="3">
        <v>9</v>
      </c>
      <c r="NX10" s="3">
        <v>3</v>
      </c>
      <c r="NY10" s="3">
        <v>1</v>
      </c>
      <c r="NZ10" s="3">
        <v>1</v>
      </c>
      <c r="OA10" s="3">
        <v>1</v>
      </c>
      <c r="OB10" s="3">
        <v>1</v>
      </c>
      <c r="OC10" s="3">
        <v>2</v>
      </c>
      <c r="OD10" s="3">
        <v>3</v>
      </c>
      <c r="OE10" s="3">
        <v>3</v>
      </c>
      <c r="OF10" s="3">
        <v>1</v>
      </c>
      <c r="OG10" s="3">
        <v>13</v>
      </c>
      <c r="OH10" s="3">
        <v>1</v>
      </c>
      <c r="OI10" s="3">
        <v>3</v>
      </c>
      <c r="OJ10" s="3">
        <v>1</v>
      </c>
      <c r="OK10" s="3">
        <v>1</v>
      </c>
      <c r="OL10" s="3">
        <v>9</v>
      </c>
      <c r="OM10" s="3">
        <v>11</v>
      </c>
      <c r="ON10" s="3">
        <v>3</v>
      </c>
      <c r="OO10" s="3">
        <v>2</v>
      </c>
      <c r="OP10" s="3">
        <v>1</v>
      </c>
      <c r="OQ10" s="3">
        <v>1</v>
      </c>
      <c r="OR10" s="3">
        <v>4</v>
      </c>
      <c r="OS10" s="3">
        <v>17</v>
      </c>
      <c r="OT10" s="3">
        <v>8</v>
      </c>
      <c r="OU10" s="3">
        <v>1</v>
      </c>
      <c r="OV10" s="3">
        <v>1</v>
      </c>
      <c r="OW10" s="3">
        <v>2</v>
      </c>
      <c r="OX10" s="3">
        <v>1</v>
      </c>
      <c r="OY10" s="3">
        <v>12</v>
      </c>
      <c r="OZ10" s="3">
        <v>1</v>
      </c>
      <c r="PA10" s="3">
        <v>1</v>
      </c>
      <c r="PB10" s="3">
        <v>1</v>
      </c>
      <c r="PC10" s="3">
        <v>1</v>
      </c>
      <c r="PD10" s="3">
        <v>7</v>
      </c>
      <c r="PE10" s="3">
        <v>2</v>
      </c>
      <c r="PF10" s="3">
        <v>20</v>
      </c>
      <c r="PG10" s="3">
        <v>1</v>
      </c>
      <c r="PH10" s="3">
        <v>6</v>
      </c>
      <c r="PI10" s="3">
        <v>11</v>
      </c>
      <c r="PJ10" s="3">
        <v>1</v>
      </c>
      <c r="PK10" s="3">
        <v>2</v>
      </c>
      <c r="PL10" s="3">
        <v>1</v>
      </c>
      <c r="PM10" s="3">
        <v>1</v>
      </c>
      <c r="PN10" s="3">
        <v>1</v>
      </c>
      <c r="PO10" s="3">
        <v>1</v>
      </c>
      <c r="PP10" s="3">
        <v>4</v>
      </c>
      <c r="PQ10" s="3">
        <v>1</v>
      </c>
      <c r="PR10" s="3">
        <v>1</v>
      </c>
      <c r="PS10" s="3">
        <v>1</v>
      </c>
      <c r="PT10" s="3">
        <v>2</v>
      </c>
      <c r="PU10" s="3">
        <v>1</v>
      </c>
      <c r="PV10" s="3">
        <v>1</v>
      </c>
      <c r="PW10" s="3">
        <v>1</v>
      </c>
      <c r="PX10" s="3">
        <v>2</v>
      </c>
      <c r="PY10" s="3">
        <v>1</v>
      </c>
      <c r="PZ10" s="3">
        <v>1</v>
      </c>
      <c r="QA10" s="3">
        <v>1</v>
      </c>
      <c r="QB10" s="3">
        <v>1</v>
      </c>
      <c r="QC10" s="3">
        <v>1</v>
      </c>
      <c r="QD10" s="3">
        <v>1</v>
      </c>
      <c r="QE10" s="3">
        <v>1</v>
      </c>
      <c r="QF10" s="3">
        <v>1</v>
      </c>
      <c r="QG10" s="3">
        <v>1</v>
      </c>
      <c r="QH10" s="3">
        <v>1</v>
      </c>
      <c r="QI10" s="3">
        <v>1</v>
      </c>
      <c r="QJ10" s="3">
        <v>1</v>
      </c>
      <c r="QK10" s="3">
        <v>1</v>
      </c>
      <c r="QL10" s="3">
        <v>1</v>
      </c>
      <c r="QM10" s="3">
        <v>3</v>
      </c>
      <c r="QN10" s="3">
        <v>1</v>
      </c>
      <c r="QO10" s="3">
        <v>1</v>
      </c>
      <c r="QP10" s="3">
        <v>1</v>
      </c>
      <c r="QQ10" s="3">
        <v>1</v>
      </c>
      <c r="QR10" s="3">
        <v>1</v>
      </c>
      <c r="QS10" s="3">
        <v>1</v>
      </c>
      <c r="QT10" s="3">
        <v>1</v>
      </c>
      <c r="QU10" s="3">
        <v>1</v>
      </c>
      <c r="QV10" s="3">
        <v>1</v>
      </c>
      <c r="QW10" s="3">
        <v>1</v>
      </c>
      <c r="QX10" s="3">
        <v>1</v>
      </c>
      <c r="QY10" s="3">
        <v>1</v>
      </c>
      <c r="QZ10" s="3">
        <v>2</v>
      </c>
      <c r="RA10" s="3">
        <v>1</v>
      </c>
      <c r="RB10" s="3">
        <v>1</v>
      </c>
      <c r="RC10" s="3">
        <v>1</v>
      </c>
      <c r="RD10" s="3">
        <v>1</v>
      </c>
      <c r="RE10" s="3">
        <v>1</v>
      </c>
      <c r="RF10" s="3">
        <v>1</v>
      </c>
      <c r="RG10" s="3">
        <v>1</v>
      </c>
      <c r="RH10" s="3">
        <v>1</v>
      </c>
      <c r="RI10" s="3">
        <v>1</v>
      </c>
      <c r="RJ10" s="3">
        <v>1</v>
      </c>
      <c r="RK10" s="3">
        <v>1</v>
      </c>
      <c r="RL10" s="3">
        <v>1</v>
      </c>
      <c r="RM10" s="3">
        <v>1</v>
      </c>
      <c r="RN10" s="3">
        <v>1</v>
      </c>
      <c r="RO10" s="3">
        <v>1</v>
      </c>
      <c r="RP10" s="3">
        <v>2</v>
      </c>
      <c r="RQ10" s="3">
        <v>1</v>
      </c>
      <c r="RR10" s="3">
        <v>1</v>
      </c>
      <c r="RS10" s="3">
        <v>1</v>
      </c>
      <c r="RT10" s="3">
        <v>1</v>
      </c>
      <c r="RU10" s="3">
        <v>1</v>
      </c>
      <c r="RV10" s="3">
        <v>1</v>
      </c>
      <c r="RW10" s="3">
        <v>1</v>
      </c>
      <c r="RX10" s="3">
        <v>1</v>
      </c>
      <c r="RY10" s="3">
        <v>1</v>
      </c>
      <c r="RZ10" s="3">
        <v>1</v>
      </c>
      <c r="SA10" s="3">
        <v>1</v>
      </c>
      <c r="SB10" s="3">
        <v>1</v>
      </c>
      <c r="SC10" s="3">
        <v>1</v>
      </c>
      <c r="SD10" s="3">
        <v>1</v>
      </c>
      <c r="SE10" s="3">
        <v>1</v>
      </c>
      <c r="SF10" s="3">
        <v>1</v>
      </c>
      <c r="SG10" s="3">
        <v>1</v>
      </c>
      <c r="SH10" s="3">
        <v>13</v>
      </c>
      <c r="SI10" s="3">
        <v>753</v>
      </c>
      <c r="SJ10" s="45">
        <v>10</v>
      </c>
    </row>
    <row r="11" spans="2:504" x14ac:dyDescent="0.25">
      <c r="D11" s="71" t="s">
        <v>143</v>
      </c>
      <c r="E11" s="12" t="s">
        <v>144</v>
      </c>
      <c r="F11" s="7"/>
      <c r="G11" s="14">
        <v>120</v>
      </c>
      <c r="H11" s="8">
        <v>0</v>
      </c>
      <c r="I11" s="2">
        <v>0</v>
      </c>
      <c r="J11" s="2">
        <v>1</v>
      </c>
      <c r="K11" s="2">
        <v>1</v>
      </c>
      <c r="L11" s="2">
        <v>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1</v>
      </c>
      <c r="U11" s="2">
        <v>0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1</v>
      </c>
      <c r="AF11" s="2">
        <v>0</v>
      </c>
      <c r="AG11" s="2">
        <v>3</v>
      </c>
      <c r="AH11" s="2">
        <v>0</v>
      </c>
      <c r="AI11" s="2">
        <v>0</v>
      </c>
      <c r="AJ11" s="2">
        <v>0</v>
      </c>
      <c r="AK11" s="2">
        <v>0</v>
      </c>
      <c r="AL11" s="2">
        <v>1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</v>
      </c>
      <c r="AT11" s="2">
        <v>1</v>
      </c>
      <c r="AU11" s="2">
        <v>0</v>
      </c>
      <c r="AV11" s="2">
        <v>0</v>
      </c>
      <c r="AW11" s="2">
        <v>0</v>
      </c>
      <c r="AX11" s="2">
        <v>30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1</v>
      </c>
      <c r="BP11" s="2">
        <v>0</v>
      </c>
      <c r="BQ11" s="2">
        <v>0</v>
      </c>
      <c r="BR11" s="2">
        <v>1</v>
      </c>
      <c r="BS11" s="2">
        <v>1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4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1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2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1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5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1</v>
      </c>
      <c r="ET11" s="2">
        <v>0</v>
      </c>
      <c r="EU11" s="2">
        <v>0</v>
      </c>
      <c r="EV11" s="2">
        <v>0</v>
      </c>
      <c r="EW11" s="2">
        <v>0</v>
      </c>
      <c r="EX11" s="2">
        <v>1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1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1</v>
      </c>
      <c r="FO11" s="2">
        <v>0</v>
      </c>
      <c r="FP11" s="2">
        <v>0</v>
      </c>
      <c r="FQ11" s="2">
        <v>0</v>
      </c>
      <c r="FR11" s="2">
        <v>0</v>
      </c>
      <c r="FS11" s="2">
        <v>1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0</v>
      </c>
      <c r="GD11" s="2">
        <v>0</v>
      </c>
      <c r="GE11" s="2">
        <v>0</v>
      </c>
      <c r="GF11" s="2">
        <v>0</v>
      </c>
      <c r="GG11" s="2">
        <v>0</v>
      </c>
      <c r="GH11" s="2">
        <v>0</v>
      </c>
      <c r="GI11" s="2">
        <v>1</v>
      </c>
      <c r="GJ11" s="2">
        <v>0</v>
      </c>
      <c r="GK11" s="2">
        <v>0</v>
      </c>
      <c r="GL11" s="2">
        <v>0</v>
      </c>
      <c r="GM11" s="2">
        <v>0</v>
      </c>
      <c r="GN11" s="2">
        <v>0</v>
      </c>
      <c r="GO11" s="2">
        <v>0</v>
      </c>
      <c r="GP11" s="2">
        <v>0</v>
      </c>
      <c r="GQ11" s="2">
        <v>0</v>
      </c>
      <c r="GR11" s="2">
        <v>0</v>
      </c>
      <c r="GS11" s="2">
        <v>2</v>
      </c>
      <c r="GT11" s="2">
        <v>0</v>
      </c>
      <c r="GU11" s="2">
        <v>0</v>
      </c>
      <c r="GV11" s="2">
        <v>0</v>
      </c>
      <c r="GW11" s="2">
        <v>0</v>
      </c>
      <c r="GX11" s="2">
        <v>0</v>
      </c>
      <c r="GY11" s="2">
        <v>2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0</v>
      </c>
      <c r="HM11" s="2">
        <v>0</v>
      </c>
      <c r="HN11" s="2">
        <v>0</v>
      </c>
      <c r="HO11" s="2">
        <v>0</v>
      </c>
      <c r="HP11" s="2">
        <v>0</v>
      </c>
      <c r="HQ11" s="2">
        <v>0</v>
      </c>
      <c r="HR11" s="2">
        <v>0</v>
      </c>
      <c r="HS11" s="2">
        <v>0</v>
      </c>
      <c r="HT11" s="2">
        <v>0</v>
      </c>
      <c r="HU11" s="2">
        <v>0</v>
      </c>
      <c r="HV11" s="2">
        <v>0</v>
      </c>
      <c r="HW11" s="2">
        <v>0</v>
      </c>
      <c r="HX11" s="2">
        <v>0</v>
      </c>
      <c r="HY11" s="2">
        <v>0</v>
      </c>
      <c r="HZ11" s="2">
        <v>0</v>
      </c>
      <c r="IA11" s="2">
        <v>0</v>
      </c>
      <c r="IB11" s="2">
        <v>0</v>
      </c>
      <c r="IC11" s="2">
        <v>0</v>
      </c>
      <c r="ID11" s="2">
        <v>0</v>
      </c>
      <c r="IE11" s="2">
        <v>0</v>
      </c>
      <c r="IF11" s="2">
        <v>0</v>
      </c>
      <c r="IG11" s="2">
        <v>0</v>
      </c>
      <c r="IH11" s="2">
        <v>0</v>
      </c>
      <c r="II11" s="2">
        <v>0</v>
      </c>
      <c r="IJ11" s="2">
        <v>0</v>
      </c>
      <c r="IK11" s="2">
        <v>0</v>
      </c>
      <c r="IL11" s="2">
        <v>0</v>
      </c>
      <c r="IM11" s="2">
        <v>0</v>
      </c>
      <c r="IN11" s="2">
        <v>0</v>
      </c>
      <c r="IO11" s="2">
        <v>0</v>
      </c>
      <c r="IP11" s="2">
        <v>0</v>
      </c>
      <c r="IQ11" s="2">
        <v>0</v>
      </c>
      <c r="IR11" s="2">
        <v>0</v>
      </c>
      <c r="IS11" s="2">
        <v>0</v>
      </c>
      <c r="IT11" s="2">
        <v>0</v>
      </c>
      <c r="IU11" s="2">
        <v>0</v>
      </c>
      <c r="IV11" s="2">
        <v>0</v>
      </c>
      <c r="IW11" s="2">
        <v>0</v>
      </c>
      <c r="IX11" s="2">
        <v>0</v>
      </c>
      <c r="IY11" s="2">
        <v>0</v>
      </c>
      <c r="IZ11" s="2">
        <v>0</v>
      </c>
      <c r="JA11" s="2">
        <v>0</v>
      </c>
      <c r="JB11" s="2">
        <v>0</v>
      </c>
      <c r="JC11" s="2">
        <v>0</v>
      </c>
      <c r="JD11" s="2">
        <v>0</v>
      </c>
      <c r="JE11" s="2">
        <v>0</v>
      </c>
      <c r="JF11" s="2">
        <v>0</v>
      </c>
      <c r="JG11" s="2">
        <v>0</v>
      </c>
      <c r="JH11" s="2">
        <v>0</v>
      </c>
      <c r="JI11" s="2">
        <v>0</v>
      </c>
      <c r="JJ11" s="2">
        <v>1</v>
      </c>
      <c r="JK11" s="2">
        <v>0</v>
      </c>
      <c r="JL11" s="2">
        <v>0</v>
      </c>
      <c r="JM11" s="2">
        <v>0</v>
      </c>
      <c r="JN11" s="2">
        <v>0</v>
      </c>
      <c r="JO11" s="2">
        <v>0</v>
      </c>
      <c r="JP11" s="2">
        <v>0</v>
      </c>
      <c r="JQ11" s="2">
        <v>0</v>
      </c>
      <c r="JR11" s="2">
        <v>0</v>
      </c>
      <c r="JS11" s="2">
        <v>0</v>
      </c>
      <c r="JT11" s="2">
        <v>0</v>
      </c>
      <c r="JU11" s="2">
        <v>0</v>
      </c>
      <c r="JV11" s="2">
        <v>0</v>
      </c>
      <c r="JW11" s="2">
        <v>0</v>
      </c>
      <c r="JX11" s="2">
        <v>0</v>
      </c>
      <c r="JY11" s="2">
        <v>0</v>
      </c>
      <c r="JZ11" s="2">
        <v>1</v>
      </c>
      <c r="KA11" s="2">
        <v>0</v>
      </c>
      <c r="KB11" s="2">
        <v>0</v>
      </c>
      <c r="KC11" s="2">
        <v>0</v>
      </c>
      <c r="KD11" s="2">
        <v>0</v>
      </c>
      <c r="KE11" s="2">
        <v>0</v>
      </c>
      <c r="KF11" s="2">
        <v>0</v>
      </c>
      <c r="KG11" s="2">
        <v>0</v>
      </c>
      <c r="KH11" s="2">
        <v>0</v>
      </c>
      <c r="KI11" s="2">
        <v>0</v>
      </c>
      <c r="KJ11" s="2">
        <v>0</v>
      </c>
      <c r="KK11" s="2">
        <v>0</v>
      </c>
      <c r="KL11" s="2">
        <v>0</v>
      </c>
      <c r="KM11" s="2">
        <v>0</v>
      </c>
      <c r="KN11" s="2">
        <v>0</v>
      </c>
      <c r="KO11" s="2">
        <v>0</v>
      </c>
      <c r="KP11" s="2">
        <v>0</v>
      </c>
      <c r="KQ11" s="2">
        <v>0</v>
      </c>
      <c r="KR11" s="2">
        <v>0</v>
      </c>
      <c r="KS11" s="2">
        <v>0</v>
      </c>
      <c r="KT11" s="2">
        <v>0</v>
      </c>
      <c r="KU11" s="2">
        <v>0</v>
      </c>
      <c r="KV11" s="2">
        <v>0</v>
      </c>
      <c r="KW11" s="2">
        <v>0</v>
      </c>
      <c r="KX11" s="2">
        <v>0</v>
      </c>
      <c r="KY11" s="2">
        <v>0</v>
      </c>
      <c r="KZ11" s="2">
        <v>0</v>
      </c>
      <c r="LA11" s="2">
        <v>0</v>
      </c>
      <c r="LB11" s="2">
        <v>0</v>
      </c>
      <c r="LC11" s="2">
        <v>0</v>
      </c>
      <c r="LD11" s="2">
        <v>0</v>
      </c>
      <c r="LE11" s="2">
        <v>0</v>
      </c>
      <c r="LF11" s="2">
        <v>0</v>
      </c>
      <c r="LG11" s="2">
        <v>0</v>
      </c>
      <c r="LH11" s="2">
        <v>0</v>
      </c>
      <c r="LI11" s="2">
        <v>0</v>
      </c>
      <c r="LJ11" s="2">
        <v>0</v>
      </c>
      <c r="LK11" s="2">
        <v>0</v>
      </c>
      <c r="LL11" s="2">
        <v>0</v>
      </c>
      <c r="LM11" s="2">
        <v>0</v>
      </c>
      <c r="LN11" s="2">
        <v>0</v>
      </c>
      <c r="LO11" s="2">
        <v>0</v>
      </c>
      <c r="LP11" s="2">
        <v>0</v>
      </c>
      <c r="LQ11" s="2">
        <v>0</v>
      </c>
      <c r="LR11" s="2">
        <v>0</v>
      </c>
      <c r="LS11" s="2">
        <v>0</v>
      </c>
      <c r="LT11" s="2">
        <v>0</v>
      </c>
      <c r="LU11" s="2">
        <v>0</v>
      </c>
      <c r="LV11" s="2">
        <v>0</v>
      </c>
      <c r="LW11" s="2">
        <v>0</v>
      </c>
      <c r="LX11" s="2">
        <v>0</v>
      </c>
      <c r="LY11" s="2">
        <v>0</v>
      </c>
      <c r="LZ11" s="2">
        <v>0</v>
      </c>
      <c r="MA11" s="2">
        <v>0</v>
      </c>
      <c r="MB11" s="2">
        <v>1</v>
      </c>
      <c r="MC11" s="2">
        <v>0</v>
      </c>
      <c r="MD11" s="2">
        <v>2</v>
      </c>
      <c r="ME11" s="2">
        <v>0</v>
      </c>
      <c r="MF11" s="2">
        <v>0</v>
      </c>
      <c r="MG11" s="2">
        <v>0</v>
      </c>
      <c r="MH11" s="2">
        <v>0</v>
      </c>
      <c r="MI11" s="2">
        <v>0</v>
      </c>
      <c r="MJ11" s="2">
        <v>0</v>
      </c>
      <c r="MK11" s="2">
        <v>0</v>
      </c>
      <c r="ML11" s="2">
        <v>0</v>
      </c>
      <c r="MM11" s="2">
        <v>0</v>
      </c>
      <c r="MN11" s="2">
        <v>0</v>
      </c>
      <c r="MO11" s="2">
        <v>0</v>
      </c>
      <c r="MP11" s="2">
        <v>0</v>
      </c>
      <c r="MQ11" s="2">
        <v>0</v>
      </c>
      <c r="MR11" s="2">
        <v>0</v>
      </c>
      <c r="MS11" s="2">
        <v>0</v>
      </c>
      <c r="MT11" s="2">
        <v>0</v>
      </c>
      <c r="MU11" s="2">
        <v>0</v>
      </c>
      <c r="MV11" s="2">
        <v>0</v>
      </c>
      <c r="MW11" s="2">
        <v>0</v>
      </c>
      <c r="MX11" s="2">
        <v>0</v>
      </c>
      <c r="MY11" s="2">
        <v>0</v>
      </c>
      <c r="MZ11" s="2">
        <v>0</v>
      </c>
      <c r="NA11" s="2">
        <v>1</v>
      </c>
      <c r="NB11" s="2">
        <v>0</v>
      </c>
      <c r="NC11" s="2">
        <v>0</v>
      </c>
      <c r="ND11" s="2">
        <v>1</v>
      </c>
      <c r="NE11" s="2">
        <v>0</v>
      </c>
      <c r="NF11" s="2">
        <v>0</v>
      </c>
      <c r="NG11" s="2">
        <v>0</v>
      </c>
      <c r="NH11" s="2">
        <v>0</v>
      </c>
      <c r="NI11" s="2">
        <v>0</v>
      </c>
      <c r="NJ11" s="2">
        <v>0</v>
      </c>
      <c r="NK11" s="2">
        <v>0</v>
      </c>
      <c r="NL11" s="2">
        <v>0</v>
      </c>
      <c r="NM11" s="2">
        <v>0</v>
      </c>
      <c r="NN11" s="2">
        <v>0</v>
      </c>
      <c r="NO11" s="2">
        <v>0</v>
      </c>
      <c r="NP11" s="2">
        <v>0</v>
      </c>
      <c r="NQ11" s="2">
        <v>0</v>
      </c>
      <c r="NR11" s="2">
        <v>0</v>
      </c>
      <c r="NS11" s="2">
        <v>0</v>
      </c>
      <c r="NT11" s="2">
        <v>0</v>
      </c>
      <c r="NU11" s="2">
        <v>0</v>
      </c>
      <c r="NV11" s="2">
        <v>0</v>
      </c>
      <c r="NW11" s="2">
        <v>0</v>
      </c>
      <c r="NX11" s="2">
        <v>0</v>
      </c>
      <c r="NY11" s="2">
        <v>0</v>
      </c>
      <c r="NZ11" s="2">
        <v>0</v>
      </c>
      <c r="OA11" s="2">
        <v>0</v>
      </c>
      <c r="OB11" s="2">
        <v>0</v>
      </c>
      <c r="OC11" s="2">
        <v>0</v>
      </c>
      <c r="OD11" s="2">
        <v>0</v>
      </c>
      <c r="OE11" s="2">
        <v>1</v>
      </c>
      <c r="OF11" s="2">
        <v>0</v>
      </c>
      <c r="OG11" s="2">
        <v>0</v>
      </c>
      <c r="OH11" s="2">
        <v>0</v>
      </c>
      <c r="OI11" s="2">
        <v>0</v>
      </c>
      <c r="OJ11" s="2">
        <v>0</v>
      </c>
      <c r="OK11" s="2">
        <v>0</v>
      </c>
      <c r="OL11" s="2">
        <v>0</v>
      </c>
      <c r="OM11" s="2">
        <v>0</v>
      </c>
      <c r="ON11" s="2">
        <v>0</v>
      </c>
      <c r="OO11" s="2">
        <v>0</v>
      </c>
      <c r="OP11" s="2">
        <v>0</v>
      </c>
      <c r="OQ11" s="2">
        <v>0</v>
      </c>
      <c r="OR11" s="2">
        <v>1</v>
      </c>
      <c r="OS11" s="2">
        <v>0</v>
      </c>
      <c r="OT11" s="2">
        <v>1</v>
      </c>
      <c r="OU11" s="2">
        <v>0</v>
      </c>
      <c r="OV11" s="2">
        <v>0</v>
      </c>
      <c r="OW11" s="2">
        <v>0</v>
      </c>
      <c r="OX11" s="2">
        <v>0</v>
      </c>
      <c r="OY11" s="2">
        <v>0</v>
      </c>
      <c r="OZ11" s="2">
        <v>1</v>
      </c>
      <c r="PA11" s="2">
        <v>0</v>
      </c>
      <c r="PB11" s="2">
        <v>0</v>
      </c>
      <c r="PC11" s="2">
        <v>0</v>
      </c>
      <c r="PD11" s="2">
        <v>0</v>
      </c>
      <c r="PE11" s="2">
        <v>0</v>
      </c>
      <c r="PF11" s="2">
        <v>1</v>
      </c>
      <c r="PG11" s="2">
        <v>0</v>
      </c>
      <c r="PH11" s="2">
        <v>0</v>
      </c>
      <c r="PI11" s="2">
        <v>0</v>
      </c>
      <c r="PJ11" s="2">
        <v>0</v>
      </c>
      <c r="PK11" s="2">
        <v>0</v>
      </c>
      <c r="PL11" s="2">
        <v>0</v>
      </c>
      <c r="PM11" s="2">
        <v>0</v>
      </c>
      <c r="PN11" s="2">
        <v>0</v>
      </c>
      <c r="PO11" s="2">
        <v>0</v>
      </c>
      <c r="PP11" s="2">
        <v>0</v>
      </c>
      <c r="PQ11" s="2">
        <v>0</v>
      </c>
      <c r="PR11" s="2">
        <v>0</v>
      </c>
      <c r="PS11" s="2">
        <v>0</v>
      </c>
      <c r="PT11" s="2">
        <v>0</v>
      </c>
      <c r="PU11" s="2">
        <v>0</v>
      </c>
      <c r="PV11" s="2">
        <v>0</v>
      </c>
      <c r="PW11" s="2">
        <v>0</v>
      </c>
      <c r="PX11" s="2">
        <v>0</v>
      </c>
      <c r="PY11" s="2">
        <v>0</v>
      </c>
      <c r="PZ11" s="2">
        <v>0</v>
      </c>
      <c r="QA11" s="2">
        <v>0</v>
      </c>
      <c r="QB11" s="2">
        <v>0</v>
      </c>
      <c r="QC11" s="2">
        <v>0</v>
      </c>
      <c r="QD11" s="2">
        <v>0</v>
      </c>
      <c r="QE11" s="2">
        <v>0</v>
      </c>
      <c r="QF11" s="2">
        <v>0</v>
      </c>
      <c r="QG11" s="2">
        <v>0</v>
      </c>
      <c r="QH11" s="2">
        <v>0</v>
      </c>
      <c r="QI11" s="2">
        <v>1</v>
      </c>
      <c r="QJ11" s="2">
        <v>0</v>
      </c>
      <c r="QK11" s="2">
        <v>0</v>
      </c>
      <c r="QL11" s="2">
        <v>0</v>
      </c>
      <c r="QM11" s="2">
        <v>1</v>
      </c>
      <c r="QN11" s="2">
        <v>0</v>
      </c>
      <c r="QO11" s="2">
        <v>0</v>
      </c>
      <c r="QP11" s="2">
        <v>0</v>
      </c>
      <c r="QQ11" s="2">
        <v>0</v>
      </c>
      <c r="QR11" s="2">
        <v>0</v>
      </c>
      <c r="QS11" s="2">
        <v>1</v>
      </c>
      <c r="QT11" s="2">
        <v>0</v>
      </c>
      <c r="QU11" s="2">
        <v>0</v>
      </c>
      <c r="QV11" s="2">
        <v>0</v>
      </c>
      <c r="QW11" s="2">
        <v>0</v>
      </c>
      <c r="QX11" s="2">
        <v>0</v>
      </c>
      <c r="QY11" s="2">
        <v>0</v>
      </c>
      <c r="QZ11" s="2">
        <v>0</v>
      </c>
      <c r="RA11" s="2">
        <v>0</v>
      </c>
      <c r="RB11" s="2">
        <v>0</v>
      </c>
      <c r="RC11" s="2">
        <v>0</v>
      </c>
      <c r="RD11" s="2">
        <v>0</v>
      </c>
      <c r="RE11" s="2">
        <v>0</v>
      </c>
      <c r="RF11" s="2">
        <v>0</v>
      </c>
      <c r="RG11" s="2">
        <v>0</v>
      </c>
      <c r="RH11" s="2">
        <v>0</v>
      </c>
      <c r="RI11" s="2">
        <v>0</v>
      </c>
      <c r="RJ11" s="2">
        <v>0</v>
      </c>
      <c r="RK11" s="2">
        <v>0</v>
      </c>
      <c r="RL11" s="2">
        <v>1</v>
      </c>
      <c r="RM11" s="2">
        <v>0</v>
      </c>
      <c r="RN11" s="2">
        <v>0</v>
      </c>
      <c r="RO11" s="2">
        <v>0</v>
      </c>
      <c r="RP11" s="2">
        <v>0</v>
      </c>
      <c r="RQ11" s="2">
        <v>0</v>
      </c>
      <c r="RR11" s="2">
        <v>0</v>
      </c>
      <c r="RS11" s="2">
        <v>0</v>
      </c>
      <c r="RT11" s="2">
        <v>0</v>
      </c>
      <c r="RU11" s="2">
        <v>0</v>
      </c>
      <c r="RV11" s="2">
        <v>0</v>
      </c>
      <c r="RW11" s="2">
        <v>0</v>
      </c>
      <c r="RX11" s="2">
        <v>0</v>
      </c>
      <c r="RY11" s="2">
        <v>0</v>
      </c>
      <c r="RZ11" s="2">
        <v>0</v>
      </c>
      <c r="SA11" s="2">
        <v>1</v>
      </c>
      <c r="SB11" s="2">
        <v>0</v>
      </c>
      <c r="SC11" s="2">
        <v>0</v>
      </c>
      <c r="SD11" s="2">
        <v>0</v>
      </c>
      <c r="SE11" s="2">
        <v>0</v>
      </c>
      <c r="SF11" s="2">
        <v>0</v>
      </c>
      <c r="SG11" s="2">
        <v>0</v>
      </c>
      <c r="SH11" s="2">
        <v>0</v>
      </c>
      <c r="SI11" s="2">
        <v>33</v>
      </c>
      <c r="SJ11" s="20">
        <v>1</v>
      </c>
    </row>
    <row r="12" spans="2:504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0</v>
      </c>
      <c r="J12" s="1">
        <v>1</v>
      </c>
      <c r="K12" s="1">
        <v>0</v>
      </c>
      <c r="L12" s="1">
        <v>2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2</v>
      </c>
      <c r="W12" s="1">
        <v>1</v>
      </c>
      <c r="X12" s="1">
        <v>0</v>
      </c>
      <c r="Y12" s="1">
        <v>0</v>
      </c>
      <c r="Z12" s="1">
        <v>7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3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1</v>
      </c>
      <c r="AO12" s="1">
        <v>0</v>
      </c>
      <c r="AP12" s="1">
        <v>0</v>
      </c>
      <c r="AQ12" s="1">
        <v>0</v>
      </c>
      <c r="AR12" s="1">
        <v>1</v>
      </c>
      <c r="AS12" s="1">
        <v>0</v>
      </c>
      <c r="AT12" s="1">
        <v>4</v>
      </c>
      <c r="AU12" s="1">
        <v>0</v>
      </c>
      <c r="AV12" s="1">
        <v>0</v>
      </c>
      <c r="AW12" s="1">
        <v>0</v>
      </c>
      <c r="AX12" s="1">
        <v>47</v>
      </c>
      <c r="AY12" s="1">
        <v>0</v>
      </c>
      <c r="AZ12" s="1">
        <v>0</v>
      </c>
      <c r="BA12" s="1">
        <v>0</v>
      </c>
      <c r="BB12" s="1">
        <v>2</v>
      </c>
      <c r="BC12" s="1">
        <v>0</v>
      </c>
      <c r="BD12" s="1">
        <v>0</v>
      </c>
      <c r="BE12" s="1">
        <v>0</v>
      </c>
      <c r="BF12" s="1">
        <v>1</v>
      </c>
      <c r="BG12" s="1">
        <v>0</v>
      </c>
      <c r="BH12" s="1">
        <v>0</v>
      </c>
      <c r="BI12" s="1">
        <v>0</v>
      </c>
      <c r="BJ12" s="1">
        <v>1</v>
      </c>
      <c r="BK12" s="1">
        <v>0</v>
      </c>
      <c r="BL12" s="1">
        <v>1</v>
      </c>
      <c r="BM12" s="1">
        <v>0</v>
      </c>
      <c r="BN12" s="1">
        <v>0</v>
      </c>
      <c r="BO12" s="1">
        <v>0</v>
      </c>
      <c r="BP12" s="1">
        <v>1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1</v>
      </c>
      <c r="CB12" s="1">
        <v>0</v>
      </c>
      <c r="CC12" s="1">
        <v>2</v>
      </c>
      <c r="CD12" s="1">
        <v>1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1</v>
      </c>
      <c r="CQ12" s="1">
        <v>0</v>
      </c>
      <c r="CR12" s="1">
        <v>0</v>
      </c>
      <c r="CS12" s="1">
        <v>0</v>
      </c>
      <c r="CT12" s="1">
        <v>0</v>
      </c>
      <c r="CU12" s="1">
        <v>1</v>
      </c>
      <c r="CV12" s="1">
        <v>0</v>
      </c>
      <c r="CW12" s="1">
        <v>1</v>
      </c>
      <c r="CX12" s="1">
        <v>0</v>
      </c>
      <c r="CY12" s="1">
        <v>1</v>
      </c>
      <c r="CZ12" s="1">
        <v>0</v>
      </c>
      <c r="DA12" s="1">
        <v>0</v>
      </c>
      <c r="DB12" s="1">
        <v>0</v>
      </c>
      <c r="DC12" s="1">
        <v>4</v>
      </c>
      <c r="DD12" s="1">
        <v>0</v>
      </c>
      <c r="DE12" s="1">
        <v>0</v>
      </c>
      <c r="DF12" s="1">
        <v>0</v>
      </c>
      <c r="DG12" s="1">
        <v>1</v>
      </c>
      <c r="DH12" s="1">
        <v>0</v>
      </c>
      <c r="DI12" s="1">
        <v>0</v>
      </c>
      <c r="DJ12" s="1">
        <v>0</v>
      </c>
      <c r="DK12" s="1">
        <v>2</v>
      </c>
      <c r="DL12" s="1">
        <v>0</v>
      </c>
      <c r="DM12" s="1">
        <v>1</v>
      </c>
      <c r="DN12" s="1">
        <v>0</v>
      </c>
      <c r="DO12" s="1">
        <v>0</v>
      </c>
      <c r="DP12" s="1">
        <v>0</v>
      </c>
      <c r="DQ12" s="1">
        <v>1</v>
      </c>
      <c r="DR12" s="1">
        <v>1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2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13</v>
      </c>
      <c r="EN12" s="1">
        <v>0</v>
      </c>
      <c r="EO12" s="1">
        <v>1</v>
      </c>
      <c r="EP12" s="1">
        <v>0</v>
      </c>
      <c r="EQ12" s="1">
        <v>0</v>
      </c>
      <c r="ER12" s="1">
        <v>0</v>
      </c>
      <c r="ES12" s="1">
        <v>1</v>
      </c>
      <c r="ET12" s="1">
        <v>0</v>
      </c>
      <c r="EU12" s="1">
        <v>0</v>
      </c>
      <c r="EV12" s="1">
        <v>1</v>
      </c>
      <c r="EW12" s="1">
        <v>0</v>
      </c>
      <c r="EX12" s="1">
        <v>1</v>
      </c>
      <c r="EY12" s="1">
        <v>0</v>
      </c>
      <c r="EZ12" s="1">
        <v>0</v>
      </c>
      <c r="FA12" s="1">
        <v>0</v>
      </c>
      <c r="FB12" s="1">
        <v>1</v>
      </c>
      <c r="FC12" s="1">
        <v>1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1</v>
      </c>
      <c r="FJ12" s="1">
        <v>0</v>
      </c>
      <c r="FK12" s="1">
        <v>3</v>
      </c>
      <c r="FL12" s="1">
        <v>0</v>
      </c>
      <c r="FM12" s="1">
        <v>0</v>
      </c>
      <c r="FN12" s="1">
        <v>1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1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1</v>
      </c>
      <c r="HQ12" s="1">
        <v>0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1">
        <v>0</v>
      </c>
      <c r="IG12" s="1">
        <v>0</v>
      </c>
      <c r="IH12" s="1">
        <v>0</v>
      </c>
      <c r="II12" s="1">
        <v>1</v>
      </c>
      <c r="IJ12" s="1">
        <v>0</v>
      </c>
      <c r="IK12" s="1">
        <v>0</v>
      </c>
      <c r="IL12" s="1">
        <v>0</v>
      </c>
      <c r="IM12" s="1">
        <v>0</v>
      </c>
      <c r="IN12" s="1">
        <v>1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1</v>
      </c>
      <c r="IY12" s="1">
        <v>0</v>
      </c>
      <c r="IZ12" s="1">
        <v>0</v>
      </c>
      <c r="JA12" s="1">
        <v>0</v>
      </c>
      <c r="JB12" s="1">
        <v>0</v>
      </c>
      <c r="JC12" s="1">
        <v>1</v>
      </c>
      <c r="JD12" s="1">
        <v>0</v>
      </c>
      <c r="JE12" s="1">
        <v>0</v>
      </c>
      <c r="JF12" s="1">
        <v>2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1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1">
        <v>1</v>
      </c>
      <c r="KE12" s="1">
        <v>0</v>
      </c>
      <c r="KF12" s="1">
        <v>0</v>
      </c>
      <c r="KG12" s="1">
        <v>1</v>
      </c>
      <c r="KH12" s="1">
        <v>0</v>
      </c>
      <c r="KI12" s="1">
        <v>1</v>
      </c>
      <c r="KJ12" s="1">
        <v>0</v>
      </c>
      <c r="KK12" s="1">
        <v>0</v>
      </c>
      <c r="KL12" s="1">
        <v>0</v>
      </c>
      <c r="KM12" s="1">
        <v>0</v>
      </c>
      <c r="KN12" s="1">
        <v>0</v>
      </c>
      <c r="KO12" s="1">
        <v>0</v>
      </c>
      <c r="KP12" s="1">
        <v>0</v>
      </c>
      <c r="KQ12" s="1">
        <v>0</v>
      </c>
      <c r="KR12" s="1">
        <v>1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1">
        <v>1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0</v>
      </c>
      <c r="LP12" s="1">
        <v>0</v>
      </c>
      <c r="LQ12" s="1">
        <v>0</v>
      </c>
      <c r="LR12" s="1">
        <v>0</v>
      </c>
      <c r="LS12" s="1">
        <v>1</v>
      </c>
      <c r="LT12" s="1">
        <v>1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0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1">
        <v>1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0</v>
      </c>
      <c r="NE12" s="1">
        <v>1</v>
      </c>
      <c r="NF12" s="1">
        <v>0</v>
      </c>
      <c r="NG12" s="1">
        <v>0</v>
      </c>
      <c r="NH12" s="1">
        <v>0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1">
        <v>3</v>
      </c>
      <c r="NX12" s="1">
        <v>1</v>
      </c>
      <c r="NY12" s="1">
        <v>0</v>
      </c>
      <c r="NZ12" s="1">
        <v>0</v>
      </c>
      <c r="OA12" s="1">
        <v>0</v>
      </c>
      <c r="OB12" s="1">
        <v>0</v>
      </c>
      <c r="OC12" s="1">
        <v>0</v>
      </c>
      <c r="OD12" s="1">
        <v>0</v>
      </c>
      <c r="OE12" s="1">
        <v>0</v>
      </c>
      <c r="OF12" s="1">
        <v>0</v>
      </c>
      <c r="OG12" s="1">
        <v>2</v>
      </c>
      <c r="OH12" s="1">
        <v>0</v>
      </c>
      <c r="OI12" s="1">
        <v>0</v>
      </c>
      <c r="OJ12" s="1">
        <v>0</v>
      </c>
      <c r="OK12" s="1">
        <v>0</v>
      </c>
      <c r="OL12" s="1">
        <v>1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4</v>
      </c>
      <c r="OT12" s="1">
        <v>0</v>
      </c>
      <c r="OU12" s="1">
        <v>0</v>
      </c>
      <c r="OV12" s="1">
        <v>0</v>
      </c>
      <c r="OW12" s="1">
        <v>0</v>
      </c>
      <c r="OX12" s="1">
        <v>0</v>
      </c>
      <c r="OY12" s="1">
        <v>2</v>
      </c>
      <c r="OZ12" s="1">
        <v>0</v>
      </c>
      <c r="PA12" s="1">
        <v>0</v>
      </c>
      <c r="PB12" s="1">
        <v>0</v>
      </c>
      <c r="PC12" s="1">
        <v>0</v>
      </c>
      <c r="PD12" s="1">
        <v>1</v>
      </c>
      <c r="PE12" s="1">
        <v>0</v>
      </c>
      <c r="PF12" s="1">
        <v>1</v>
      </c>
      <c r="PG12" s="1">
        <v>0</v>
      </c>
      <c r="PH12" s="1">
        <v>0</v>
      </c>
      <c r="PI12" s="1">
        <v>0</v>
      </c>
      <c r="PJ12" s="1">
        <v>0</v>
      </c>
      <c r="PK12" s="1">
        <v>1</v>
      </c>
      <c r="PL12" s="1">
        <v>0</v>
      </c>
      <c r="PM12" s="1">
        <v>0</v>
      </c>
      <c r="PN12" s="1">
        <v>0</v>
      </c>
      <c r="PO12" s="1">
        <v>1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1</v>
      </c>
      <c r="PX12" s="1">
        <v>0</v>
      </c>
      <c r="PY12" s="1">
        <v>0</v>
      </c>
      <c r="PZ12" s="1">
        <v>0</v>
      </c>
      <c r="QA12" s="1">
        <v>0</v>
      </c>
      <c r="QB12" s="1">
        <v>0</v>
      </c>
      <c r="QC12" s="1">
        <v>0</v>
      </c>
      <c r="QD12" s="1">
        <v>0</v>
      </c>
      <c r="QE12" s="1">
        <v>0</v>
      </c>
      <c r="QF12" s="1">
        <v>0</v>
      </c>
      <c r="QG12" s="1">
        <v>0</v>
      </c>
      <c r="QH12" s="1">
        <v>1</v>
      </c>
      <c r="QI12" s="1">
        <v>0</v>
      </c>
      <c r="QJ12" s="1">
        <v>0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0</v>
      </c>
      <c r="QR12" s="1">
        <v>0</v>
      </c>
      <c r="QS12" s="1">
        <v>0</v>
      </c>
      <c r="QT12" s="1">
        <v>0</v>
      </c>
      <c r="QU12" s="1">
        <v>1</v>
      </c>
      <c r="QV12" s="1">
        <v>0</v>
      </c>
      <c r="QW12" s="1">
        <v>0</v>
      </c>
      <c r="QX12" s="1">
        <v>0</v>
      </c>
      <c r="QY12" s="1">
        <v>0</v>
      </c>
      <c r="QZ12" s="1">
        <v>1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0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1</v>
      </c>
      <c r="RW12" s="1">
        <v>0</v>
      </c>
      <c r="RX12" s="1">
        <v>0</v>
      </c>
      <c r="RY12" s="1">
        <v>0</v>
      </c>
      <c r="RZ12" s="1">
        <v>0</v>
      </c>
      <c r="SA12" s="1">
        <v>0</v>
      </c>
      <c r="SB12" s="1">
        <v>0</v>
      </c>
      <c r="SC12" s="1">
        <v>0</v>
      </c>
      <c r="SD12" s="1">
        <v>1</v>
      </c>
      <c r="SE12" s="1">
        <v>0</v>
      </c>
      <c r="SF12" s="1">
        <v>0</v>
      </c>
      <c r="SG12" s="1">
        <v>0</v>
      </c>
      <c r="SH12" s="1">
        <v>2</v>
      </c>
      <c r="SI12" s="1">
        <v>58</v>
      </c>
      <c r="SJ12" s="19">
        <v>0</v>
      </c>
    </row>
    <row r="13" spans="2:504" x14ac:dyDescent="0.25">
      <c r="D13" s="72"/>
      <c r="E13" s="9" t="s">
        <v>146</v>
      </c>
      <c r="F13" s="10"/>
      <c r="G13" s="13">
        <v>1050</v>
      </c>
      <c r="H13" s="11">
        <v>0</v>
      </c>
      <c r="I13" s="1">
        <v>0</v>
      </c>
      <c r="J13" s="1">
        <v>3</v>
      </c>
      <c r="K13" s="1">
        <v>0</v>
      </c>
      <c r="L13" s="1">
        <v>10</v>
      </c>
      <c r="M13" s="1">
        <v>0</v>
      </c>
      <c r="N13" s="1">
        <v>1</v>
      </c>
      <c r="O13" s="1">
        <v>1</v>
      </c>
      <c r="P13" s="1">
        <v>1</v>
      </c>
      <c r="Q13" s="1">
        <v>1</v>
      </c>
      <c r="R13" s="1">
        <v>0</v>
      </c>
      <c r="S13" s="1">
        <v>5</v>
      </c>
      <c r="T13" s="1">
        <v>0</v>
      </c>
      <c r="U13" s="1">
        <v>3</v>
      </c>
      <c r="V13" s="1">
        <v>0</v>
      </c>
      <c r="W13" s="1">
        <v>11</v>
      </c>
      <c r="X13" s="1">
        <v>1</v>
      </c>
      <c r="Y13" s="1">
        <v>1</v>
      </c>
      <c r="Z13" s="1">
        <v>24</v>
      </c>
      <c r="AA13" s="1">
        <v>0</v>
      </c>
      <c r="AB13" s="1">
        <v>0</v>
      </c>
      <c r="AC13" s="1">
        <v>5</v>
      </c>
      <c r="AD13" s="1">
        <v>6</v>
      </c>
      <c r="AE13" s="1">
        <v>0</v>
      </c>
      <c r="AF13" s="1">
        <v>0</v>
      </c>
      <c r="AG13" s="1">
        <v>15</v>
      </c>
      <c r="AH13" s="1">
        <v>0</v>
      </c>
      <c r="AI13" s="1">
        <v>2</v>
      </c>
      <c r="AJ13" s="1">
        <v>1</v>
      </c>
      <c r="AK13" s="1">
        <v>6</v>
      </c>
      <c r="AL13" s="1">
        <v>4</v>
      </c>
      <c r="AM13" s="1">
        <v>0</v>
      </c>
      <c r="AN13" s="1">
        <v>4</v>
      </c>
      <c r="AO13" s="1">
        <v>0</v>
      </c>
      <c r="AP13" s="1">
        <v>1</v>
      </c>
      <c r="AQ13" s="1">
        <v>1</v>
      </c>
      <c r="AR13" s="1">
        <v>0</v>
      </c>
      <c r="AS13" s="1">
        <v>4</v>
      </c>
      <c r="AT13" s="1">
        <v>10</v>
      </c>
      <c r="AU13" s="1">
        <v>1</v>
      </c>
      <c r="AV13" s="1">
        <v>0</v>
      </c>
      <c r="AW13" s="1">
        <v>0</v>
      </c>
      <c r="AX13" s="1">
        <v>253</v>
      </c>
      <c r="AY13" s="1">
        <v>0</v>
      </c>
      <c r="AZ13" s="1">
        <v>0</v>
      </c>
      <c r="BA13" s="1">
        <v>0</v>
      </c>
      <c r="BB13" s="1">
        <v>2</v>
      </c>
      <c r="BC13" s="1">
        <v>1</v>
      </c>
      <c r="BD13" s="1">
        <v>1</v>
      </c>
      <c r="BE13" s="1">
        <v>1</v>
      </c>
      <c r="BF13" s="1">
        <v>1</v>
      </c>
      <c r="BG13" s="1">
        <v>0</v>
      </c>
      <c r="BH13" s="1">
        <v>1</v>
      </c>
      <c r="BI13" s="1">
        <v>3</v>
      </c>
      <c r="BJ13" s="1">
        <v>0</v>
      </c>
      <c r="BK13" s="1">
        <v>1</v>
      </c>
      <c r="BL13" s="1">
        <v>2</v>
      </c>
      <c r="BM13" s="1">
        <v>3</v>
      </c>
      <c r="BN13" s="1">
        <v>0</v>
      </c>
      <c r="BO13" s="1">
        <v>1</v>
      </c>
      <c r="BP13" s="1">
        <v>1</v>
      </c>
      <c r="BQ13" s="1">
        <v>0</v>
      </c>
      <c r="BR13" s="1">
        <v>0</v>
      </c>
      <c r="BS13" s="1">
        <v>0</v>
      </c>
      <c r="BT13" s="1">
        <v>1</v>
      </c>
      <c r="BU13" s="1">
        <v>3</v>
      </c>
      <c r="BV13" s="1">
        <v>1</v>
      </c>
      <c r="BW13" s="1">
        <v>1</v>
      </c>
      <c r="BX13" s="1">
        <v>0</v>
      </c>
      <c r="BY13" s="1">
        <v>1</v>
      </c>
      <c r="BZ13" s="1">
        <v>2</v>
      </c>
      <c r="CA13" s="1">
        <v>1</v>
      </c>
      <c r="CB13" s="1">
        <v>0</v>
      </c>
      <c r="CC13" s="1">
        <v>13</v>
      </c>
      <c r="CD13" s="1">
        <v>0</v>
      </c>
      <c r="CE13" s="1">
        <v>2</v>
      </c>
      <c r="CF13" s="1">
        <v>7</v>
      </c>
      <c r="CG13" s="1">
        <v>0</v>
      </c>
      <c r="CH13" s="1">
        <v>1</v>
      </c>
      <c r="CI13" s="1">
        <v>2</v>
      </c>
      <c r="CJ13" s="1">
        <v>0</v>
      </c>
      <c r="CK13" s="1">
        <v>0</v>
      </c>
      <c r="CL13" s="1">
        <v>0</v>
      </c>
      <c r="CM13" s="1">
        <v>1</v>
      </c>
      <c r="CN13" s="1">
        <v>0</v>
      </c>
      <c r="CO13" s="1">
        <v>1</v>
      </c>
      <c r="CP13" s="1">
        <v>0</v>
      </c>
      <c r="CQ13" s="1">
        <v>1</v>
      </c>
      <c r="CR13" s="1">
        <v>0</v>
      </c>
      <c r="CS13" s="1">
        <v>2</v>
      </c>
      <c r="CT13" s="1">
        <v>0</v>
      </c>
      <c r="CU13" s="1">
        <v>0</v>
      </c>
      <c r="CV13" s="1">
        <v>1</v>
      </c>
      <c r="CW13" s="1">
        <v>0</v>
      </c>
      <c r="CX13" s="1">
        <v>1</v>
      </c>
      <c r="CY13" s="1">
        <v>1</v>
      </c>
      <c r="CZ13" s="1">
        <v>0</v>
      </c>
      <c r="DA13" s="1">
        <v>1</v>
      </c>
      <c r="DB13" s="1">
        <v>1</v>
      </c>
      <c r="DC13" s="1">
        <v>1</v>
      </c>
      <c r="DD13" s="1">
        <v>0</v>
      </c>
      <c r="DE13" s="1">
        <v>2</v>
      </c>
      <c r="DF13" s="1">
        <v>0</v>
      </c>
      <c r="DG13" s="1">
        <v>1</v>
      </c>
      <c r="DH13" s="1">
        <v>1</v>
      </c>
      <c r="DI13" s="1">
        <v>4</v>
      </c>
      <c r="DJ13" s="1">
        <v>2</v>
      </c>
      <c r="DK13" s="1">
        <v>1</v>
      </c>
      <c r="DL13" s="1">
        <v>0</v>
      </c>
      <c r="DM13" s="1">
        <v>1</v>
      </c>
      <c r="DN13" s="1">
        <v>0</v>
      </c>
      <c r="DO13" s="1">
        <v>0</v>
      </c>
      <c r="DP13" s="1">
        <v>0</v>
      </c>
      <c r="DQ13" s="1">
        <v>0</v>
      </c>
      <c r="DR13" s="1">
        <v>9</v>
      </c>
      <c r="DS13" s="1">
        <v>1</v>
      </c>
      <c r="DT13" s="1">
        <v>1</v>
      </c>
      <c r="DU13" s="1">
        <v>1</v>
      </c>
      <c r="DV13" s="1">
        <v>0</v>
      </c>
      <c r="DW13" s="1">
        <v>0</v>
      </c>
      <c r="DX13" s="1">
        <v>8</v>
      </c>
      <c r="DY13" s="1">
        <v>1</v>
      </c>
      <c r="DZ13" s="1">
        <v>1</v>
      </c>
      <c r="EA13" s="1">
        <v>0</v>
      </c>
      <c r="EB13" s="1">
        <v>6</v>
      </c>
      <c r="EC13" s="1">
        <v>1</v>
      </c>
      <c r="ED13" s="1">
        <v>0</v>
      </c>
      <c r="EE13" s="1">
        <v>0</v>
      </c>
      <c r="EF13" s="1">
        <v>0</v>
      </c>
      <c r="EG13" s="1">
        <v>0</v>
      </c>
      <c r="EH13" s="1">
        <v>1</v>
      </c>
      <c r="EI13" s="1">
        <v>0</v>
      </c>
      <c r="EJ13" s="1">
        <v>1</v>
      </c>
      <c r="EK13" s="1">
        <v>4</v>
      </c>
      <c r="EL13" s="1">
        <v>4</v>
      </c>
      <c r="EM13" s="1">
        <v>39</v>
      </c>
      <c r="EN13" s="1">
        <v>1</v>
      </c>
      <c r="EO13" s="1">
        <v>3</v>
      </c>
      <c r="EP13" s="1">
        <v>1</v>
      </c>
      <c r="EQ13" s="1">
        <v>0</v>
      </c>
      <c r="ER13" s="1">
        <v>0</v>
      </c>
      <c r="ES13" s="1">
        <v>6</v>
      </c>
      <c r="ET13" s="1">
        <v>1</v>
      </c>
      <c r="EU13" s="1">
        <v>1</v>
      </c>
      <c r="EV13" s="1">
        <v>1</v>
      </c>
      <c r="EW13" s="1">
        <v>0</v>
      </c>
      <c r="EX13" s="1">
        <v>0</v>
      </c>
      <c r="EY13" s="1">
        <v>2</v>
      </c>
      <c r="EZ13" s="1">
        <v>1</v>
      </c>
      <c r="FA13" s="1">
        <v>1</v>
      </c>
      <c r="FB13" s="1">
        <v>2</v>
      </c>
      <c r="FC13" s="1">
        <v>0</v>
      </c>
      <c r="FD13" s="1">
        <v>0</v>
      </c>
      <c r="FE13" s="1">
        <v>0</v>
      </c>
      <c r="FF13" s="1">
        <v>4</v>
      </c>
      <c r="FG13" s="1">
        <v>0</v>
      </c>
      <c r="FH13" s="1">
        <v>2</v>
      </c>
      <c r="FI13" s="1">
        <v>0</v>
      </c>
      <c r="FJ13" s="1">
        <v>0</v>
      </c>
      <c r="FK13" s="1">
        <v>17</v>
      </c>
      <c r="FL13" s="1">
        <v>0</v>
      </c>
      <c r="FM13" s="1">
        <v>7</v>
      </c>
      <c r="FN13" s="1">
        <v>5</v>
      </c>
      <c r="FO13" s="1">
        <v>2</v>
      </c>
      <c r="FP13" s="1">
        <v>2</v>
      </c>
      <c r="FQ13" s="1">
        <v>1</v>
      </c>
      <c r="FR13" s="1">
        <v>0</v>
      </c>
      <c r="FS13" s="1">
        <v>5</v>
      </c>
      <c r="FT13" s="1">
        <v>3</v>
      </c>
      <c r="FU13" s="1">
        <v>1</v>
      </c>
      <c r="FV13" s="1">
        <v>0</v>
      </c>
      <c r="FW13" s="1">
        <v>2</v>
      </c>
      <c r="FX13" s="1">
        <v>1</v>
      </c>
      <c r="FY13" s="1">
        <v>0</v>
      </c>
      <c r="FZ13" s="1">
        <v>1</v>
      </c>
      <c r="GA13" s="1">
        <v>1</v>
      </c>
      <c r="GB13" s="1">
        <v>2</v>
      </c>
      <c r="GC13" s="1">
        <v>3</v>
      </c>
      <c r="GD13" s="1">
        <v>1</v>
      </c>
      <c r="GE13" s="1">
        <v>2</v>
      </c>
      <c r="GF13" s="1">
        <v>0</v>
      </c>
      <c r="GG13" s="1">
        <v>0</v>
      </c>
      <c r="GH13" s="1">
        <v>1</v>
      </c>
      <c r="GI13" s="1">
        <v>0</v>
      </c>
      <c r="GJ13" s="1">
        <v>0</v>
      </c>
      <c r="GK13" s="1">
        <v>0</v>
      </c>
      <c r="GL13" s="1">
        <v>1</v>
      </c>
      <c r="GM13" s="1">
        <v>1</v>
      </c>
      <c r="GN13" s="1">
        <v>1</v>
      </c>
      <c r="GO13" s="1">
        <v>0</v>
      </c>
      <c r="GP13" s="1">
        <v>0</v>
      </c>
      <c r="GQ13" s="1">
        <v>0</v>
      </c>
      <c r="GR13" s="1">
        <v>3</v>
      </c>
      <c r="GS13" s="1">
        <v>0</v>
      </c>
      <c r="GT13" s="1">
        <v>1</v>
      </c>
      <c r="GU13" s="1">
        <v>0</v>
      </c>
      <c r="GV13" s="1">
        <v>0</v>
      </c>
      <c r="GW13" s="1">
        <v>1</v>
      </c>
      <c r="GX13" s="1">
        <v>1</v>
      </c>
      <c r="GY13" s="1">
        <v>0</v>
      </c>
      <c r="GZ13" s="1">
        <v>1</v>
      </c>
      <c r="HA13" s="1">
        <v>0</v>
      </c>
      <c r="HB13" s="1">
        <v>0</v>
      </c>
      <c r="HC13" s="1">
        <v>0</v>
      </c>
      <c r="HD13" s="1">
        <v>0</v>
      </c>
      <c r="HE13" s="1">
        <v>2</v>
      </c>
      <c r="HF13" s="1">
        <v>0</v>
      </c>
      <c r="HG13" s="1">
        <v>0</v>
      </c>
      <c r="HH13" s="1">
        <v>0</v>
      </c>
      <c r="HI13" s="1">
        <v>1</v>
      </c>
      <c r="HJ13" s="1">
        <v>0</v>
      </c>
      <c r="HK13" s="1">
        <v>1</v>
      </c>
      <c r="HL13" s="1">
        <v>1</v>
      </c>
      <c r="HM13" s="1">
        <v>0</v>
      </c>
      <c r="HN13" s="1">
        <v>0</v>
      </c>
      <c r="HO13" s="1">
        <v>1</v>
      </c>
      <c r="HP13" s="1">
        <v>1</v>
      </c>
      <c r="HQ13" s="1">
        <v>0</v>
      </c>
      <c r="HR13" s="1">
        <v>1</v>
      </c>
      <c r="HS13" s="1">
        <v>1</v>
      </c>
      <c r="HT13" s="1">
        <v>0</v>
      </c>
      <c r="HU13" s="1">
        <v>1</v>
      </c>
      <c r="HV13" s="1">
        <v>1</v>
      </c>
      <c r="HW13" s="1">
        <v>1</v>
      </c>
      <c r="HX13" s="1">
        <v>0</v>
      </c>
      <c r="HY13" s="1">
        <v>0</v>
      </c>
      <c r="HZ13" s="1">
        <v>0</v>
      </c>
      <c r="IA13" s="1">
        <v>0</v>
      </c>
      <c r="IB13" s="1">
        <v>0</v>
      </c>
      <c r="IC13" s="1">
        <v>0</v>
      </c>
      <c r="ID13" s="1">
        <v>0</v>
      </c>
      <c r="IE13" s="1">
        <v>0</v>
      </c>
      <c r="IF13" s="1">
        <v>1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0</v>
      </c>
      <c r="IN13" s="1">
        <v>0</v>
      </c>
      <c r="IO13" s="1">
        <v>1</v>
      </c>
      <c r="IP13" s="1">
        <v>0</v>
      </c>
      <c r="IQ13" s="1">
        <v>0</v>
      </c>
      <c r="IR13" s="1">
        <v>1</v>
      </c>
      <c r="IS13" s="1">
        <v>0</v>
      </c>
      <c r="IT13" s="1">
        <v>0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1">
        <v>1</v>
      </c>
      <c r="JA13" s="1">
        <v>1</v>
      </c>
      <c r="JB13" s="1">
        <v>1</v>
      </c>
      <c r="JC13" s="1">
        <v>0</v>
      </c>
      <c r="JD13" s="1">
        <v>1</v>
      </c>
      <c r="JE13" s="1">
        <v>0</v>
      </c>
      <c r="JF13" s="1">
        <v>12</v>
      </c>
      <c r="JG13" s="1">
        <v>0</v>
      </c>
      <c r="JH13" s="1">
        <v>0</v>
      </c>
      <c r="JI13" s="1">
        <v>1</v>
      </c>
      <c r="JJ13" s="1">
        <v>0</v>
      </c>
      <c r="JK13" s="1">
        <v>0</v>
      </c>
      <c r="JL13" s="1">
        <v>1</v>
      </c>
      <c r="JM13" s="1">
        <v>0</v>
      </c>
      <c r="JN13" s="1">
        <v>1</v>
      </c>
      <c r="JO13" s="1">
        <v>0</v>
      </c>
      <c r="JP13" s="1">
        <v>0</v>
      </c>
      <c r="JQ13" s="1">
        <v>1</v>
      </c>
      <c r="JR13" s="1">
        <v>0</v>
      </c>
      <c r="JS13" s="1">
        <v>1</v>
      </c>
      <c r="JT13" s="1">
        <v>1</v>
      </c>
      <c r="JU13" s="1">
        <v>0</v>
      </c>
      <c r="JV13" s="1">
        <v>0</v>
      </c>
      <c r="JW13" s="1">
        <v>1</v>
      </c>
      <c r="JX13" s="1">
        <v>1</v>
      </c>
      <c r="JY13" s="1">
        <v>0</v>
      </c>
      <c r="JZ13" s="1">
        <v>0</v>
      </c>
      <c r="KA13" s="1">
        <v>1</v>
      </c>
      <c r="KB13" s="1">
        <v>0</v>
      </c>
      <c r="KC13" s="1">
        <v>1</v>
      </c>
      <c r="KD13" s="1">
        <v>2</v>
      </c>
      <c r="KE13" s="1">
        <v>0</v>
      </c>
      <c r="KF13" s="1">
        <v>0</v>
      </c>
      <c r="KG13" s="1">
        <v>0</v>
      </c>
      <c r="KH13" s="1">
        <v>1</v>
      </c>
      <c r="KI13" s="1">
        <v>0</v>
      </c>
      <c r="KJ13" s="1">
        <v>1</v>
      </c>
      <c r="KK13" s="1">
        <v>1</v>
      </c>
      <c r="KL13" s="1">
        <v>2</v>
      </c>
      <c r="KM13" s="1">
        <v>0</v>
      </c>
      <c r="KN13" s="1">
        <v>1</v>
      </c>
      <c r="KO13" s="1">
        <v>0</v>
      </c>
      <c r="KP13" s="1">
        <v>0</v>
      </c>
      <c r="KQ13" s="1">
        <v>0</v>
      </c>
      <c r="KR13" s="1">
        <v>0</v>
      </c>
      <c r="KS13" s="1">
        <v>0</v>
      </c>
      <c r="KT13" s="1">
        <v>1</v>
      </c>
      <c r="KU13" s="1">
        <v>0</v>
      </c>
      <c r="KV13" s="1">
        <v>0</v>
      </c>
      <c r="KW13" s="1">
        <v>0</v>
      </c>
      <c r="KX13" s="1">
        <v>1</v>
      </c>
      <c r="KY13" s="1">
        <v>0</v>
      </c>
      <c r="KZ13" s="1">
        <v>1</v>
      </c>
      <c r="LA13" s="1">
        <v>1</v>
      </c>
      <c r="LB13" s="1">
        <v>0</v>
      </c>
      <c r="LC13" s="1">
        <v>0</v>
      </c>
      <c r="LD13" s="1">
        <v>0</v>
      </c>
      <c r="LE13" s="1">
        <v>0</v>
      </c>
      <c r="LF13" s="1">
        <v>1</v>
      </c>
      <c r="LG13" s="1">
        <v>1</v>
      </c>
      <c r="LH13" s="1">
        <v>0</v>
      </c>
      <c r="LI13" s="1">
        <v>0</v>
      </c>
      <c r="LJ13" s="1">
        <v>1</v>
      </c>
      <c r="LK13" s="1">
        <v>0</v>
      </c>
      <c r="LL13" s="1">
        <v>0</v>
      </c>
      <c r="LM13" s="1">
        <v>0</v>
      </c>
      <c r="LN13" s="1">
        <v>1</v>
      </c>
      <c r="LO13" s="1">
        <v>1</v>
      </c>
      <c r="LP13" s="1">
        <v>0</v>
      </c>
      <c r="LQ13" s="1">
        <v>0</v>
      </c>
      <c r="LR13" s="1">
        <v>0</v>
      </c>
      <c r="LS13" s="1">
        <v>0</v>
      </c>
      <c r="LT13" s="1">
        <v>0</v>
      </c>
      <c r="LU13" s="1">
        <v>0</v>
      </c>
      <c r="LV13" s="1">
        <v>1</v>
      </c>
      <c r="LW13" s="1">
        <v>0</v>
      </c>
      <c r="LX13" s="1">
        <v>1</v>
      </c>
      <c r="LY13" s="1">
        <v>0</v>
      </c>
      <c r="LZ13" s="1">
        <v>1</v>
      </c>
      <c r="MA13" s="1">
        <v>1</v>
      </c>
      <c r="MB13" s="1">
        <v>0</v>
      </c>
      <c r="MC13" s="1">
        <v>0</v>
      </c>
      <c r="MD13" s="1">
        <v>0</v>
      </c>
      <c r="ME13" s="1">
        <v>1</v>
      </c>
      <c r="MF13" s="1">
        <v>1</v>
      </c>
      <c r="MG13" s="1">
        <v>1</v>
      </c>
      <c r="MH13" s="1">
        <v>1</v>
      </c>
      <c r="MI13" s="1">
        <v>0</v>
      </c>
      <c r="MJ13" s="1">
        <v>3</v>
      </c>
      <c r="MK13" s="1">
        <v>0</v>
      </c>
      <c r="ML13" s="1">
        <v>1</v>
      </c>
      <c r="MM13" s="1">
        <v>0</v>
      </c>
      <c r="MN13" s="1">
        <v>2</v>
      </c>
      <c r="MO13" s="1">
        <v>1</v>
      </c>
      <c r="MP13" s="1">
        <v>1</v>
      </c>
      <c r="MQ13" s="1">
        <v>0</v>
      </c>
      <c r="MR13" s="1">
        <v>1</v>
      </c>
      <c r="MS13" s="1">
        <v>0</v>
      </c>
      <c r="MT13" s="1">
        <v>1</v>
      </c>
      <c r="MU13" s="1">
        <v>0</v>
      </c>
      <c r="MV13" s="1">
        <v>0</v>
      </c>
      <c r="MW13" s="1">
        <v>0</v>
      </c>
      <c r="MX13" s="1">
        <v>0</v>
      </c>
      <c r="MY13" s="1">
        <v>0</v>
      </c>
      <c r="MZ13" s="1">
        <v>1</v>
      </c>
      <c r="NA13" s="1">
        <v>0</v>
      </c>
      <c r="NB13" s="1">
        <v>0</v>
      </c>
      <c r="NC13" s="1">
        <v>1</v>
      </c>
      <c r="ND13" s="1">
        <v>3</v>
      </c>
      <c r="NE13" s="1">
        <v>0</v>
      </c>
      <c r="NF13" s="1">
        <v>1</v>
      </c>
      <c r="NG13" s="1">
        <v>1</v>
      </c>
      <c r="NH13" s="1">
        <v>0</v>
      </c>
      <c r="NI13" s="1">
        <v>1</v>
      </c>
      <c r="NJ13" s="1">
        <v>0</v>
      </c>
      <c r="NK13" s="1">
        <v>1</v>
      </c>
      <c r="NL13" s="1">
        <v>0</v>
      </c>
      <c r="NM13" s="1">
        <v>1</v>
      </c>
      <c r="NN13" s="1">
        <v>0</v>
      </c>
      <c r="NO13" s="1">
        <v>0</v>
      </c>
      <c r="NP13" s="1">
        <v>0</v>
      </c>
      <c r="NQ13" s="1">
        <v>1</v>
      </c>
      <c r="NR13" s="1">
        <v>0</v>
      </c>
      <c r="NS13" s="1">
        <v>0</v>
      </c>
      <c r="NT13" s="1">
        <v>3</v>
      </c>
      <c r="NU13" s="1">
        <v>0</v>
      </c>
      <c r="NV13" s="1">
        <v>1</v>
      </c>
      <c r="NW13" s="1">
        <v>2</v>
      </c>
      <c r="NX13" s="1">
        <v>1</v>
      </c>
      <c r="NY13" s="1">
        <v>0</v>
      </c>
      <c r="NZ13" s="1">
        <v>0</v>
      </c>
      <c r="OA13" s="1">
        <v>1</v>
      </c>
      <c r="OB13" s="1">
        <v>1</v>
      </c>
      <c r="OC13" s="1">
        <v>1</v>
      </c>
      <c r="OD13" s="1">
        <v>0</v>
      </c>
      <c r="OE13" s="1">
        <v>1</v>
      </c>
      <c r="OF13" s="1">
        <v>0</v>
      </c>
      <c r="OG13" s="1">
        <v>4</v>
      </c>
      <c r="OH13" s="1">
        <v>1</v>
      </c>
      <c r="OI13" s="1">
        <v>2</v>
      </c>
      <c r="OJ13" s="1">
        <v>0</v>
      </c>
      <c r="OK13" s="1">
        <v>0</v>
      </c>
      <c r="OL13" s="1">
        <v>5</v>
      </c>
      <c r="OM13" s="1">
        <v>4</v>
      </c>
      <c r="ON13" s="1">
        <v>1</v>
      </c>
      <c r="OO13" s="1">
        <v>1</v>
      </c>
      <c r="OP13" s="1">
        <v>0</v>
      </c>
      <c r="OQ13" s="1">
        <v>0</v>
      </c>
      <c r="OR13" s="1">
        <v>2</v>
      </c>
      <c r="OS13" s="1">
        <v>4</v>
      </c>
      <c r="OT13" s="1">
        <v>3</v>
      </c>
      <c r="OU13" s="1">
        <v>0</v>
      </c>
      <c r="OV13" s="1">
        <v>0</v>
      </c>
      <c r="OW13" s="1">
        <v>1</v>
      </c>
      <c r="OX13" s="1">
        <v>0</v>
      </c>
      <c r="OY13" s="1">
        <v>5</v>
      </c>
      <c r="OZ13" s="1">
        <v>0</v>
      </c>
      <c r="PA13" s="1">
        <v>0</v>
      </c>
      <c r="PB13" s="1">
        <v>1</v>
      </c>
      <c r="PC13" s="1">
        <v>0</v>
      </c>
      <c r="PD13" s="1">
        <v>1</v>
      </c>
      <c r="PE13" s="1">
        <v>0</v>
      </c>
      <c r="PF13" s="1">
        <v>9</v>
      </c>
      <c r="PG13" s="1">
        <v>1</v>
      </c>
      <c r="PH13" s="1">
        <v>3</v>
      </c>
      <c r="PI13" s="1">
        <v>3</v>
      </c>
      <c r="PJ13" s="1">
        <v>0</v>
      </c>
      <c r="PK13" s="1">
        <v>1</v>
      </c>
      <c r="PL13" s="1">
        <v>0</v>
      </c>
      <c r="PM13" s="1">
        <v>1</v>
      </c>
      <c r="PN13" s="1">
        <v>0</v>
      </c>
      <c r="PO13" s="1">
        <v>0</v>
      </c>
      <c r="PP13" s="1">
        <v>3</v>
      </c>
      <c r="PQ13" s="1">
        <v>0</v>
      </c>
      <c r="PR13" s="1">
        <v>1</v>
      </c>
      <c r="PS13" s="1">
        <v>1</v>
      </c>
      <c r="PT13" s="1">
        <v>0</v>
      </c>
      <c r="PU13" s="1">
        <v>0</v>
      </c>
      <c r="PV13" s="1">
        <v>0</v>
      </c>
      <c r="PW13" s="1">
        <v>0</v>
      </c>
      <c r="PX13" s="1">
        <v>1</v>
      </c>
      <c r="PY13" s="1">
        <v>1</v>
      </c>
      <c r="PZ13" s="1">
        <v>0</v>
      </c>
      <c r="QA13" s="1">
        <v>0</v>
      </c>
      <c r="QB13" s="1">
        <v>0</v>
      </c>
      <c r="QC13" s="1">
        <v>1</v>
      </c>
      <c r="QD13" s="1">
        <v>1</v>
      </c>
      <c r="QE13" s="1">
        <v>1</v>
      </c>
      <c r="QF13" s="1">
        <v>0</v>
      </c>
      <c r="QG13" s="1">
        <v>0</v>
      </c>
      <c r="QH13" s="1">
        <v>0</v>
      </c>
      <c r="QI13" s="1">
        <v>0</v>
      </c>
      <c r="QJ13" s="1">
        <v>1</v>
      </c>
      <c r="QK13" s="1">
        <v>0</v>
      </c>
      <c r="QL13" s="1">
        <v>1</v>
      </c>
      <c r="QM13" s="1">
        <v>2</v>
      </c>
      <c r="QN13" s="1">
        <v>1</v>
      </c>
      <c r="QO13" s="1">
        <v>1</v>
      </c>
      <c r="QP13" s="1">
        <v>1</v>
      </c>
      <c r="QQ13" s="1">
        <v>1</v>
      </c>
      <c r="QR13" s="1">
        <v>1</v>
      </c>
      <c r="QS13" s="1">
        <v>0</v>
      </c>
      <c r="QT13" s="1">
        <v>0</v>
      </c>
      <c r="QU13" s="1">
        <v>0</v>
      </c>
      <c r="QV13" s="1">
        <v>0</v>
      </c>
      <c r="QW13" s="1">
        <v>1</v>
      </c>
      <c r="QX13" s="1">
        <v>1</v>
      </c>
      <c r="QY13" s="1">
        <v>0</v>
      </c>
      <c r="QZ13" s="1">
        <v>1</v>
      </c>
      <c r="RA13" s="1">
        <v>1</v>
      </c>
      <c r="RB13" s="1">
        <v>1</v>
      </c>
      <c r="RC13" s="1">
        <v>0</v>
      </c>
      <c r="RD13" s="1">
        <v>1</v>
      </c>
      <c r="RE13" s="1">
        <v>1</v>
      </c>
      <c r="RF13" s="1">
        <v>1</v>
      </c>
      <c r="RG13" s="1">
        <v>1</v>
      </c>
      <c r="RH13" s="1">
        <v>1</v>
      </c>
      <c r="RI13" s="1">
        <v>1</v>
      </c>
      <c r="RJ13" s="1">
        <v>1</v>
      </c>
      <c r="RK13" s="1">
        <v>1</v>
      </c>
      <c r="RL13" s="1">
        <v>0</v>
      </c>
      <c r="RM13" s="1">
        <v>0</v>
      </c>
      <c r="RN13" s="1">
        <v>0</v>
      </c>
      <c r="RO13" s="1">
        <v>0</v>
      </c>
      <c r="RP13" s="1">
        <v>0</v>
      </c>
      <c r="RQ13" s="1">
        <v>0</v>
      </c>
      <c r="RR13" s="1">
        <v>0</v>
      </c>
      <c r="RS13" s="1">
        <v>0</v>
      </c>
      <c r="RT13" s="1">
        <v>0</v>
      </c>
      <c r="RU13" s="1">
        <v>0</v>
      </c>
      <c r="RV13" s="1">
        <v>0</v>
      </c>
      <c r="RW13" s="1">
        <v>0</v>
      </c>
      <c r="RX13" s="1">
        <v>1</v>
      </c>
      <c r="RY13" s="1">
        <v>1</v>
      </c>
      <c r="RZ13" s="1">
        <v>0</v>
      </c>
      <c r="SA13" s="1">
        <v>0</v>
      </c>
      <c r="SB13" s="1">
        <v>1</v>
      </c>
      <c r="SC13" s="1">
        <v>0</v>
      </c>
      <c r="SD13" s="1">
        <v>0</v>
      </c>
      <c r="SE13" s="1">
        <v>0</v>
      </c>
      <c r="SF13" s="1">
        <v>1</v>
      </c>
      <c r="SG13" s="1">
        <v>1</v>
      </c>
      <c r="SH13" s="1">
        <v>4</v>
      </c>
      <c r="SI13" s="1">
        <v>230</v>
      </c>
      <c r="SJ13" s="19">
        <v>6</v>
      </c>
    </row>
    <row r="14" spans="2:504" x14ac:dyDescent="0.25">
      <c r="D14" s="72"/>
      <c r="E14" s="9" t="s">
        <v>147</v>
      </c>
      <c r="F14" s="10"/>
      <c r="G14" s="13">
        <v>540</v>
      </c>
      <c r="H14" s="11">
        <v>0</v>
      </c>
      <c r="I14" s="1">
        <v>0</v>
      </c>
      <c r="J14" s="1">
        <v>1</v>
      </c>
      <c r="K14" s="1">
        <v>0</v>
      </c>
      <c r="L14" s="1">
        <v>4</v>
      </c>
      <c r="M14" s="1">
        <v>1</v>
      </c>
      <c r="N14" s="1">
        <v>0</v>
      </c>
      <c r="O14" s="1">
        <v>0</v>
      </c>
      <c r="P14" s="1">
        <v>0</v>
      </c>
      <c r="Q14" s="1">
        <v>1</v>
      </c>
      <c r="R14" s="1">
        <v>0</v>
      </c>
      <c r="S14" s="1">
        <v>0</v>
      </c>
      <c r="T14" s="1">
        <v>0</v>
      </c>
      <c r="U14" s="1">
        <v>1</v>
      </c>
      <c r="V14" s="1">
        <v>0</v>
      </c>
      <c r="W14" s="1">
        <v>7</v>
      </c>
      <c r="X14" s="1">
        <v>3</v>
      </c>
      <c r="Y14" s="1">
        <v>0</v>
      </c>
      <c r="Z14" s="1">
        <v>14</v>
      </c>
      <c r="AA14" s="1">
        <v>0</v>
      </c>
      <c r="AB14" s="1">
        <v>0</v>
      </c>
      <c r="AC14" s="1">
        <v>1</v>
      </c>
      <c r="AD14" s="1">
        <v>3</v>
      </c>
      <c r="AE14" s="1">
        <v>0</v>
      </c>
      <c r="AF14" s="1">
        <v>0</v>
      </c>
      <c r="AG14" s="1">
        <v>4</v>
      </c>
      <c r="AH14" s="1">
        <v>0</v>
      </c>
      <c r="AI14" s="1">
        <v>0</v>
      </c>
      <c r="AJ14" s="1">
        <v>2</v>
      </c>
      <c r="AK14" s="1">
        <v>2</v>
      </c>
      <c r="AL14" s="1">
        <v>1</v>
      </c>
      <c r="AM14" s="1">
        <v>1</v>
      </c>
      <c r="AN14" s="1">
        <v>7</v>
      </c>
      <c r="AO14" s="1">
        <v>0</v>
      </c>
      <c r="AP14" s="1">
        <v>1</v>
      </c>
      <c r="AQ14" s="1">
        <v>0</v>
      </c>
      <c r="AR14" s="1">
        <v>2</v>
      </c>
      <c r="AS14" s="1">
        <v>3</v>
      </c>
      <c r="AT14" s="1">
        <v>3</v>
      </c>
      <c r="AU14" s="1">
        <v>0</v>
      </c>
      <c r="AV14" s="1">
        <v>2</v>
      </c>
      <c r="AW14" s="1">
        <v>0</v>
      </c>
      <c r="AX14" s="1">
        <v>113</v>
      </c>
      <c r="AY14" s="1">
        <v>1</v>
      </c>
      <c r="AZ14" s="1">
        <v>0</v>
      </c>
      <c r="BA14" s="1">
        <v>0</v>
      </c>
      <c r="BB14" s="1">
        <v>1</v>
      </c>
      <c r="BC14" s="1">
        <v>1</v>
      </c>
      <c r="BD14" s="1">
        <v>0</v>
      </c>
      <c r="BE14" s="1">
        <v>0</v>
      </c>
      <c r="BF14" s="1">
        <v>0</v>
      </c>
      <c r="BG14" s="1">
        <v>1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2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3</v>
      </c>
      <c r="BV14" s="1">
        <v>0</v>
      </c>
      <c r="BW14" s="1">
        <v>0</v>
      </c>
      <c r="BX14" s="1">
        <v>0</v>
      </c>
      <c r="BY14" s="1">
        <v>0</v>
      </c>
      <c r="BZ14" s="1">
        <v>1</v>
      </c>
      <c r="CA14" s="1">
        <v>0</v>
      </c>
      <c r="CB14" s="1">
        <v>0</v>
      </c>
      <c r="CC14" s="1">
        <v>3</v>
      </c>
      <c r="CD14" s="1">
        <v>0</v>
      </c>
      <c r="CE14" s="1">
        <v>2</v>
      </c>
      <c r="CF14" s="1">
        <v>3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1</v>
      </c>
      <c r="CS14" s="1">
        <v>0</v>
      </c>
      <c r="CT14" s="1">
        <v>0</v>
      </c>
      <c r="CU14" s="1">
        <v>0</v>
      </c>
      <c r="CV14" s="1">
        <v>1</v>
      </c>
      <c r="CW14" s="1">
        <v>1</v>
      </c>
      <c r="CX14" s="1">
        <v>1</v>
      </c>
      <c r="CY14" s="1">
        <v>3</v>
      </c>
      <c r="CZ14" s="1">
        <v>1</v>
      </c>
      <c r="DA14" s="1">
        <v>0</v>
      </c>
      <c r="DB14" s="1">
        <v>0</v>
      </c>
      <c r="DC14" s="1">
        <v>0</v>
      </c>
      <c r="DD14" s="1">
        <v>1</v>
      </c>
      <c r="DE14" s="1">
        <v>0</v>
      </c>
      <c r="DF14" s="1">
        <v>0</v>
      </c>
      <c r="DG14" s="1">
        <v>2</v>
      </c>
      <c r="DH14" s="1">
        <v>0</v>
      </c>
      <c r="DI14" s="1">
        <v>1</v>
      </c>
      <c r="DJ14" s="1">
        <v>0</v>
      </c>
      <c r="DK14" s="1">
        <v>0</v>
      </c>
      <c r="DL14" s="1">
        <v>1</v>
      </c>
      <c r="DM14" s="1">
        <v>1</v>
      </c>
      <c r="DN14" s="1">
        <v>0</v>
      </c>
      <c r="DO14" s="1">
        <v>0</v>
      </c>
      <c r="DP14" s="1">
        <v>1</v>
      </c>
      <c r="DQ14" s="1">
        <v>0</v>
      </c>
      <c r="DR14" s="1">
        <v>6</v>
      </c>
      <c r="DS14" s="1">
        <v>1</v>
      </c>
      <c r="DT14" s="1">
        <v>0</v>
      </c>
      <c r="DU14" s="1">
        <v>0</v>
      </c>
      <c r="DV14" s="1">
        <v>0</v>
      </c>
      <c r="DW14" s="1">
        <v>0</v>
      </c>
      <c r="DX14" s="1">
        <v>2</v>
      </c>
      <c r="DY14" s="1">
        <v>0</v>
      </c>
      <c r="DZ14" s="1">
        <v>0</v>
      </c>
      <c r="EA14" s="1">
        <v>0</v>
      </c>
      <c r="EB14" s="1">
        <v>0</v>
      </c>
      <c r="EC14" s="1">
        <v>1</v>
      </c>
      <c r="ED14" s="1">
        <v>1</v>
      </c>
      <c r="EE14" s="1">
        <v>8</v>
      </c>
      <c r="EF14" s="1">
        <v>1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3</v>
      </c>
      <c r="EM14" s="1">
        <v>26</v>
      </c>
      <c r="EN14" s="1">
        <v>0</v>
      </c>
      <c r="EO14" s="1">
        <v>3</v>
      </c>
      <c r="EP14" s="1">
        <v>0</v>
      </c>
      <c r="EQ14" s="1">
        <v>1</v>
      </c>
      <c r="ER14" s="1">
        <v>1</v>
      </c>
      <c r="ES14" s="1">
        <v>6</v>
      </c>
      <c r="ET14" s="1">
        <v>1</v>
      </c>
      <c r="EU14" s="1">
        <v>0</v>
      </c>
      <c r="EV14" s="1">
        <v>0</v>
      </c>
      <c r="EW14" s="1">
        <v>2</v>
      </c>
      <c r="EX14" s="1">
        <v>0</v>
      </c>
      <c r="EY14" s="1">
        <v>0</v>
      </c>
      <c r="EZ14" s="1">
        <v>1</v>
      </c>
      <c r="FA14" s="1">
        <v>0</v>
      </c>
      <c r="FB14" s="1">
        <v>2</v>
      </c>
      <c r="FC14" s="1">
        <v>0</v>
      </c>
      <c r="FD14" s="1">
        <v>1</v>
      </c>
      <c r="FE14" s="1">
        <v>0</v>
      </c>
      <c r="FF14" s="1">
        <v>3</v>
      </c>
      <c r="FG14" s="1">
        <v>0</v>
      </c>
      <c r="FH14" s="1">
        <v>1</v>
      </c>
      <c r="FI14" s="1">
        <v>0</v>
      </c>
      <c r="FJ14" s="1">
        <v>0</v>
      </c>
      <c r="FK14" s="1">
        <v>18</v>
      </c>
      <c r="FL14" s="1">
        <v>0</v>
      </c>
      <c r="FM14" s="1">
        <v>2</v>
      </c>
      <c r="FN14" s="1">
        <v>1</v>
      </c>
      <c r="FO14" s="1">
        <v>1</v>
      </c>
      <c r="FP14" s="1">
        <v>1</v>
      </c>
      <c r="FQ14" s="1">
        <v>0</v>
      </c>
      <c r="FR14" s="1">
        <v>1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1</v>
      </c>
      <c r="FY14" s="1">
        <v>0</v>
      </c>
      <c r="FZ14" s="1">
        <v>0</v>
      </c>
      <c r="GA14" s="1">
        <v>0</v>
      </c>
      <c r="GB14" s="1">
        <v>0</v>
      </c>
      <c r="GC14" s="1">
        <v>1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1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1</v>
      </c>
      <c r="GQ14" s="1">
        <v>0</v>
      </c>
      <c r="GR14" s="1">
        <v>1</v>
      </c>
      <c r="GS14" s="1">
        <v>0</v>
      </c>
      <c r="GT14" s="1">
        <v>1</v>
      </c>
      <c r="GU14" s="1">
        <v>0</v>
      </c>
      <c r="GV14" s="1">
        <v>1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1</v>
      </c>
      <c r="HD14" s="1">
        <v>0</v>
      </c>
      <c r="HE14" s="1">
        <v>0</v>
      </c>
      <c r="HF14" s="1">
        <v>0</v>
      </c>
      <c r="HG14" s="1">
        <v>1</v>
      </c>
      <c r="HH14" s="1">
        <v>1</v>
      </c>
      <c r="HI14" s="1">
        <v>2</v>
      </c>
      <c r="HJ14" s="1">
        <v>0</v>
      </c>
      <c r="HK14" s="1">
        <v>0</v>
      </c>
      <c r="HL14" s="1">
        <v>0</v>
      </c>
      <c r="HM14" s="1">
        <v>0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1</v>
      </c>
      <c r="HU14" s="1">
        <v>0</v>
      </c>
      <c r="HV14" s="1">
        <v>0</v>
      </c>
      <c r="HW14" s="1">
        <v>0</v>
      </c>
      <c r="HX14" s="1">
        <v>0</v>
      </c>
      <c r="HY14" s="1">
        <v>0</v>
      </c>
      <c r="HZ14" s="1">
        <v>0</v>
      </c>
      <c r="IA14" s="1">
        <v>0</v>
      </c>
      <c r="IB14" s="1">
        <v>0</v>
      </c>
      <c r="IC14" s="1">
        <v>0</v>
      </c>
      <c r="ID14" s="1">
        <v>0</v>
      </c>
      <c r="IE14" s="1">
        <v>0</v>
      </c>
      <c r="IF14" s="1">
        <v>0</v>
      </c>
      <c r="IG14" s="1">
        <v>0</v>
      </c>
      <c r="IH14" s="1">
        <v>0</v>
      </c>
      <c r="II14" s="1">
        <v>0</v>
      </c>
      <c r="IJ14" s="1">
        <v>0</v>
      </c>
      <c r="IK14" s="1">
        <v>1</v>
      </c>
      <c r="IL14" s="1">
        <v>1</v>
      </c>
      <c r="IM14" s="1">
        <v>1</v>
      </c>
      <c r="IN14" s="1">
        <v>0</v>
      </c>
      <c r="IO14" s="1">
        <v>0</v>
      </c>
      <c r="IP14" s="1">
        <v>0</v>
      </c>
      <c r="IQ14" s="1">
        <v>0</v>
      </c>
      <c r="IR14" s="1">
        <v>2</v>
      </c>
      <c r="IS14" s="1">
        <v>1</v>
      </c>
      <c r="IT14" s="1">
        <v>0</v>
      </c>
      <c r="IU14" s="1">
        <v>1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0</v>
      </c>
      <c r="JF14" s="1">
        <v>1</v>
      </c>
      <c r="JG14" s="1">
        <v>0</v>
      </c>
      <c r="JH14" s="1">
        <v>1</v>
      </c>
      <c r="JI14" s="1">
        <v>0</v>
      </c>
      <c r="JJ14" s="1">
        <v>0</v>
      </c>
      <c r="JK14" s="1">
        <v>0</v>
      </c>
      <c r="JL14" s="1">
        <v>0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1">
        <v>0</v>
      </c>
      <c r="JS14" s="1">
        <v>0</v>
      </c>
      <c r="JT14" s="1">
        <v>0</v>
      </c>
      <c r="JU14" s="1">
        <v>0</v>
      </c>
      <c r="JV14" s="1">
        <v>1</v>
      </c>
      <c r="JW14" s="1">
        <v>0</v>
      </c>
      <c r="JX14" s="1">
        <v>0</v>
      </c>
      <c r="JY14" s="1">
        <v>1</v>
      </c>
      <c r="JZ14" s="1">
        <v>1</v>
      </c>
      <c r="KA14" s="1">
        <v>0</v>
      </c>
      <c r="KB14" s="1">
        <v>0</v>
      </c>
      <c r="KC14" s="1">
        <v>0</v>
      </c>
      <c r="KD14" s="1">
        <v>0</v>
      </c>
      <c r="KE14" s="1">
        <v>0</v>
      </c>
      <c r="KF14" s="1">
        <v>0</v>
      </c>
      <c r="KG14" s="1">
        <v>1</v>
      </c>
      <c r="KH14" s="1">
        <v>0</v>
      </c>
      <c r="KI14" s="1">
        <v>0</v>
      </c>
      <c r="KJ14" s="1">
        <v>0</v>
      </c>
      <c r="KK14" s="1">
        <v>0</v>
      </c>
      <c r="KL14" s="1">
        <v>0</v>
      </c>
      <c r="KM14" s="1">
        <v>0</v>
      </c>
      <c r="KN14" s="1">
        <v>0</v>
      </c>
      <c r="KO14" s="1">
        <v>1</v>
      </c>
      <c r="KP14" s="1">
        <v>0</v>
      </c>
      <c r="KQ14" s="1">
        <v>1</v>
      </c>
      <c r="KR14" s="1">
        <v>0</v>
      </c>
      <c r="KS14" s="1">
        <v>0</v>
      </c>
      <c r="KT14" s="1">
        <v>0</v>
      </c>
      <c r="KU14" s="1">
        <v>1</v>
      </c>
      <c r="KV14" s="1">
        <v>0</v>
      </c>
      <c r="KW14" s="1">
        <v>1</v>
      </c>
      <c r="KX14" s="1">
        <v>0</v>
      </c>
      <c r="KY14" s="1">
        <v>1</v>
      </c>
      <c r="KZ14" s="1">
        <v>0</v>
      </c>
      <c r="LA14" s="1">
        <v>0</v>
      </c>
      <c r="LB14" s="1">
        <v>1</v>
      </c>
      <c r="LC14" s="1">
        <v>1</v>
      </c>
      <c r="LD14" s="1">
        <v>0</v>
      </c>
      <c r="LE14" s="1">
        <v>1</v>
      </c>
      <c r="LF14" s="1">
        <v>0</v>
      </c>
      <c r="LG14" s="1">
        <v>0</v>
      </c>
      <c r="LH14" s="1">
        <v>0</v>
      </c>
      <c r="LI14" s="1">
        <v>0</v>
      </c>
      <c r="LJ14" s="1">
        <v>0</v>
      </c>
      <c r="LK14" s="1">
        <v>0</v>
      </c>
      <c r="LL14" s="1">
        <v>1</v>
      </c>
      <c r="LM14" s="1">
        <v>0</v>
      </c>
      <c r="LN14" s="1">
        <v>0</v>
      </c>
      <c r="LO14" s="1">
        <v>0</v>
      </c>
      <c r="LP14" s="1">
        <v>0</v>
      </c>
      <c r="LQ14" s="1">
        <v>1</v>
      </c>
      <c r="LR14" s="1">
        <v>1</v>
      </c>
      <c r="LS14" s="1">
        <v>0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1">
        <v>1</v>
      </c>
      <c r="LZ14" s="1">
        <v>0</v>
      </c>
      <c r="MA14" s="1">
        <v>0</v>
      </c>
      <c r="MB14" s="1">
        <v>0</v>
      </c>
      <c r="MC14" s="1">
        <v>1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1</v>
      </c>
      <c r="MJ14" s="1">
        <v>0</v>
      </c>
      <c r="MK14" s="1">
        <v>1</v>
      </c>
      <c r="ML14" s="1">
        <v>0</v>
      </c>
      <c r="MM14" s="1">
        <v>1</v>
      </c>
      <c r="MN14" s="1">
        <v>1</v>
      </c>
      <c r="MO14" s="1">
        <v>0</v>
      </c>
      <c r="MP14" s="1">
        <v>0</v>
      </c>
      <c r="MQ14" s="1">
        <v>1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1</v>
      </c>
      <c r="MX14" s="1">
        <v>0</v>
      </c>
      <c r="MY14" s="1">
        <v>1</v>
      </c>
      <c r="MZ14" s="1">
        <v>0</v>
      </c>
      <c r="NA14" s="1">
        <v>0</v>
      </c>
      <c r="NB14" s="1">
        <v>0</v>
      </c>
      <c r="NC14" s="1">
        <v>0</v>
      </c>
      <c r="ND14" s="1">
        <v>1</v>
      </c>
      <c r="NE14" s="1">
        <v>0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1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1</v>
      </c>
      <c r="NS14" s="1">
        <v>0</v>
      </c>
      <c r="NT14" s="1">
        <v>0</v>
      </c>
      <c r="NU14" s="1">
        <v>0</v>
      </c>
      <c r="NV14" s="1">
        <v>0</v>
      </c>
      <c r="NW14" s="1">
        <v>1</v>
      </c>
      <c r="NX14" s="1">
        <v>0</v>
      </c>
      <c r="NY14" s="1">
        <v>0</v>
      </c>
      <c r="NZ14" s="1">
        <v>0</v>
      </c>
      <c r="OA14" s="1">
        <v>0</v>
      </c>
      <c r="OB14" s="1">
        <v>0</v>
      </c>
      <c r="OC14" s="1">
        <v>0</v>
      </c>
      <c r="OD14" s="1">
        <v>0</v>
      </c>
      <c r="OE14" s="1">
        <v>0</v>
      </c>
      <c r="OF14" s="1">
        <v>1</v>
      </c>
      <c r="OG14" s="1">
        <v>2</v>
      </c>
      <c r="OH14" s="1">
        <v>0</v>
      </c>
      <c r="OI14" s="1">
        <v>0</v>
      </c>
      <c r="OJ14" s="1">
        <v>0</v>
      </c>
      <c r="OK14" s="1">
        <v>0</v>
      </c>
      <c r="OL14" s="1">
        <v>0</v>
      </c>
      <c r="OM14" s="1">
        <v>2</v>
      </c>
      <c r="ON14" s="1">
        <v>1</v>
      </c>
      <c r="OO14" s="1">
        <v>1</v>
      </c>
      <c r="OP14" s="1">
        <v>1</v>
      </c>
      <c r="OQ14" s="1">
        <v>1</v>
      </c>
      <c r="OR14" s="1">
        <v>1</v>
      </c>
      <c r="OS14" s="1">
        <v>2</v>
      </c>
      <c r="OT14" s="1">
        <v>2</v>
      </c>
      <c r="OU14" s="1">
        <v>0</v>
      </c>
      <c r="OV14" s="1">
        <v>0</v>
      </c>
      <c r="OW14" s="1">
        <v>0</v>
      </c>
      <c r="OX14" s="1">
        <v>0</v>
      </c>
      <c r="OY14" s="1">
        <v>2</v>
      </c>
      <c r="OZ14" s="1">
        <v>0</v>
      </c>
      <c r="PA14" s="1">
        <v>1</v>
      </c>
      <c r="PB14" s="1">
        <v>0</v>
      </c>
      <c r="PC14" s="1">
        <v>1</v>
      </c>
      <c r="PD14" s="1">
        <v>1</v>
      </c>
      <c r="PE14" s="1">
        <v>1</v>
      </c>
      <c r="PF14" s="1">
        <v>7</v>
      </c>
      <c r="PG14" s="1">
        <v>0</v>
      </c>
      <c r="PH14" s="1">
        <v>0</v>
      </c>
      <c r="PI14" s="1">
        <v>4</v>
      </c>
      <c r="PJ14" s="1">
        <v>1</v>
      </c>
      <c r="PK14" s="1">
        <v>0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1</v>
      </c>
      <c r="PR14" s="1">
        <v>0</v>
      </c>
      <c r="PS14" s="1">
        <v>0</v>
      </c>
      <c r="PT14" s="1">
        <v>0</v>
      </c>
      <c r="PU14" s="1">
        <v>1</v>
      </c>
      <c r="PV14" s="1">
        <v>1</v>
      </c>
      <c r="PW14" s="1">
        <v>0</v>
      </c>
      <c r="PX14" s="1">
        <v>0</v>
      </c>
      <c r="PY14" s="1">
        <v>0</v>
      </c>
      <c r="PZ14" s="1">
        <v>1</v>
      </c>
      <c r="QA14" s="1">
        <v>0</v>
      </c>
      <c r="QB14" s="1">
        <v>1</v>
      </c>
      <c r="QC14" s="1">
        <v>0</v>
      </c>
      <c r="QD14" s="1">
        <v>0</v>
      </c>
      <c r="QE14" s="1">
        <v>0</v>
      </c>
      <c r="QF14" s="1">
        <v>0</v>
      </c>
      <c r="QG14" s="1">
        <v>0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0</v>
      </c>
      <c r="QR14" s="1">
        <v>0</v>
      </c>
      <c r="QS14" s="1">
        <v>0</v>
      </c>
      <c r="QT14" s="1">
        <v>0</v>
      </c>
      <c r="QU14" s="1">
        <v>0</v>
      </c>
      <c r="QV14" s="1">
        <v>0</v>
      </c>
      <c r="QW14" s="1">
        <v>0</v>
      </c>
      <c r="QX14" s="1">
        <v>0</v>
      </c>
      <c r="QY14" s="1">
        <v>1</v>
      </c>
      <c r="QZ14" s="1">
        <v>0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1">
        <v>0</v>
      </c>
      <c r="RG14" s="1">
        <v>0</v>
      </c>
      <c r="RH14" s="1">
        <v>0</v>
      </c>
      <c r="RI14" s="1">
        <v>0</v>
      </c>
      <c r="RJ14" s="1">
        <v>0</v>
      </c>
      <c r="RK14" s="1">
        <v>0</v>
      </c>
      <c r="RL14" s="1">
        <v>0</v>
      </c>
      <c r="RM14" s="1">
        <v>0</v>
      </c>
      <c r="RN14" s="1">
        <v>0</v>
      </c>
      <c r="RO14" s="1">
        <v>0</v>
      </c>
      <c r="RP14" s="1">
        <v>1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0</v>
      </c>
      <c r="RZ14" s="1">
        <v>0</v>
      </c>
      <c r="SA14" s="1">
        <v>0</v>
      </c>
      <c r="SB14" s="1">
        <v>0</v>
      </c>
      <c r="SC14" s="1">
        <v>1</v>
      </c>
      <c r="SD14" s="1">
        <v>0</v>
      </c>
      <c r="SE14" s="1">
        <v>0</v>
      </c>
      <c r="SF14" s="1">
        <v>0</v>
      </c>
      <c r="SG14" s="1">
        <v>0</v>
      </c>
      <c r="SH14" s="1">
        <v>2</v>
      </c>
      <c r="SI14" s="1">
        <v>143</v>
      </c>
      <c r="SJ14" s="19">
        <v>0</v>
      </c>
    </row>
    <row r="15" spans="2:504" x14ac:dyDescent="0.25">
      <c r="D15" s="72"/>
      <c r="E15" s="9" t="s">
        <v>148</v>
      </c>
      <c r="F15" s="10"/>
      <c r="G15" s="13">
        <v>480</v>
      </c>
      <c r="H15" s="11">
        <v>2</v>
      </c>
      <c r="I15" s="1">
        <v>0</v>
      </c>
      <c r="J15" s="1">
        <v>1</v>
      </c>
      <c r="K15" s="1">
        <v>0</v>
      </c>
      <c r="L15" s="1">
        <v>7</v>
      </c>
      <c r="M15" s="1">
        <v>0</v>
      </c>
      <c r="N15" s="1">
        <v>0</v>
      </c>
      <c r="O15" s="1">
        <v>1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</v>
      </c>
      <c r="V15" s="1">
        <v>0</v>
      </c>
      <c r="W15" s="1">
        <v>6</v>
      </c>
      <c r="X15" s="1">
        <v>1</v>
      </c>
      <c r="Y15" s="1">
        <v>0</v>
      </c>
      <c r="Z15" s="1">
        <v>13</v>
      </c>
      <c r="AA15" s="1">
        <v>1</v>
      </c>
      <c r="AB15" s="1">
        <v>0</v>
      </c>
      <c r="AC15" s="1">
        <v>1</v>
      </c>
      <c r="AD15" s="1">
        <v>0</v>
      </c>
      <c r="AE15" s="1">
        <v>0</v>
      </c>
      <c r="AF15" s="1">
        <v>1</v>
      </c>
      <c r="AG15" s="1">
        <v>15</v>
      </c>
      <c r="AH15" s="1">
        <v>1</v>
      </c>
      <c r="AI15" s="1">
        <v>0</v>
      </c>
      <c r="AJ15" s="1">
        <v>0</v>
      </c>
      <c r="AK15" s="1">
        <v>1</v>
      </c>
      <c r="AL15" s="1">
        <v>2</v>
      </c>
      <c r="AM15" s="1">
        <v>0</v>
      </c>
      <c r="AN15" s="1">
        <v>2</v>
      </c>
      <c r="AO15" s="1">
        <v>4</v>
      </c>
      <c r="AP15" s="1">
        <v>0</v>
      </c>
      <c r="AQ15" s="1">
        <v>3</v>
      </c>
      <c r="AR15" s="1">
        <v>0</v>
      </c>
      <c r="AS15" s="1">
        <v>3</v>
      </c>
      <c r="AT15" s="1">
        <v>3</v>
      </c>
      <c r="AU15" s="1">
        <v>0</v>
      </c>
      <c r="AV15" s="1">
        <v>0</v>
      </c>
      <c r="AW15" s="1">
        <v>0</v>
      </c>
      <c r="AX15" s="1">
        <v>98</v>
      </c>
      <c r="AY15" s="1">
        <v>0</v>
      </c>
      <c r="AZ15" s="1">
        <v>0</v>
      </c>
      <c r="BA15" s="1">
        <v>3</v>
      </c>
      <c r="BB15" s="1">
        <v>3</v>
      </c>
      <c r="BC15" s="1">
        <v>0</v>
      </c>
      <c r="BD15" s="1">
        <v>0</v>
      </c>
      <c r="BE15" s="1">
        <v>0</v>
      </c>
      <c r="BF15" s="1">
        <v>0</v>
      </c>
      <c r="BG15" s="1">
        <v>1</v>
      </c>
      <c r="BH15" s="1">
        <v>1</v>
      </c>
      <c r="BI15" s="1">
        <v>0</v>
      </c>
      <c r="BJ15" s="1">
        <v>0</v>
      </c>
      <c r="BK15" s="1">
        <v>1</v>
      </c>
      <c r="BL15" s="1">
        <v>1</v>
      </c>
      <c r="BM15" s="1">
        <v>0</v>
      </c>
      <c r="BN15" s="1">
        <v>0</v>
      </c>
      <c r="BO15" s="1">
        <v>0</v>
      </c>
      <c r="BP15" s="1">
        <v>3</v>
      </c>
      <c r="BQ15" s="1">
        <v>0</v>
      </c>
      <c r="BR15" s="1">
        <v>1</v>
      </c>
      <c r="BS15" s="1">
        <v>0</v>
      </c>
      <c r="BT15" s="1">
        <v>2</v>
      </c>
      <c r="BU15" s="1">
        <v>1</v>
      </c>
      <c r="BV15" s="1">
        <v>0</v>
      </c>
      <c r="BW15" s="1">
        <v>0</v>
      </c>
      <c r="BX15" s="1">
        <v>0</v>
      </c>
      <c r="BY15" s="1">
        <v>0</v>
      </c>
      <c r="BZ15" s="1">
        <v>1</v>
      </c>
      <c r="CA15" s="1">
        <v>1</v>
      </c>
      <c r="CB15" s="1">
        <v>1</v>
      </c>
      <c r="CC15" s="1">
        <v>1</v>
      </c>
      <c r="CD15" s="1">
        <v>0</v>
      </c>
      <c r="CE15" s="1">
        <v>0</v>
      </c>
      <c r="CF15" s="1">
        <v>1</v>
      </c>
      <c r="CG15" s="1">
        <v>0</v>
      </c>
      <c r="CH15" s="1">
        <v>0</v>
      </c>
      <c r="CI15" s="1">
        <v>2</v>
      </c>
      <c r="CJ15" s="1">
        <v>1</v>
      </c>
      <c r="CK15" s="1">
        <v>1</v>
      </c>
      <c r="CL15" s="1">
        <v>1</v>
      </c>
      <c r="CM15" s="1">
        <v>0</v>
      </c>
      <c r="CN15" s="1">
        <v>1</v>
      </c>
      <c r="CO15" s="1">
        <v>0</v>
      </c>
      <c r="CP15" s="1">
        <v>0</v>
      </c>
      <c r="CQ15" s="1">
        <v>0</v>
      </c>
      <c r="CR15" s="1">
        <v>0</v>
      </c>
      <c r="CS15" s="1">
        <v>3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1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2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3</v>
      </c>
      <c r="DO15" s="1">
        <v>0</v>
      </c>
      <c r="DP15" s="1">
        <v>0</v>
      </c>
      <c r="DQ15" s="1">
        <v>0</v>
      </c>
      <c r="DR15" s="1">
        <v>1</v>
      </c>
      <c r="DS15" s="1">
        <v>0</v>
      </c>
      <c r="DT15" s="1">
        <v>1</v>
      </c>
      <c r="DU15" s="1">
        <v>2</v>
      </c>
      <c r="DV15" s="1">
        <v>0</v>
      </c>
      <c r="DW15" s="1">
        <v>0</v>
      </c>
      <c r="DX15" s="1">
        <v>10</v>
      </c>
      <c r="DY15" s="1">
        <v>0</v>
      </c>
      <c r="DZ15" s="1">
        <v>0</v>
      </c>
      <c r="EA15" s="1">
        <v>0</v>
      </c>
      <c r="EB15" s="1">
        <v>1</v>
      </c>
      <c r="EC15" s="1">
        <v>0</v>
      </c>
      <c r="ED15" s="1">
        <v>0</v>
      </c>
      <c r="EE15" s="1">
        <v>1</v>
      </c>
      <c r="EF15" s="1">
        <v>1</v>
      </c>
      <c r="EG15" s="1">
        <v>3</v>
      </c>
      <c r="EH15" s="1">
        <v>1</v>
      </c>
      <c r="EI15" s="1">
        <v>1</v>
      </c>
      <c r="EJ15" s="1">
        <v>0</v>
      </c>
      <c r="EK15" s="1">
        <v>1</v>
      </c>
      <c r="EL15" s="1">
        <v>2</v>
      </c>
      <c r="EM15" s="1">
        <v>20</v>
      </c>
      <c r="EN15" s="1">
        <v>0</v>
      </c>
      <c r="EO15" s="1">
        <v>0</v>
      </c>
      <c r="EP15" s="1">
        <v>0</v>
      </c>
      <c r="EQ15" s="1">
        <v>1</v>
      </c>
      <c r="ER15" s="1">
        <v>1</v>
      </c>
      <c r="ES15" s="1">
        <v>2</v>
      </c>
      <c r="ET15" s="1">
        <v>0</v>
      </c>
      <c r="EU15" s="1">
        <v>0</v>
      </c>
      <c r="EV15" s="1">
        <v>0</v>
      </c>
      <c r="EW15" s="1">
        <v>1</v>
      </c>
      <c r="EX15" s="1">
        <v>0</v>
      </c>
      <c r="EY15" s="1">
        <v>1</v>
      </c>
      <c r="EZ15" s="1">
        <v>0</v>
      </c>
      <c r="FA15" s="1">
        <v>1</v>
      </c>
      <c r="FB15" s="1">
        <v>1</v>
      </c>
      <c r="FC15" s="1">
        <v>0</v>
      </c>
      <c r="FD15" s="1">
        <v>1</v>
      </c>
      <c r="FE15" s="1">
        <v>0</v>
      </c>
      <c r="FF15" s="1">
        <v>0</v>
      </c>
      <c r="FG15" s="1">
        <v>1</v>
      </c>
      <c r="FH15" s="1">
        <v>0</v>
      </c>
      <c r="FI15" s="1">
        <v>0</v>
      </c>
      <c r="FJ15" s="1">
        <v>0</v>
      </c>
      <c r="FK15" s="1">
        <v>5</v>
      </c>
      <c r="FL15" s="1">
        <v>0</v>
      </c>
      <c r="FM15" s="1">
        <v>2</v>
      </c>
      <c r="FN15" s="1">
        <v>1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2</v>
      </c>
      <c r="FU15" s="1">
        <v>0</v>
      </c>
      <c r="FV15" s="1">
        <v>0</v>
      </c>
      <c r="FW15" s="1">
        <v>0</v>
      </c>
      <c r="FX15" s="1">
        <v>0</v>
      </c>
      <c r="FY15" s="1">
        <v>1</v>
      </c>
      <c r="FZ15" s="1">
        <v>1</v>
      </c>
      <c r="GA15" s="1">
        <v>1</v>
      </c>
      <c r="GB15" s="1">
        <v>1</v>
      </c>
      <c r="GC15" s="1">
        <v>2</v>
      </c>
      <c r="GD15" s="1">
        <v>0</v>
      </c>
      <c r="GE15" s="1">
        <v>0</v>
      </c>
      <c r="GF15" s="1">
        <v>3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1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1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2</v>
      </c>
      <c r="HJ15" s="1">
        <v>1</v>
      </c>
      <c r="HK15" s="1">
        <v>0</v>
      </c>
      <c r="HL15" s="1">
        <v>0</v>
      </c>
      <c r="HM15" s="1">
        <v>1</v>
      </c>
      <c r="HN15" s="1">
        <v>0</v>
      </c>
      <c r="HO15" s="1">
        <v>0</v>
      </c>
      <c r="HP15" s="1">
        <v>0</v>
      </c>
      <c r="HQ15" s="1">
        <v>2</v>
      </c>
      <c r="HR15" s="1">
        <v>0</v>
      </c>
      <c r="HS15" s="1">
        <v>0</v>
      </c>
      <c r="HT15" s="1">
        <v>0</v>
      </c>
      <c r="HU15" s="1">
        <v>0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1">
        <v>1</v>
      </c>
      <c r="IB15" s="1">
        <v>1</v>
      </c>
      <c r="IC15" s="1">
        <v>1</v>
      </c>
      <c r="ID15" s="1">
        <v>0</v>
      </c>
      <c r="IE15" s="1">
        <v>0</v>
      </c>
      <c r="IF15" s="1">
        <v>0</v>
      </c>
      <c r="IG15" s="1">
        <v>1</v>
      </c>
      <c r="IH15" s="1">
        <v>0</v>
      </c>
      <c r="II15" s="1">
        <v>0</v>
      </c>
      <c r="IJ15" s="1">
        <v>1</v>
      </c>
      <c r="IK15" s="1">
        <v>0</v>
      </c>
      <c r="IL15" s="1">
        <v>0</v>
      </c>
      <c r="IM15" s="1">
        <v>0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1</v>
      </c>
      <c r="IU15" s="1">
        <v>0</v>
      </c>
      <c r="IV15" s="1">
        <v>0</v>
      </c>
      <c r="IW15" s="1">
        <v>0</v>
      </c>
      <c r="IX15" s="1">
        <v>0</v>
      </c>
      <c r="IY15" s="1">
        <v>1</v>
      </c>
      <c r="IZ15" s="1">
        <v>0</v>
      </c>
      <c r="JA15" s="1">
        <v>0</v>
      </c>
      <c r="JB15" s="1">
        <v>0</v>
      </c>
      <c r="JC15" s="1">
        <v>0</v>
      </c>
      <c r="JD15" s="1">
        <v>0</v>
      </c>
      <c r="JE15" s="1">
        <v>1</v>
      </c>
      <c r="JF15" s="1">
        <v>1</v>
      </c>
      <c r="JG15" s="1">
        <v>0</v>
      </c>
      <c r="JH15" s="1">
        <v>6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1</v>
      </c>
      <c r="KE15" s="1">
        <v>1</v>
      </c>
      <c r="KF15" s="1">
        <v>0</v>
      </c>
      <c r="KG15" s="1">
        <v>0</v>
      </c>
      <c r="KH15" s="1">
        <v>0</v>
      </c>
      <c r="KI15" s="1">
        <v>0</v>
      </c>
      <c r="KJ15" s="1">
        <v>0</v>
      </c>
      <c r="KK15" s="1">
        <v>0</v>
      </c>
      <c r="KL15" s="1">
        <v>0</v>
      </c>
      <c r="KM15" s="1">
        <v>1</v>
      </c>
      <c r="KN15" s="1">
        <v>0</v>
      </c>
      <c r="KO15" s="1">
        <v>0</v>
      </c>
      <c r="KP15" s="1">
        <v>1</v>
      </c>
      <c r="KQ15" s="1">
        <v>0</v>
      </c>
      <c r="KR15" s="1">
        <v>0</v>
      </c>
      <c r="KS15" s="1">
        <v>0</v>
      </c>
      <c r="KT15" s="1">
        <v>0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</v>
      </c>
      <c r="LC15" s="1">
        <v>0</v>
      </c>
      <c r="LD15" s="1">
        <v>0</v>
      </c>
      <c r="LE15" s="1">
        <v>0</v>
      </c>
      <c r="LF15" s="1">
        <v>0</v>
      </c>
      <c r="LG15" s="1">
        <v>0</v>
      </c>
      <c r="LH15" s="1">
        <v>1</v>
      </c>
      <c r="LI15" s="1">
        <v>1</v>
      </c>
      <c r="LJ15" s="1">
        <v>0</v>
      </c>
      <c r="LK15" s="1">
        <v>0</v>
      </c>
      <c r="LL15" s="1">
        <v>1</v>
      </c>
      <c r="LM15" s="1">
        <v>1</v>
      </c>
      <c r="LN15" s="1">
        <v>0</v>
      </c>
      <c r="LO15" s="1">
        <v>0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1">
        <v>1</v>
      </c>
      <c r="LW15" s="1">
        <v>0</v>
      </c>
      <c r="LX15" s="1">
        <v>0</v>
      </c>
      <c r="LY15" s="1">
        <v>0</v>
      </c>
      <c r="LZ15" s="1">
        <v>0</v>
      </c>
      <c r="MA15" s="1">
        <v>0</v>
      </c>
      <c r="MB15" s="1">
        <v>0</v>
      </c>
      <c r="MC15" s="1">
        <v>0</v>
      </c>
      <c r="MD15" s="1">
        <v>1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1</v>
      </c>
      <c r="MK15" s="1">
        <v>0</v>
      </c>
      <c r="ML15" s="1">
        <v>0</v>
      </c>
      <c r="MM15" s="1">
        <v>0</v>
      </c>
      <c r="MN15" s="1">
        <v>0</v>
      </c>
      <c r="MO15" s="1">
        <v>0</v>
      </c>
      <c r="MP15" s="1">
        <v>1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</v>
      </c>
      <c r="MX15" s="1">
        <v>0</v>
      </c>
      <c r="MY15" s="1">
        <v>0</v>
      </c>
      <c r="MZ15" s="1">
        <v>0</v>
      </c>
      <c r="NA15" s="1">
        <v>0</v>
      </c>
      <c r="NB15" s="1">
        <v>1</v>
      </c>
      <c r="NC15" s="1">
        <v>0</v>
      </c>
      <c r="ND15" s="1">
        <v>0</v>
      </c>
      <c r="NE15" s="1">
        <v>0</v>
      </c>
      <c r="NF15" s="1">
        <v>0</v>
      </c>
      <c r="NG15" s="1">
        <v>0</v>
      </c>
      <c r="NH15" s="1">
        <v>1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1</v>
      </c>
      <c r="NO15" s="1">
        <v>1</v>
      </c>
      <c r="NP15" s="1">
        <v>0</v>
      </c>
      <c r="NQ15" s="1">
        <v>0</v>
      </c>
      <c r="NR15" s="1">
        <v>0</v>
      </c>
      <c r="NS15" s="1">
        <v>1</v>
      </c>
      <c r="NT15" s="1">
        <v>1</v>
      </c>
      <c r="NU15" s="1">
        <v>0</v>
      </c>
      <c r="NV15" s="1">
        <v>0</v>
      </c>
      <c r="NW15" s="1">
        <v>1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1">
        <v>3</v>
      </c>
      <c r="OE15" s="1">
        <v>0</v>
      </c>
      <c r="OF15" s="1">
        <v>0</v>
      </c>
      <c r="OG15" s="1">
        <v>1</v>
      </c>
      <c r="OH15" s="1">
        <v>0</v>
      </c>
      <c r="OI15" s="1">
        <v>0</v>
      </c>
      <c r="OJ15" s="1">
        <v>1</v>
      </c>
      <c r="OK15" s="1">
        <v>1</v>
      </c>
      <c r="OL15" s="1">
        <v>0</v>
      </c>
      <c r="OM15" s="1">
        <v>3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5</v>
      </c>
      <c r="OT15" s="1">
        <v>2</v>
      </c>
      <c r="OU15" s="1">
        <v>1</v>
      </c>
      <c r="OV15" s="1">
        <v>1</v>
      </c>
      <c r="OW15" s="1">
        <v>1</v>
      </c>
      <c r="OX15" s="1">
        <v>0</v>
      </c>
      <c r="OY15" s="1">
        <v>1</v>
      </c>
      <c r="OZ15" s="1">
        <v>0</v>
      </c>
      <c r="PA15" s="1">
        <v>0</v>
      </c>
      <c r="PB15" s="1">
        <v>0</v>
      </c>
      <c r="PC15" s="1">
        <v>0</v>
      </c>
      <c r="PD15" s="1">
        <v>2</v>
      </c>
      <c r="PE15" s="1">
        <v>1</v>
      </c>
      <c r="PF15" s="1">
        <v>1</v>
      </c>
      <c r="PG15" s="1">
        <v>0</v>
      </c>
      <c r="PH15" s="1">
        <v>1</v>
      </c>
      <c r="PI15" s="1">
        <v>3</v>
      </c>
      <c r="PJ15" s="1">
        <v>0</v>
      </c>
      <c r="PK15" s="1">
        <v>0</v>
      </c>
      <c r="PL15" s="1">
        <v>1</v>
      </c>
      <c r="PM15" s="1">
        <v>0</v>
      </c>
      <c r="PN15" s="1">
        <v>1</v>
      </c>
      <c r="PO15" s="1">
        <v>0</v>
      </c>
      <c r="PP15" s="1">
        <v>1</v>
      </c>
      <c r="PQ15" s="1">
        <v>0</v>
      </c>
      <c r="PR15" s="1">
        <v>0</v>
      </c>
      <c r="PS15" s="1">
        <v>0</v>
      </c>
      <c r="PT15" s="1">
        <v>1</v>
      </c>
      <c r="PU15" s="1">
        <v>0</v>
      </c>
      <c r="PV15" s="1">
        <v>0</v>
      </c>
      <c r="PW15" s="1">
        <v>0</v>
      </c>
      <c r="PX15" s="1">
        <v>1</v>
      </c>
      <c r="PY15" s="1">
        <v>0</v>
      </c>
      <c r="PZ15" s="1">
        <v>0</v>
      </c>
      <c r="QA15" s="1">
        <v>1</v>
      </c>
      <c r="QB15" s="1">
        <v>0</v>
      </c>
      <c r="QC15" s="1">
        <v>0</v>
      </c>
      <c r="QD15" s="1">
        <v>0</v>
      </c>
      <c r="QE15" s="1">
        <v>0</v>
      </c>
      <c r="QF15" s="1">
        <v>0</v>
      </c>
      <c r="QG15" s="1">
        <v>1</v>
      </c>
      <c r="QH15" s="1">
        <v>0</v>
      </c>
      <c r="QI15" s="1">
        <v>0</v>
      </c>
      <c r="QJ15" s="1">
        <v>0</v>
      </c>
      <c r="QK15" s="1">
        <v>1</v>
      </c>
      <c r="QL15" s="1">
        <v>0</v>
      </c>
      <c r="QM15" s="1">
        <v>0</v>
      </c>
      <c r="QN15" s="1">
        <v>0</v>
      </c>
      <c r="QO15" s="1">
        <v>0</v>
      </c>
      <c r="QP15" s="1">
        <v>0</v>
      </c>
      <c r="QQ15" s="1">
        <v>0</v>
      </c>
      <c r="QR15" s="1">
        <v>0</v>
      </c>
      <c r="QS15" s="1">
        <v>0</v>
      </c>
      <c r="QT15" s="1">
        <v>0</v>
      </c>
      <c r="QU15" s="1">
        <v>0</v>
      </c>
      <c r="QV15" s="1">
        <v>0</v>
      </c>
      <c r="QW15" s="1">
        <v>0</v>
      </c>
      <c r="QX15" s="1">
        <v>0</v>
      </c>
      <c r="QY15" s="1">
        <v>0</v>
      </c>
      <c r="QZ15" s="1">
        <v>0</v>
      </c>
      <c r="RA15" s="1">
        <v>0</v>
      </c>
      <c r="RB15" s="1">
        <v>0</v>
      </c>
      <c r="RC15" s="1">
        <v>0</v>
      </c>
      <c r="RD15" s="1">
        <v>0</v>
      </c>
      <c r="RE15" s="1">
        <v>0</v>
      </c>
      <c r="RF15" s="1">
        <v>0</v>
      </c>
      <c r="RG15" s="1">
        <v>0</v>
      </c>
      <c r="RH15" s="1">
        <v>0</v>
      </c>
      <c r="RI15" s="1">
        <v>0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1">
        <v>1</v>
      </c>
      <c r="RP15" s="1">
        <v>0</v>
      </c>
      <c r="RQ15" s="1">
        <v>0</v>
      </c>
      <c r="RR15" s="1">
        <v>1</v>
      </c>
      <c r="RS15" s="1">
        <v>1</v>
      </c>
      <c r="RT15" s="1">
        <v>0</v>
      </c>
      <c r="RU15" s="1">
        <v>0</v>
      </c>
      <c r="RV15" s="1">
        <v>0</v>
      </c>
      <c r="RW15" s="1">
        <v>1</v>
      </c>
      <c r="RX15" s="1">
        <v>0</v>
      </c>
      <c r="RY15" s="1">
        <v>0</v>
      </c>
      <c r="RZ15" s="1">
        <v>0</v>
      </c>
      <c r="SA15" s="1">
        <v>0</v>
      </c>
      <c r="SB15" s="1">
        <v>0</v>
      </c>
      <c r="SC15" s="1">
        <v>0</v>
      </c>
      <c r="SD15" s="1">
        <v>0</v>
      </c>
      <c r="SE15" s="1">
        <v>0</v>
      </c>
      <c r="SF15" s="1">
        <v>0</v>
      </c>
      <c r="SG15" s="1">
        <v>0</v>
      </c>
      <c r="SH15" s="1">
        <v>1</v>
      </c>
      <c r="SI15" s="1">
        <v>117</v>
      </c>
      <c r="SJ15" s="19">
        <v>1</v>
      </c>
    </row>
    <row r="16" spans="2:504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0</v>
      </c>
      <c r="J16" s="1">
        <v>1</v>
      </c>
      <c r="K16" s="1">
        <v>0</v>
      </c>
      <c r="L16" s="1">
        <v>3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1</v>
      </c>
      <c r="S16" s="1">
        <v>0</v>
      </c>
      <c r="T16" s="1">
        <v>0</v>
      </c>
      <c r="U16" s="1">
        <v>0</v>
      </c>
      <c r="V16" s="1">
        <v>0</v>
      </c>
      <c r="W16" s="1">
        <v>1</v>
      </c>
      <c r="X16" s="1">
        <v>0</v>
      </c>
      <c r="Y16" s="1">
        <v>0</v>
      </c>
      <c r="Z16" s="1">
        <v>6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7</v>
      </c>
      <c r="AH16" s="1">
        <v>0</v>
      </c>
      <c r="AI16" s="1">
        <v>0</v>
      </c>
      <c r="AJ16" s="1">
        <v>0</v>
      </c>
      <c r="AK16" s="1">
        <v>0</v>
      </c>
      <c r="AL16" s="1">
        <v>2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1</v>
      </c>
      <c r="AU16" s="1">
        <v>0</v>
      </c>
      <c r="AV16" s="1">
        <v>0</v>
      </c>
      <c r="AW16" s="1">
        <v>2</v>
      </c>
      <c r="AX16" s="1">
        <v>30</v>
      </c>
      <c r="AY16" s="1">
        <v>0</v>
      </c>
      <c r="AZ16" s="1">
        <v>1</v>
      </c>
      <c r="BA16" s="1">
        <v>0</v>
      </c>
      <c r="BB16" s="1">
        <v>1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7</v>
      </c>
      <c r="BL16" s="1">
        <v>0</v>
      </c>
      <c r="BM16" s="1">
        <v>0</v>
      </c>
      <c r="BN16" s="1">
        <v>1</v>
      </c>
      <c r="BO16" s="1">
        <v>0</v>
      </c>
      <c r="BP16" s="1">
        <v>0</v>
      </c>
      <c r="BQ16" s="1">
        <v>1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1</v>
      </c>
      <c r="BY16" s="1">
        <v>0</v>
      </c>
      <c r="BZ16" s="1">
        <v>0</v>
      </c>
      <c r="CA16" s="1">
        <v>0</v>
      </c>
      <c r="CB16" s="1">
        <v>0</v>
      </c>
      <c r="CC16" s="1">
        <v>1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2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1</v>
      </c>
      <c r="DP16" s="1">
        <v>0</v>
      </c>
      <c r="DQ16" s="1">
        <v>0</v>
      </c>
      <c r="DR16" s="1">
        <v>1</v>
      </c>
      <c r="DS16" s="1">
        <v>0</v>
      </c>
      <c r="DT16" s="1">
        <v>0</v>
      </c>
      <c r="DU16" s="1">
        <v>1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1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1</v>
      </c>
      <c r="EL16" s="1">
        <v>1</v>
      </c>
      <c r="EM16" s="1">
        <v>2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1</v>
      </c>
      <c r="ET16" s="1">
        <v>1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1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1</v>
      </c>
      <c r="FL16" s="1">
        <v>0</v>
      </c>
      <c r="FM16" s="1">
        <v>0</v>
      </c>
      <c r="FN16" s="1">
        <v>0</v>
      </c>
      <c r="FO16" s="1">
        <v>0</v>
      </c>
      <c r="FP16" s="1">
        <v>1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2</v>
      </c>
      <c r="FW16" s="1">
        <v>0</v>
      </c>
      <c r="FX16" s="1">
        <v>1</v>
      </c>
      <c r="FY16" s="1">
        <v>4</v>
      </c>
      <c r="FZ16" s="1">
        <v>0</v>
      </c>
      <c r="GA16" s="1">
        <v>1</v>
      </c>
      <c r="GB16" s="1">
        <v>0</v>
      </c>
      <c r="GC16" s="1">
        <v>0</v>
      </c>
      <c r="GD16" s="1">
        <v>0</v>
      </c>
      <c r="GE16" s="1">
        <v>1</v>
      </c>
      <c r="GF16" s="1">
        <v>0</v>
      </c>
      <c r="GG16" s="1">
        <v>1</v>
      </c>
      <c r="GH16" s="1">
        <v>0</v>
      </c>
      <c r="GI16" s="1">
        <v>0</v>
      </c>
      <c r="GJ16" s="1">
        <v>0</v>
      </c>
      <c r="GK16" s="1">
        <v>1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1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1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1</v>
      </c>
      <c r="HY16" s="1">
        <v>1</v>
      </c>
      <c r="HZ16" s="1">
        <v>1</v>
      </c>
      <c r="IA16" s="1">
        <v>0</v>
      </c>
      <c r="IB16" s="1">
        <v>0</v>
      </c>
      <c r="IC16" s="1">
        <v>0</v>
      </c>
      <c r="ID16" s="1">
        <v>0</v>
      </c>
      <c r="IE16" s="1">
        <v>1</v>
      </c>
      <c r="IF16" s="1">
        <v>1</v>
      </c>
      <c r="IG16" s="1">
        <v>0</v>
      </c>
      <c r="IH16" s="1">
        <v>1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1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W16" s="1">
        <v>1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1</v>
      </c>
      <c r="JL16" s="1">
        <v>0</v>
      </c>
      <c r="JM16" s="1">
        <v>0</v>
      </c>
      <c r="JN16" s="1">
        <v>0</v>
      </c>
      <c r="JO16" s="1">
        <v>1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</v>
      </c>
      <c r="KN16" s="1">
        <v>0</v>
      </c>
      <c r="KO16" s="1">
        <v>0</v>
      </c>
      <c r="KP16" s="1">
        <v>0</v>
      </c>
      <c r="KQ16" s="1">
        <v>0</v>
      </c>
      <c r="KR16" s="1">
        <v>0</v>
      </c>
      <c r="KS16" s="1">
        <v>0</v>
      </c>
      <c r="KT16" s="1">
        <v>0</v>
      </c>
      <c r="KU16" s="1">
        <v>0</v>
      </c>
      <c r="KV16" s="1">
        <v>1</v>
      </c>
      <c r="KW16" s="1">
        <v>0</v>
      </c>
      <c r="KX16" s="1">
        <v>0</v>
      </c>
      <c r="KY16" s="1">
        <v>0</v>
      </c>
      <c r="KZ16" s="1">
        <v>0</v>
      </c>
      <c r="LA16" s="1">
        <v>0</v>
      </c>
      <c r="LB16" s="1">
        <v>0</v>
      </c>
      <c r="LC16" s="1">
        <v>0</v>
      </c>
      <c r="LD16" s="1">
        <v>0</v>
      </c>
      <c r="LE16" s="1">
        <v>0</v>
      </c>
      <c r="LF16" s="1">
        <v>0</v>
      </c>
      <c r="LG16" s="1">
        <v>0</v>
      </c>
      <c r="LH16" s="1">
        <v>0</v>
      </c>
      <c r="LI16" s="1">
        <v>0</v>
      </c>
      <c r="LJ16" s="1">
        <v>0</v>
      </c>
      <c r="LK16" s="1">
        <v>1</v>
      </c>
      <c r="LL16" s="1">
        <v>0</v>
      </c>
      <c r="LM16" s="1">
        <v>0</v>
      </c>
      <c r="LN16" s="1">
        <v>0</v>
      </c>
      <c r="LO16" s="1">
        <v>0</v>
      </c>
      <c r="LP16" s="1">
        <v>1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</v>
      </c>
      <c r="MP16" s="1">
        <v>2</v>
      </c>
      <c r="MQ16" s="1">
        <v>0</v>
      </c>
      <c r="MR16" s="1">
        <v>0</v>
      </c>
      <c r="MS16" s="1">
        <v>0</v>
      </c>
      <c r="MT16" s="1">
        <v>0</v>
      </c>
      <c r="MU16" s="1">
        <v>1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1</v>
      </c>
      <c r="NE16" s="1">
        <v>0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1</v>
      </c>
      <c r="NQ16" s="1">
        <v>0</v>
      </c>
      <c r="NR16" s="1">
        <v>0</v>
      </c>
      <c r="NS16" s="1">
        <v>0</v>
      </c>
      <c r="NT16" s="1">
        <v>0</v>
      </c>
      <c r="NU16" s="1">
        <v>0</v>
      </c>
      <c r="NV16" s="1">
        <v>0</v>
      </c>
      <c r="NW16" s="1">
        <v>0</v>
      </c>
      <c r="NX16" s="1">
        <v>0</v>
      </c>
      <c r="NY16" s="1">
        <v>1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1</v>
      </c>
      <c r="OJ16" s="1">
        <v>0</v>
      </c>
      <c r="OK16" s="1">
        <v>0</v>
      </c>
      <c r="OL16" s="1">
        <v>1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1</v>
      </c>
      <c r="OT16" s="1">
        <v>0</v>
      </c>
      <c r="OU16" s="1">
        <v>0</v>
      </c>
      <c r="OV16" s="1">
        <v>0</v>
      </c>
      <c r="OW16" s="1">
        <v>0</v>
      </c>
      <c r="OX16" s="1">
        <v>0</v>
      </c>
      <c r="OY16" s="1">
        <v>1</v>
      </c>
      <c r="OZ16" s="1">
        <v>0</v>
      </c>
      <c r="PA16" s="1">
        <v>0</v>
      </c>
      <c r="PB16" s="1">
        <v>0</v>
      </c>
      <c r="PC16" s="1">
        <v>0</v>
      </c>
      <c r="PD16" s="1">
        <v>1</v>
      </c>
      <c r="PE16" s="1">
        <v>0</v>
      </c>
      <c r="PF16" s="1">
        <v>0</v>
      </c>
      <c r="PG16" s="1">
        <v>0</v>
      </c>
      <c r="PH16" s="1">
        <v>0</v>
      </c>
      <c r="PI16" s="1">
        <v>1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1">
        <v>0</v>
      </c>
      <c r="PT16" s="1">
        <v>1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</v>
      </c>
      <c r="QC16" s="1">
        <v>0</v>
      </c>
      <c r="QD16" s="1">
        <v>0</v>
      </c>
      <c r="QE16" s="1">
        <v>0</v>
      </c>
      <c r="QF16" s="1">
        <v>0</v>
      </c>
      <c r="QG16" s="1">
        <v>0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1</v>
      </c>
      <c r="QW16" s="1">
        <v>0</v>
      </c>
      <c r="QX16" s="1">
        <v>0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</v>
      </c>
      <c r="RH16" s="1">
        <v>0</v>
      </c>
      <c r="RI16" s="1">
        <v>0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1">
        <v>1</v>
      </c>
      <c r="SA16" s="1">
        <v>0</v>
      </c>
      <c r="SB16" s="1">
        <v>0</v>
      </c>
      <c r="SC16" s="1">
        <v>0</v>
      </c>
      <c r="SD16" s="1">
        <v>0</v>
      </c>
      <c r="SE16" s="1">
        <v>1</v>
      </c>
      <c r="SF16" s="1">
        <v>0</v>
      </c>
      <c r="SG16" s="1">
        <v>0</v>
      </c>
      <c r="SH16" s="1">
        <v>1</v>
      </c>
      <c r="SI16" s="1">
        <v>55</v>
      </c>
      <c r="SJ16" s="19">
        <v>0</v>
      </c>
    </row>
    <row r="17" spans="4:504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1</v>
      </c>
      <c r="T17" s="1">
        <v>0</v>
      </c>
      <c r="U17" s="1">
        <v>0</v>
      </c>
      <c r="V17" s="1">
        <v>0</v>
      </c>
      <c r="W17" s="1">
        <v>2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2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1</v>
      </c>
      <c r="AU17" s="1">
        <v>0</v>
      </c>
      <c r="AV17" s="1">
        <v>0</v>
      </c>
      <c r="AW17" s="1">
        <v>0</v>
      </c>
      <c r="AX17" s="1">
        <v>12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1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1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3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1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1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2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1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2</v>
      </c>
      <c r="FG17" s="1">
        <v>0</v>
      </c>
      <c r="FH17" s="1">
        <v>0</v>
      </c>
      <c r="FI17" s="1">
        <v>0</v>
      </c>
      <c r="FJ17" s="1">
        <v>0</v>
      </c>
      <c r="FK17" s="1">
        <v>1</v>
      </c>
      <c r="FL17" s="1">
        <v>1</v>
      </c>
      <c r="FM17" s="1">
        <v>0</v>
      </c>
      <c r="FN17" s="1">
        <v>0</v>
      </c>
      <c r="FO17" s="1">
        <v>0</v>
      </c>
      <c r="FP17" s="1">
        <v>1</v>
      </c>
      <c r="FQ17" s="1">
        <v>0</v>
      </c>
      <c r="FR17" s="1">
        <v>0</v>
      </c>
      <c r="FS17" s="1">
        <v>0</v>
      </c>
      <c r="FT17" s="1">
        <v>2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1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1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1">
        <v>0</v>
      </c>
      <c r="HV17" s="1">
        <v>0</v>
      </c>
      <c r="HW17" s="1">
        <v>0</v>
      </c>
      <c r="HX17" s="1">
        <v>0</v>
      </c>
      <c r="HY17" s="1">
        <v>0</v>
      </c>
      <c r="HZ17" s="1">
        <v>0</v>
      </c>
      <c r="IA17" s="1">
        <v>0</v>
      </c>
      <c r="IB17" s="1">
        <v>0</v>
      </c>
      <c r="IC17" s="1">
        <v>0</v>
      </c>
      <c r="ID17" s="1">
        <v>0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0</v>
      </c>
      <c r="IO17" s="1">
        <v>0</v>
      </c>
      <c r="IP17" s="1">
        <v>1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1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1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0</v>
      </c>
      <c r="KJ17" s="1">
        <v>0</v>
      </c>
      <c r="KK17" s="1">
        <v>0</v>
      </c>
      <c r="KL17" s="1">
        <v>0</v>
      </c>
      <c r="KM17" s="1">
        <v>0</v>
      </c>
      <c r="KN17" s="1">
        <v>0</v>
      </c>
      <c r="KO17" s="1">
        <v>0</v>
      </c>
      <c r="KP17" s="1">
        <v>1</v>
      </c>
      <c r="KQ17" s="1">
        <v>0</v>
      </c>
      <c r="KR17" s="1">
        <v>0</v>
      </c>
      <c r="KS17" s="1">
        <v>0</v>
      </c>
      <c r="KT17" s="1">
        <v>0</v>
      </c>
      <c r="KU17" s="1">
        <v>0</v>
      </c>
      <c r="KV17" s="1">
        <v>0</v>
      </c>
      <c r="KW17" s="1">
        <v>0</v>
      </c>
      <c r="KX17" s="1">
        <v>0</v>
      </c>
      <c r="KY17" s="1">
        <v>0</v>
      </c>
      <c r="KZ17" s="1">
        <v>0</v>
      </c>
      <c r="LA17" s="1">
        <v>0</v>
      </c>
      <c r="LB17" s="1">
        <v>0</v>
      </c>
      <c r="LC17" s="1">
        <v>0</v>
      </c>
      <c r="LD17" s="1">
        <v>0</v>
      </c>
      <c r="LE17" s="1">
        <v>1</v>
      </c>
      <c r="LF17" s="1">
        <v>0</v>
      </c>
      <c r="LG17" s="1">
        <v>0</v>
      </c>
      <c r="LH17" s="1">
        <v>0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1">
        <v>0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0</v>
      </c>
      <c r="MB17" s="1">
        <v>0</v>
      </c>
      <c r="MC17" s="1">
        <v>0</v>
      </c>
      <c r="MD17" s="1">
        <v>0</v>
      </c>
      <c r="ME17" s="1">
        <v>0</v>
      </c>
      <c r="MF17" s="1">
        <v>0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1">
        <v>0</v>
      </c>
      <c r="NE17" s="1">
        <v>0</v>
      </c>
      <c r="NF17" s="1">
        <v>0</v>
      </c>
      <c r="NG17" s="1">
        <v>0</v>
      </c>
      <c r="NH17" s="1">
        <v>0</v>
      </c>
      <c r="NI17" s="1">
        <v>0</v>
      </c>
      <c r="NJ17" s="1">
        <v>0</v>
      </c>
      <c r="NK17" s="1">
        <v>0</v>
      </c>
      <c r="NL17" s="1">
        <v>0</v>
      </c>
      <c r="NM17" s="1">
        <v>0</v>
      </c>
      <c r="NN17" s="1">
        <v>0</v>
      </c>
      <c r="NO17" s="1">
        <v>0</v>
      </c>
      <c r="NP17" s="1">
        <v>0</v>
      </c>
      <c r="NQ17" s="1">
        <v>0</v>
      </c>
      <c r="NR17" s="1">
        <v>0</v>
      </c>
      <c r="NS17" s="1">
        <v>0</v>
      </c>
      <c r="NT17" s="1">
        <v>0</v>
      </c>
      <c r="NU17" s="1">
        <v>0</v>
      </c>
      <c r="NV17" s="1">
        <v>0</v>
      </c>
      <c r="NW17" s="1">
        <v>1</v>
      </c>
      <c r="NX17" s="1">
        <v>0</v>
      </c>
      <c r="NY17" s="1">
        <v>0</v>
      </c>
      <c r="NZ17" s="1">
        <v>1</v>
      </c>
      <c r="OA17" s="1">
        <v>0</v>
      </c>
      <c r="OB17" s="1">
        <v>0</v>
      </c>
      <c r="OC17" s="1">
        <v>0</v>
      </c>
      <c r="OD17" s="1">
        <v>0</v>
      </c>
      <c r="OE17" s="1">
        <v>1</v>
      </c>
      <c r="OF17" s="1">
        <v>0</v>
      </c>
      <c r="OG17" s="1">
        <v>1</v>
      </c>
      <c r="OH17" s="1">
        <v>0</v>
      </c>
      <c r="OI17" s="1">
        <v>0</v>
      </c>
      <c r="OJ17" s="1">
        <v>0</v>
      </c>
      <c r="OK17" s="1">
        <v>0</v>
      </c>
      <c r="OL17" s="1">
        <v>1</v>
      </c>
      <c r="OM17" s="1">
        <v>0</v>
      </c>
      <c r="ON17" s="1">
        <v>1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1">
        <v>1</v>
      </c>
      <c r="OY17" s="1">
        <v>0</v>
      </c>
      <c r="OZ17" s="1">
        <v>0</v>
      </c>
      <c r="PA17" s="1">
        <v>0</v>
      </c>
      <c r="PB17" s="1">
        <v>0</v>
      </c>
      <c r="PC17" s="1">
        <v>0</v>
      </c>
      <c r="PD17" s="1">
        <v>1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0</v>
      </c>
      <c r="PT17" s="1">
        <v>0</v>
      </c>
      <c r="PU17" s="1">
        <v>0</v>
      </c>
      <c r="PV17" s="1">
        <v>0</v>
      </c>
      <c r="PW17" s="1">
        <v>0</v>
      </c>
      <c r="PX17" s="1">
        <v>0</v>
      </c>
      <c r="PY17" s="1">
        <v>0</v>
      </c>
      <c r="PZ17" s="1">
        <v>0</v>
      </c>
      <c r="QA17" s="1">
        <v>0</v>
      </c>
      <c r="QB17" s="1">
        <v>0</v>
      </c>
      <c r="QC17" s="1">
        <v>0</v>
      </c>
      <c r="QD17" s="1">
        <v>0</v>
      </c>
      <c r="QE17" s="1">
        <v>0</v>
      </c>
      <c r="QF17" s="1">
        <v>0</v>
      </c>
      <c r="QG17" s="1">
        <v>0</v>
      </c>
      <c r="QH17" s="1">
        <v>0</v>
      </c>
      <c r="QI17" s="1">
        <v>0</v>
      </c>
      <c r="QJ17" s="1">
        <v>0</v>
      </c>
      <c r="QK17" s="1">
        <v>0</v>
      </c>
      <c r="QL17" s="1">
        <v>0</v>
      </c>
      <c r="QM17" s="1">
        <v>0</v>
      </c>
      <c r="QN17" s="1">
        <v>0</v>
      </c>
      <c r="QO17" s="1">
        <v>0</v>
      </c>
      <c r="QP17" s="1">
        <v>0</v>
      </c>
      <c r="QQ17" s="1">
        <v>0</v>
      </c>
      <c r="QR17" s="1">
        <v>0</v>
      </c>
      <c r="QS17" s="1">
        <v>0</v>
      </c>
      <c r="QT17" s="1">
        <v>0</v>
      </c>
      <c r="QU17" s="1">
        <v>0</v>
      </c>
      <c r="QV17" s="1">
        <v>0</v>
      </c>
      <c r="QW17" s="1">
        <v>0</v>
      </c>
      <c r="QX17" s="1">
        <v>0</v>
      </c>
      <c r="QY17" s="1">
        <v>0</v>
      </c>
      <c r="QZ17" s="1">
        <v>0</v>
      </c>
      <c r="RA17" s="1">
        <v>0</v>
      </c>
      <c r="RB17" s="1">
        <v>0</v>
      </c>
      <c r="RC17" s="1">
        <v>1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1</v>
      </c>
      <c r="RR17" s="1">
        <v>0</v>
      </c>
      <c r="RS17" s="1">
        <v>0</v>
      </c>
      <c r="RT17" s="1">
        <v>0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1">
        <v>0</v>
      </c>
      <c r="SA17" s="1">
        <v>0</v>
      </c>
      <c r="SB17" s="1">
        <v>0</v>
      </c>
      <c r="SC17" s="1">
        <v>0</v>
      </c>
      <c r="SD17" s="1">
        <v>0</v>
      </c>
      <c r="SE17" s="1">
        <v>0</v>
      </c>
      <c r="SF17" s="1">
        <v>0</v>
      </c>
      <c r="SG17" s="1">
        <v>0</v>
      </c>
      <c r="SH17" s="1">
        <v>2</v>
      </c>
      <c r="SI17" s="1">
        <v>34</v>
      </c>
      <c r="SJ17" s="19">
        <v>2</v>
      </c>
    </row>
    <row r="18" spans="4:504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1</v>
      </c>
      <c r="J18" s="1">
        <v>0</v>
      </c>
      <c r="K18" s="1">
        <v>0</v>
      </c>
      <c r="L18" s="1">
        <v>4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1</v>
      </c>
      <c r="T18" s="1">
        <v>0</v>
      </c>
      <c r="U18" s="1">
        <v>0</v>
      </c>
      <c r="V18" s="1">
        <v>0</v>
      </c>
      <c r="W18" s="1">
        <v>5</v>
      </c>
      <c r="X18" s="1">
        <v>0</v>
      </c>
      <c r="Y18" s="1">
        <v>0</v>
      </c>
      <c r="Z18" s="1">
        <v>8</v>
      </c>
      <c r="AA18" s="1">
        <v>0</v>
      </c>
      <c r="AB18" s="1">
        <v>1</v>
      </c>
      <c r="AC18" s="1">
        <v>1</v>
      </c>
      <c r="AD18" s="1">
        <v>1</v>
      </c>
      <c r="AE18" s="1">
        <v>0</v>
      </c>
      <c r="AF18" s="1">
        <v>0</v>
      </c>
      <c r="AG18" s="1">
        <v>10</v>
      </c>
      <c r="AH18" s="1">
        <v>0</v>
      </c>
      <c r="AI18" s="1">
        <v>0</v>
      </c>
      <c r="AJ18" s="1">
        <v>0</v>
      </c>
      <c r="AK18" s="1">
        <v>0</v>
      </c>
      <c r="AL18" s="1">
        <v>1</v>
      </c>
      <c r="AM18" s="1">
        <v>0</v>
      </c>
      <c r="AN18" s="1">
        <v>0</v>
      </c>
      <c r="AO18" s="1">
        <v>0</v>
      </c>
      <c r="AP18" s="1">
        <v>1</v>
      </c>
      <c r="AQ18" s="1">
        <v>0</v>
      </c>
      <c r="AR18" s="1">
        <v>0</v>
      </c>
      <c r="AS18" s="1">
        <v>0</v>
      </c>
      <c r="AT18" s="1">
        <v>1</v>
      </c>
      <c r="AU18" s="1">
        <v>0</v>
      </c>
      <c r="AV18" s="1">
        <v>0</v>
      </c>
      <c r="AW18" s="1">
        <v>0</v>
      </c>
      <c r="AX18" s="1">
        <v>69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1</v>
      </c>
      <c r="BM18" s="1">
        <v>0</v>
      </c>
      <c r="BN18" s="1">
        <v>0</v>
      </c>
      <c r="BO18" s="1">
        <v>0</v>
      </c>
      <c r="BP18" s="1">
        <v>2</v>
      </c>
      <c r="BQ18" s="1">
        <v>0</v>
      </c>
      <c r="BR18" s="1">
        <v>0</v>
      </c>
      <c r="BS18" s="1">
        <v>0</v>
      </c>
      <c r="BT18" s="1">
        <v>0</v>
      </c>
      <c r="BU18" s="1">
        <v>2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1</v>
      </c>
      <c r="CB18" s="1">
        <v>0</v>
      </c>
      <c r="CC18" s="1">
        <v>3</v>
      </c>
      <c r="CD18" s="1">
        <v>0</v>
      </c>
      <c r="CE18" s="1">
        <v>2</v>
      </c>
      <c r="CF18" s="1">
        <v>2</v>
      </c>
      <c r="CG18" s="1">
        <v>1</v>
      </c>
      <c r="CH18" s="1">
        <v>1</v>
      </c>
      <c r="CI18" s="1">
        <v>1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1</v>
      </c>
      <c r="CU18" s="1">
        <v>0</v>
      </c>
      <c r="CV18" s="1">
        <v>0</v>
      </c>
      <c r="CW18" s="1">
        <v>0</v>
      </c>
      <c r="CX18" s="1">
        <v>0</v>
      </c>
      <c r="CY18" s="1">
        <v>1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1</v>
      </c>
      <c r="DS18" s="1">
        <v>0</v>
      </c>
      <c r="DT18" s="1">
        <v>2</v>
      </c>
      <c r="DU18" s="1">
        <v>1</v>
      </c>
      <c r="DV18" s="1">
        <v>1</v>
      </c>
      <c r="DW18" s="1">
        <v>1</v>
      </c>
      <c r="DX18" s="1">
        <v>1</v>
      </c>
      <c r="DY18" s="1">
        <v>0</v>
      </c>
      <c r="DZ18" s="1">
        <v>0</v>
      </c>
      <c r="EA18" s="1">
        <v>0</v>
      </c>
      <c r="EB18" s="1">
        <v>3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1</v>
      </c>
      <c r="EL18" s="1">
        <v>1</v>
      </c>
      <c r="EM18" s="1">
        <v>16</v>
      </c>
      <c r="EN18" s="1">
        <v>0</v>
      </c>
      <c r="EO18" s="1">
        <v>1</v>
      </c>
      <c r="EP18" s="1">
        <v>0</v>
      </c>
      <c r="EQ18" s="1">
        <v>0</v>
      </c>
      <c r="ER18" s="1">
        <v>0</v>
      </c>
      <c r="ES18" s="1">
        <v>1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1</v>
      </c>
      <c r="FG18" s="1">
        <v>0</v>
      </c>
      <c r="FH18" s="1">
        <v>0</v>
      </c>
      <c r="FI18" s="1">
        <v>0</v>
      </c>
      <c r="FJ18" s="1">
        <v>1</v>
      </c>
      <c r="FK18" s="1">
        <v>4</v>
      </c>
      <c r="FL18" s="1">
        <v>0</v>
      </c>
      <c r="FM18" s="1">
        <v>2</v>
      </c>
      <c r="FN18" s="1">
        <v>0</v>
      </c>
      <c r="FO18" s="1">
        <v>0</v>
      </c>
      <c r="FP18" s="1">
        <v>1</v>
      </c>
      <c r="FQ18" s="1">
        <v>1</v>
      </c>
      <c r="FR18" s="1">
        <v>2</v>
      </c>
      <c r="FS18" s="1">
        <v>0</v>
      </c>
      <c r="FT18" s="1">
        <v>1</v>
      </c>
      <c r="FU18" s="1">
        <v>0</v>
      </c>
      <c r="FV18" s="1">
        <v>0</v>
      </c>
      <c r="FW18" s="1">
        <v>0</v>
      </c>
      <c r="FX18" s="1">
        <v>11</v>
      </c>
      <c r="FY18" s="1">
        <v>0</v>
      </c>
      <c r="FZ18" s="1">
        <v>0</v>
      </c>
      <c r="GA18" s="1">
        <v>1</v>
      </c>
      <c r="GB18" s="1">
        <v>1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1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1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7</v>
      </c>
      <c r="HB18" s="1">
        <v>0</v>
      </c>
      <c r="HC18" s="1">
        <v>0</v>
      </c>
      <c r="HD18" s="1">
        <v>1</v>
      </c>
      <c r="HE18" s="1">
        <v>0</v>
      </c>
      <c r="HF18" s="1">
        <v>2</v>
      </c>
      <c r="HG18" s="1">
        <v>0</v>
      </c>
      <c r="HH18" s="1">
        <v>0</v>
      </c>
      <c r="HI18" s="1">
        <v>1</v>
      </c>
      <c r="HJ18" s="1">
        <v>0</v>
      </c>
      <c r="HK18" s="1">
        <v>0</v>
      </c>
      <c r="HL18" s="1">
        <v>0</v>
      </c>
      <c r="HM18" s="1">
        <v>0</v>
      </c>
      <c r="HN18" s="1">
        <v>1</v>
      </c>
      <c r="HO18" s="1">
        <v>0</v>
      </c>
      <c r="HP18" s="1">
        <v>1</v>
      </c>
      <c r="HQ18" s="1">
        <v>0</v>
      </c>
      <c r="HR18" s="1">
        <v>0</v>
      </c>
      <c r="HS18" s="1">
        <v>0</v>
      </c>
      <c r="HT18" s="1">
        <v>0</v>
      </c>
      <c r="HU18" s="1">
        <v>0</v>
      </c>
      <c r="HV18" s="1">
        <v>1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1</v>
      </c>
      <c r="IE18" s="1">
        <v>0</v>
      </c>
      <c r="IF18" s="1">
        <v>0</v>
      </c>
      <c r="IG18" s="1">
        <v>0</v>
      </c>
      <c r="IH18" s="1">
        <v>0</v>
      </c>
      <c r="II18" s="1">
        <v>0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1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1</v>
      </c>
      <c r="JH18" s="1">
        <v>1</v>
      </c>
      <c r="JI18" s="1">
        <v>0</v>
      </c>
      <c r="JJ18" s="1">
        <v>0</v>
      </c>
      <c r="JK18" s="1">
        <v>0</v>
      </c>
      <c r="JL18" s="1">
        <v>0</v>
      </c>
      <c r="JM18" s="1">
        <v>1</v>
      </c>
      <c r="JN18" s="1">
        <v>0</v>
      </c>
      <c r="JO18" s="1">
        <v>0</v>
      </c>
      <c r="JP18" s="1">
        <v>0</v>
      </c>
      <c r="JQ18" s="1">
        <v>0</v>
      </c>
      <c r="JR18" s="1">
        <v>1</v>
      </c>
      <c r="JS18" s="1">
        <v>0</v>
      </c>
      <c r="JT18" s="1">
        <v>0</v>
      </c>
      <c r="JU18" s="1">
        <v>1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1</v>
      </c>
      <c r="KG18" s="1">
        <v>0</v>
      </c>
      <c r="KH18" s="1">
        <v>0</v>
      </c>
      <c r="KI18" s="1">
        <v>0</v>
      </c>
      <c r="KJ18" s="1">
        <v>1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1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1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1</v>
      </c>
      <c r="LV18" s="1">
        <v>0</v>
      </c>
      <c r="LW18" s="1">
        <v>1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1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1</v>
      </c>
      <c r="MQ18" s="1">
        <v>0</v>
      </c>
      <c r="MR18" s="1">
        <v>0</v>
      </c>
      <c r="MS18" s="1">
        <v>1</v>
      </c>
      <c r="MT18" s="1">
        <v>0</v>
      </c>
      <c r="MU18" s="1">
        <v>0</v>
      </c>
      <c r="MV18" s="1">
        <v>0</v>
      </c>
      <c r="MW18" s="1">
        <v>0</v>
      </c>
      <c r="MX18" s="1">
        <v>1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1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1</v>
      </c>
      <c r="NV18" s="1">
        <v>0</v>
      </c>
      <c r="NW18" s="1">
        <v>1</v>
      </c>
      <c r="NX18" s="1">
        <v>1</v>
      </c>
      <c r="NY18" s="1">
        <v>0</v>
      </c>
      <c r="NZ18" s="1">
        <v>0</v>
      </c>
      <c r="OA18" s="1">
        <v>0</v>
      </c>
      <c r="OB18" s="1">
        <v>0</v>
      </c>
      <c r="OC18" s="1">
        <v>1</v>
      </c>
      <c r="OD18" s="1">
        <v>0</v>
      </c>
      <c r="OE18" s="1">
        <v>0</v>
      </c>
      <c r="OF18" s="1">
        <v>0</v>
      </c>
      <c r="OG18" s="1">
        <v>3</v>
      </c>
      <c r="OH18" s="1">
        <v>0</v>
      </c>
      <c r="OI18" s="1">
        <v>0</v>
      </c>
      <c r="OJ18" s="1">
        <v>0</v>
      </c>
      <c r="OK18" s="1">
        <v>0</v>
      </c>
      <c r="OL18" s="1">
        <v>1</v>
      </c>
      <c r="OM18" s="1">
        <v>2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1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1</v>
      </c>
      <c r="OZ18" s="1">
        <v>0</v>
      </c>
      <c r="PA18" s="1">
        <v>0</v>
      </c>
      <c r="PB18" s="1">
        <v>0</v>
      </c>
      <c r="PC18" s="1">
        <v>0</v>
      </c>
      <c r="PD18" s="1">
        <v>0</v>
      </c>
      <c r="PE18" s="1">
        <v>0</v>
      </c>
      <c r="PF18" s="1">
        <v>1</v>
      </c>
      <c r="PG18" s="1">
        <v>0</v>
      </c>
      <c r="PH18" s="1">
        <v>2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1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1</v>
      </c>
      <c r="QU18" s="1">
        <v>0</v>
      </c>
      <c r="QV18" s="1">
        <v>0</v>
      </c>
      <c r="QW18" s="1">
        <v>0</v>
      </c>
      <c r="QX18" s="1">
        <v>0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1</v>
      </c>
      <c r="RN18" s="1">
        <v>1</v>
      </c>
      <c r="RO18" s="1">
        <v>0</v>
      </c>
      <c r="RP18" s="1">
        <v>1</v>
      </c>
      <c r="RQ18" s="1">
        <v>0</v>
      </c>
      <c r="RR18" s="1">
        <v>0</v>
      </c>
      <c r="RS18" s="1">
        <v>0</v>
      </c>
      <c r="RT18" s="1">
        <v>1</v>
      </c>
      <c r="RU18" s="1">
        <v>1</v>
      </c>
      <c r="RV18" s="1">
        <v>0</v>
      </c>
      <c r="RW18" s="1">
        <v>0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0</v>
      </c>
      <c r="SD18" s="1">
        <v>0</v>
      </c>
      <c r="SE18" s="1">
        <v>0</v>
      </c>
      <c r="SF18" s="1">
        <v>0</v>
      </c>
      <c r="SG18" s="1">
        <v>0</v>
      </c>
      <c r="SH18" s="1">
        <v>1</v>
      </c>
      <c r="SI18" s="1">
        <v>83</v>
      </c>
      <c r="SJ18" s="19">
        <v>0</v>
      </c>
    </row>
    <row r="19" spans="4:504" x14ac:dyDescent="0.25">
      <c r="D19" s="71" t="s">
        <v>152</v>
      </c>
      <c r="E19" s="12" t="s">
        <v>153</v>
      </c>
      <c r="F19" s="7"/>
      <c r="G19" s="14">
        <v>900</v>
      </c>
      <c r="H19" s="8">
        <v>1</v>
      </c>
      <c r="I19" s="2">
        <v>0</v>
      </c>
      <c r="J19" s="2">
        <v>2</v>
      </c>
      <c r="K19" s="2">
        <v>0</v>
      </c>
      <c r="L19" s="2">
        <v>12</v>
      </c>
      <c r="M19" s="2">
        <v>0</v>
      </c>
      <c r="N19" s="2">
        <v>1</v>
      </c>
      <c r="O19" s="2">
        <v>0</v>
      </c>
      <c r="P19" s="2">
        <v>0</v>
      </c>
      <c r="Q19" s="2">
        <v>1</v>
      </c>
      <c r="R19" s="2">
        <v>0</v>
      </c>
      <c r="S19" s="2">
        <v>3</v>
      </c>
      <c r="T19" s="2">
        <v>0</v>
      </c>
      <c r="U19" s="2">
        <v>2</v>
      </c>
      <c r="V19" s="2">
        <v>0</v>
      </c>
      <c r="W19" s="2">
        <v>12</v>
      </c>
      <c r="X19" s="2">
        <v>2</v>
      </c>
      <c r="Y19" s="2">
        <v>0</v>
      </c>
      <c r="Z19" s="2">
        <v>27</v>
      </c>
      <c r="AA19" s="2">
        <v>0</v>
      </c>
      <c r="AB19" s="2">
        <v>1</v>
      </c>
      <c r="AC19" s="2">
        <v>3</v>
      </c>
      <c r="AD19" s="2">
        <v>6</v>
      </c>
      <c r="AE19" s="2">
        <v>0</v>
      </c>
      <c r="AF19" s="2">
        <v>1</v>
      </c>
      <c r="AG19" s="2">
        <v>18</v>
      </c>
      <c r="AH19" s="2">
        <v>1</v>
      </c>
      <c r="AI19" s="2">
        <v>1</v>
      </c>
      <c r="AJ19" s="2">
        <v>1</v>
      </c>
      <c r="AK19" s="2">
        <v>3</v>
      </c>
      <c r="AL19" s="2">
        <v>3</v>
      </c>
      <c r="AM19" s="2">
        <v>1</v>
      </c>
      <c r="AN19" s="2">
        <v>1</v>
      </c>
      <c r="AO19" s="2">
        <v>2</v>
      </c>
      <c r="AP19" s="2">
        <v>0</v>
      </c>
      <c r="AQ19" s="2">
        <v>1</v>
      </c>
      <c r="AR19" s="2">
        <v>0</v>
      </c>
      <c r="AS19" s="2">
        <v>3</v>
      </c>
      <c r="AT19" s="2">
        <v>6</v>
      </c>
      <c r="AU19" s="2">
        <v>0</v>
      </c>
      <c r="AV19" s="2">
        <v>1</v>
      </c>
      <c r="AW19" s="2">
        <v>2</v>
      </c>
      <c r="AX19" s="2">
        <v>197</v>
      </c>
      <c r="AY19" s="2">
        <v>1</v>
      </c>
      <c r="AZ19" s="2">
        <v>0</v>
      </c>
      <c r="BA19" s="2">
        <v>1</v>
      </c>
      <c r="BB19" s="2">
        <v>2</v>
      </c>
      <c r="BC19" s="2">
        <v>0</v>
      </c>
      <c r="BD19" s="2">
        <v>1</v>
      </c>
      <c r="BE19" s="2">
        <v>0</v>
      </c>
      <c r="BF19" s="2">
        <v>0</v>
      </c>
      <c r="BG19" s="2">
        <v>1</v>
      </c>
      <c r="BH19" s="2">
        <v>0</v>
      </c>
      <c r="BI19" s="2">
        <v>1</v>
      </c>
      <c r="BJ19" s="2">
        <v>0</v>
      </c>
      <c r="BK19" s="2">
        <v>4</v>
      </c>
      <c r="BL19" s="2">
        <v>1</v>
      </c>
      <c r="BM19" s="2">
        <v>2</v>
      </c>
      <c r="BN19" s="2">
        <v>1</v>
      </c>
      <c r="BO19" s="2">
        <v>1</v>
      </c>
      <c r="BP19" s="2">
        <v>1</v>
      </c>
      <c r="BQ19" s="2">
        <v>0</v>
      </c>
      <c r="BR19" s="2">
        <v>0</v>
      </c>
      <c r="BS19" s="2">
        <v>1</v>
      </c>
      <c r="BT19" s="2">
        <v>1</v>
      </c>
      <c r="BU19" s="2">
        <v>1</v>
      </c>
      <c r="BV19" s="2">
        <v>0</v>
      </c>
      <c r="BW19" s="2">
        <v>1</v>
      </c>
      <c r="BX19" s="2">
        <v>0</v>
      </c>
      <c r="BY19" s="2">
        <v>0</v>
      </c>
      <c r="BZ19" s="2">
        <v>1</v>
      </c>
      <c r="CA19" s="2">
        <v>1</v>
      </c>
      <c r="CB19" s="2">
        <v>0</v>
      </c>
      <c r="CC19" s="2">
        <v>2</v>
      </c>
      <c r="CD19" s="2">
        <v>0</v>
      </c>
      <c r="CE19" s="2">
        <v>1</v>
      </c>
      <c r="CF19" s="2">
        <v>4</v>
      </c>
      <c r="CG19" s="2">
        <v>0</v>
      </c>
      <c r="CH19" s="2">
        <v>0</v>
      </c>
      <c r="CI19" s="2">
        <v>2</v>
      </c>
      <c r="CJ19" s="2">
        <v>0</v>
      </c>
      <c r="CK19" s="2">
        <v>1</v>
      </c>
      <c r="CL19" s="2">
        <v>1</v>
      </c>
      <c r="CM19" s="2">
        <v>0</v>
      </c>
      <c r="CN19" s="2">
        <v>3</v>
      </c>
      <c r="CO19" s="2">
        <v>0</v>
      </c>
      <c r="CP19" s="2">
        <v>0</v>
      </c>
      <c r="CQ19" s="2">
        <v>0</v>
      </c>
      <c r="CR19" s="2">
        <v>0</v>
      </c>
      <c r="CS19" s="2">
        <v>5</v>
      </c>
      <c r="CT19" s="2">
        <v>1</v>
      </c>
      <c r="CU19" s="2">
        <v>0</v>
      </c>
      <c r="CV19" s="2">
        <v>0</v>
      </c>
      <c r="CW19" s="2">
        <v>0</v>
      </c>
      <c r="CX19" s="2">
        <v>0</v>
      </c>
      <c r="CY19" s="2">
        <v>2</v>
      </c>
      <c r="CZ19" s="2">
        <v>0</v>
      </c>
      <c r="DA19" s="2">
        <v>0</v>
      </c>
      <c r="DB19" s="2">
        <v>0</v>
      </c>
      <c r="DC19" s="2">
        <v>1</v>
      </c>
      <c r="DD19" s="2">
        <v>1</v>
      </c>
      <c r="DE19" s="2">
        <v>1</v>
      </c>
      <c r="DF19" s="2">
        <v>0</v>
      </c>
      <c r="DG19" s="2">
        <v>2</v>
      </c>
      <c r="DH19" s="2">
        <v>1</v>
      </c>
      <c r="DI19" s="2">
        <v>4</v>
      </c>
      <c r="DJ19" s="2">
        <v>2</v>
      </c>
      <c r="DK19" s="2">
        <v>0</v>
      </c>
      <c r="DL19" s="2">
        <v>0</v>
      </c>
      <c r="DM19" s="2">
        <v>0</v>
      </c>
      <c r="DN19" s="2">
        <v>1</v>
      </c>
      <c r="DO19" s="2">
        <v>1</v>
      </c>
      <c r="DP19" s="2">
        <v>0</v>
      </c>
      <c r="DQ19" s="2">
        <v>0</v>
      </c>
      <c r="DR19" s="2">
        <v>6</v>
      </c>
      <c r="DS19" s="2">
        <v>1</v>
      </c>
      <c r="DT19" s="2">
        <v>1</v>
      </c>
      <c r="DU19" s="2">
        <v>3</v>
      </c>
      <c r="DV19" s="2">
        <v>1</v>
      </c>
      <c r="DW19" s="2">
        <v>0</v>
      </c>
      <c r="DX19" s="2">
        <v>7</v>
      </c>
      <c r="DY19" s="2">
        <v>1</v>
      </c>
      <c r="DZ19" s="2">
        <v>0</v>
      </c>
      <c r="EA19" s="2">
        <v>0</v>
      </c>
      <c r="EB19" s="2">
        <v>3</v>
      </c>
      <c r="EC19" s="2">
        <v>0</v>
      </c>
      <c r="ED19" s="2">
        <v>0</v>
      </c>
      <c r="EE19" s="2">
        <v>2</v>
      </c>
      <c r="EF19" s="2">
        <v>0</v>
      </c>
      <c r="EG19" s="2">
        <v>2</v>
      </c>
      <c r="EH19" s="2">
        <v>2</v>
      </c>
      <c r="EI19" s="2">
        <v>0</v>
      </c>
      <c r="EJ19" s="2">
        <v>1</v>
      </c>
      <c r="EK19" s="2">
        <v>2</v>
      </c>
      <c r="EL19" s="2">
        <v>3</v>
      </c>
      <c r="EM19" s="2">
        <v>32</v>
      </c>
      <c r="EN19" s="2">
        <v>0</v>
      </c>
      <c r="EO19" s="2">
        <v>3</v>
      </c>
      <c r="EP19" s="2">
        <v>0</v>
      </c>
      <c r="EQ19" s="2">
        <v>1</v>
      </c>
      <c r="ER19" s="2">
        <v>2</v>
      </c>
      <c r="ES19" s="2">
        <v>7</v>
      </c>
      <c r="ET19" s="2">
        <v>1</v>
      </c>
      <c r="EU19" s="2">
        <v>0</v>
      </c>
      <c r="EV19" s="2">
        <v>1</v>
      </c>
      <c r="EW19" s="2">
        <v>0</v>
      </c>
      <c r="EX19" s="2">
        <v>1</v>
      </c>
      <c r="EY19" s="2">
        <v>1</v>
      </c>
      <c r="EZ19" s="2">
        <v>0</v>
      </c>
      <c r="FA19" s="2">
        <v>2</v>
      </c>
      <c r="FB19" s="2">
        <v>1</v>
      </c>
      <c r="FC19" s="2">
        <v>0</v>
      </c>
      <c r="FD19" s="2">
        <v>1</v>
      </c>
      <c r="FE19" s="2">
        <v>0</v>
      </c>
      <c r="FF19" s="2">
        <v>2</v>
      </c>
      <c r="FG19" s="2">
        <v>0</v>
      </c>
      <c r="FH19" s="2">
        <v>0</v>
      </c>
      <c r="FI19" s="2">
        <v>0</v>
      </c>
      <c r="FJ19" s="2">
        <v>1</v>
      </c>
      <c r="FK19" s="2">
        <v>16</v>
      </c>
      <c r="FL19" s="2">
        <v>0</v>
      </c>
      <c r="FM19" s="2">
        <v>4</v>
      </c>
      <c r="FN19" s="2">
        <v>1</v>
      </c>
      <c r="FO19" s="2">
        <v>1</v>
      </c>
      <c r="FP19" s="2">
        <v>2</v>
      </c>
      <c r="FQ19" s="2">
        <v>2</v>
      </c>
      <c r="FR19" s="2">
        <v>0</v>
      </c>
      <c r="FS19" s="2">
        <v>4</v>
      </c>
      <c r="FT19" s="2">
        <v>2</v>
      </c>
      <c r="FU19" s="2">
        <v>1</v>
      </c>
      <c r="FV19" s="2">
        <v>0</v>
      </c>
      <c r="FW19" s="2">
        <v>1</v>
      </c>
      <c r="FX19" s="2">
        <v>4</v>
      </c>
      <c r="FY19" s="2">
        <v>3</v>
      </c>
      <c r="FZ19" s="2">
        <v>0</v>
      </c>
      <c r="GA19" s="2">
        <v>1</v>
      </c>
      <c r="GB19" s="2">
        <v>2</v>
      </c>
      <c r="GC19" s="2">
        <v>3</v>
      </c>
      <c r="GD19" s="2">
        <v>0</v>
      </c>
      <c r="GE19" s="2">
        <v>0</v>
      </c>
      <c r="GF19" s="2">
        <v>2</v>
      </c>
      <c r="GG19" s="2">
        <v>0</v>
      </c>
      <c r="GH19" s="2">
        <v>0</v>
      </c>
      <c r="GI19" s="2">
        <v>1</v>
      </c>
      <c r="GJ19" s="2">
        <v>0</v>
      </c>
      <c r="GK19" s="2">
        <v>1</v>
      </c>
      <c r="GL19" s="2">
        <v>1</v>
      </c>
      <c r="GM19" s="2">
        <v>1</v>
      </c>
      <c r="GN19" s="2">
        <v>1</v>
      </c>
      <c r="GO19" s="2">
        <v>0</v>
      </c>
      <c r="GP19" s="2">
        <v>0</v>
      </c>
      <c r="GQ19" s="2">
        <v>1</v>
      </c>
      <c r="GR19" s="2">
        <v>2</v>
      </c>
      <c r="GS19" s="2">
        <v>0</v>
      </c>
      <c r="GT19" s="2">
        <v>1</v>
      </c>
      <c r="GU19" s="2">
        <v>1</v>
      </c>
      <c r="GV19" s="2">
        <v>1</v>
      </c>
      <c r="GW19" s="2">
        <v>1</v>
      </c>
      <c r="GX19" s="2">
        <v>0</v>
      </c>
      <c r="GY19" s="2">
        <v>0</v>
      </c>
      <c r="GZ19" s="2">
        <v>1</v>
      </c>
      <c r="HA19" s="2">
        <v>4</v>
      </c>
      <c r="HB19" s="2">
        <v>0</v>
      </c>
      <c r="HC19" s="2">
        <v>1</v>
      </c>
      <c r="HD19" s="2">
        <v>0</v>
      </c>
      <c r="HE19" s="2">
        <v>0</v>
      </c>
      <c r="HF19" s="2">
        <v>1</v>
      </c>
      <c r="HG19" s="2">
        <v>0</v>
      </c>
      <c r="HH19" s="2">
        <v>0</v>
      </c>
      <c r="HI19" s="2">
        <v>0</v>
      </c>
      <c r="HJ19" s="2">
        <v>0</v>
      </c>
      <c r="HK19" s="2">
        <v>0</v>
      </c>
      <c r="HL19" s="2">
        <v>1</v>
      </c>
      <c r="HM19" s="2">
        <v>0</v>
      </c>
      <c r="HN19" s="2">
        <v>0</v>
      </c>
      <c r="HO19" s="2">
        <v>0</v>
      </c>
      <c r="HP19" s="2">
        <v>1</v>
      </c>
      <c r="HQ19" s="2">
        <v>1</v>
      </c>
      <c r="HR19" s="2">
        <v>1</v>
      </c>
      <c r="HS19" s="2">
        <v>0</v>
      </c>
      <c r="HT19" s="2">
        <v>0</v>
      </c>
      <c r="HU19" s="2">
        <v>1</v>
      </c>
      <c r="HV19" s="2">
        <v>0</v>
      </c>
      <c r="HW19" s="2">
        <v>1</v>
      </c>
      <c r="HX19" s="2">
        <v>0</v>
      </c>
      <c r="HY19" s="2">
        <v>0</v>
      </c>
      <c r="HZ19" s="2">
        <v>1</v>
      </c>
      <c r="IA19" s="2">
        <v>0</v>
      </c>
      <c r="IB19" s="2">
        <v>0</v>
      </c>
      <c r="IC19" s="2">
        <v>0</v>
      </c>
      <c r="ID19" s="2">
        <v>1</v>
      </c>
      <c r="IE19" s="2">
        <v>1</v>
      </c>
      <c r="IF19" s="2">
        <v>0</v>
      </c>
      <c r="IG19" s="2">
        <v>0</v>
      </c>
      <c r="IH19" s="2">
        <v>0</v>
      </c>
      <c r="II19" s="2">
        <v>0</v>
      </c>
      <c r="IJ19" s="2">
        <v>0</v>
      </c>
      <c r="IK19" s="2">
        <v>0</v>
      </c>
      <c r="IL19" s="2">
        <v>0</v>
      </c>
      <c r="IM19" s="2">
        <v>1</v>
      </c>
      <c r="IN19" s="2">
        <v>1</v>
      </c>
      <c r="IO19" s="2">
        <v>1</v>
      </c>
      <c r="IP19" s="2">
        <v>0</v>
      </c>
      <c r="IQ19" s="2">
        <v>0</v>
      </c>
      <c r="IR19" s="2">
        <v>0</v>
      </c>
      <c r="IS19" s="2">
        <v>1</v>
      </c>
      <c r="IT19" s="2">
        <v>1</v>
      </c>
      <c r="IU19" s="2">
        <v>0</v>
      </c>
      <c r="IV19" s="2">
        <v>0</v>
      </c>
      <c r="IW19" s="2">
        <v>1</v>
      </c>
      <c r="IX19" s="2">
        <v>0</v>
      </c>
      <c r="IY19" s="2">
        <v>0</v>
      </c>
      <c r="IZ19" s="2">
        <v>0</v>
      </c>
      <c r="JA19" s="2">
        <v>0</v>
      </c>
      <c r="JB19" s="2">
        <v>1</v>
      </c>
      <c r="JC19" s="2">
        <v>0</v>
      </c>
      <c r="JD19" s="2">
        <v>1</v>
      </c>
      <c r="JE19" s="2">
        <v>0</v>
      </c>
      <c r="JF19" s="2">
        <v>7</v>
      </c>
      <c r="JG19" s="2">
        <v>1</v>
      </c>
      <c r="JH19" s="2">
        <v>4</v>
      </c>
      <c r="JI19" s="2">
        <v>0</v>
      </c>
      <c r="JJ19" s="2">
        <v>0</v>
      </c>
      <c r="JK19" s="2">
        <v>1</v>
      </c>
      <c r="JL19" s="2">
        <v>0</v>
      </c>
      <c r="JM19" s="2">
        <v>0</v>
      </c>
      <c r="JN19" s="2">
        <v>1</v>
      </c>
      <c r="JO19" s="2">
        <v>0</v>
      </c>
      <c r="JP19" s="2">
        <v>0</v>
      </c>
      <c r="JQ19" s="2">
        <v>0</v>
      </c>
      <c r="JR19" s="2">
        <v>0</v>
      </c>
      <c r="JS19" s="2">
        <v>1</v>
      </c>
      <c r="JT19" s="2">
        <v>0</v>
      </c>
      <c r="JU19" s="2">
        <v>0</v>
      </c>
      <c r="JV19" s="2">
        <v>0</v>
      </c>
      <c r="JW19" s="2">
        <v>0</v>
      </c>
      <c r="JX19" s="2">
        <v>1</v>
      </c>
      <c r="JY19" s="2">
        <v>0</v>
      </c>
      <c r="JZ19" s="2">
        <v>0</v>
      </c>
      <c r="KA19" s="2">
        <v>0</v>
      </c>
      <c r="KB19" s="2">
        <v>0</v>
      </c>
      <c r="KC19" s="2">
        <v>0</v>
      </c>
      <c r="KD19" s="2">
        <v>0</v>
      </c>
      <c r="KE19" s="2">
        <v>1</v>
      </c>
      <c r="KF19" s="2">
        <v>0</v>
      </c>
      <c r="KG19" s="2">
        <v>0</v>
      </c>
      <c r="KH19" s="2">
        <v>1</v>
      </c>
      <c r="KI19" s="2">
        <v>1</v>
      </c>
      <c r="KJ19" s="2">
        <v>1</v>
      </c>
      <c r="KK19" s="2">
        <v>0</v>
      </c>
      <c r="KL19" s="2">
        <v>1</v>
      </c>
      <c r="KM19" s="2">
        <v>1</v>
      </c>
      <c r="KN19" s="2">
        <v>0</v>
      </c>
      <c r="KO19" s="2">
        <v>0</v>
      </c>
      <c r="KP19" s="2">
        <v>1</v>
      </c>
      <c r="KQ19" s="2">
        <v>0</v>
      </c>
      <c r="KR19" s="2">
        <v>0</v>
      </c>
      <c r="KS19" s="2">
        <v>0</v>
      </c>
      <c r="KT19" s="2">
        <v>1</v>
      </c>
      <c r="KU19" s="2">
        <v>1</v>
      </c>
      <c r="KV19" s="2">
        <v>0</v>
      </c>
      <c r="KW19" s="2">
        <v>0</v>
      </c>
      <c r="KX19" s="2">
        <v>0</v>
      </c>
      <c r="KY19" s="2">
        <v>0</v>
      </c>
      <c r="KZ19" s="2">
        <v>0</v>
      </c>
      <c r="LA19" s="2">
        <v>1</v>
      </c>
      <c r="LB19" s="2">
        <v>0</v>
      </c>
      <c r="LC19" s="2">
        <v>0</v>
      </c>
      <c r="LD19" s="2">
        <v>0</v>
      </c>
      <c r="LE19" s="2">
        <v>0</v>
      </c>
      <c r="LF19" s="2">
        <v>1</v>
      </c>
      <c r="LG19" s="2">
        <v>1</v>
      </c>
      <c r="LH19" s="2">
        <v>0</v>
      </c>
      <c r="LI19" s="2">
        <v>0</v>
      </c>
      <c r="LJ19" s="2">
        <v>0</v>
      </c>
      <c r="LK19" s="2">
        <v>0</v>
      </c>
      <c r="LL19" s="2">
        <v>0</v>
      </c>
      <c r="LM19" s="2">
        <v>0</v>
      </c>
      <c r="LN19" s="2">
        <v>1</v>
      </c>
      <c r="LO19" s="2">
        <v>1</v>
      </c>
      <c r="LP19" s="2">
        <v>1</v>
      </c>
      <c r="LQ19" s="2">
        <v>0</v>
      </c>
      <c r="LR19" s="2">
        <v>0</v>
      </c>
      <c r="LS19" s="2">
        <v>1</v>
      </c>
      <c r="LT19" s="2">
        <v>1</v>
      </c>
      <c r="LU19" s="2">
        <v>1</v>
      </c>
      <c r="LV19" s="2">
        <v>0</v>
      </c>
      <c r="LW19" s="2">
        <v>1</v>
      </c>
      <c r="LX19" s="2">
        <v>0</v>
      </c>
      <c r="LY19" s="2">
        <v>0</v>
      </c>
      <c r="LZ19" s="2">
        <v>0</v>
      </c>
      <c r="MA19" s="2">
        <v>1</v>
      </c>
      <c r="MB19" s="2">
        <v>0</v>
      </c>
      <c r="MC19" s="2">
        <v>1</v>
      </c>
      <c r="MD19" s="2">
        <v>1</v>
      </c>
      <c r="ME19" s="2">
        <v>1</v>
      </c>
      <c r="MF19" s="2">
        <v>0</v>
      </c>
      <c r="MG19" s="2">
        <v>1</v>
      </c>
      <c r="MH19" s="2">
        <v>1</v>
      </c>
      <c r="MI19" s="2">
        <v>1</v>
      </c>
      <c r="MJ19" s="2">
        <v>1</v>
      </c>
      <c r="MK19" s="2">
        <v>0</v>
      </c>
      <c r="ML19" s="2">
        <v>1</v>
      </c>
      <c r="MM19" s="2">
        <v>0</v>
      </c>
      <c r="MN19" s="2">
        <v>1</v>
      </c>
      <c r="MO19" s="2">
        <v>0</v>
      </c>
      <c r="MP19" s="2">
        <v>1</v>
      </c>
      <c r="MQ19" s="2">
        <v>1</v>
      </c>
      <c r="MR19" s="2">
        <v>0</v>
      </c>
      <c r="MS19" s="2">
        <v>0</v>
      </c>
      <c r="MT19" s="2">
        <v>0</v>
      </c>
      <c r="MU19" s="2">
        <v>0</v>
      </c>
      <c r="MV19" s="2">
        <v>0</v>
      </c>
      <c r="MW19" s="2">
        <v>0</v>
      </c>
      <c r="MX19" s="2">
        <v>1</v>
      </c>
      <c r="MY19" s="2">
        <v>0</v>
      </c>
      <c r="MZ19" s="2">
        <v>1</v>
      </c>
      <c r="NA19" s="2">
        <v>0</v>
      </c>
      <c r="NB19" s="2">
        <v>0</v>
      </c>
      <c r="NC19" s="2">
        <v>0</v>
      </c>
      <c r="ND19" s="2">
        <v>4</v>
      </c>
      <c r="NE19" s="2">
        <v>1</v>
      </c>
      <c r="NF19" s="2">
        <v>1</v>
      </c>
      <c r="NG19" s="2">
        <v>1</v>
      </c>
      <c r="NH19" s="2">
        <v>1</v>
      </c>
      <c r="NI19" s="2">
        <v>1</v>
      </c>
      <c r="NJ19" s="2">
        <v>0</v>
      </c>
      <c r="NK19" s="2">
        <v>0</v>
      </c>
      <c r="NL19" s="2">
        <v>1</v>
      </c>
      <c r="NM19" s="2">
        <v>1</v>
      </c>
      <c r="NN19" s="2">
        <v>0</v>
      </c>
      <c r="NO19" s="2">
        <v>0</v>
      </c>
      <c r="NP19" s="2">
        <v>1</v>
      </c>
      <c r="NQ19" s="2">
        <v>0</v>
      </c>
      <c r="NR19" s="2">
        <v>0</v>
      </c>
      <c r="NS19" s="2">
        <v>0</v>
      </c>
      <c r="NT19" s="2">
        <v>2</v>
      </c>
      <c r="NU19" s="2">
        <v>0</v>
      </c>
      <c r="NV19" s="2">
        <v>1</v>
      </c>
      <c r="NW19" s="2">
        <v>2</v>
      </c>
      <c r="NX19" s="2">
        <v>0</v>
      </c>
      <c r="NY19" s="2">
        <v>0</v>
      </c>
      <c r="NZ19" s="2">
        <v>0</v>
      </c>
      <c r="OA19" s="2">
        <v>0</v>
      </c>
      <c r="OB19" s="2">
        <v>0</v>
      </c>
      <c r="OC19" s="2">
        <v>0</v>
      </c>
      <c r="OD19" s="2">
        <v>0</v>
      </c>
      <c r="OE19" s="2">
        <v>1</v>
      </c>
      <c r="OF19" s="2">
        <v>1</v>
      </c>
      <c r="OG19" s="2">
        <v>4</v>
      </c>
      <c r="OH19" s="2">
        <v>0</v>
      </c>
      <c r="OI19" s="2">
        <v>1</v>
      </c>
      <c r="OJ19" s="2">
        <v>0</v>
      </c>
      <c r="OK19" s="2">
        <v>0</v>
      </c>
      <c r="OL19" s="2">
        <v>2</v>
      </c>
      <c r="OM19" s="2">
        <v>2</v>
      </c>
      <c r="ON19" s="2">
        <v>1</v>
      </c>
      <c r="OO19" s="2">
        <v>0</v>
      </c>
      <c r="OP19" s="2">
        <v>0</v>
      </c>
      <c r="OQ19" s="2">
        <v>1</v>
      </c>
      <c r="OR19" s="2">
        <v>1</v>
      </c>
      <c r="OS19" s="2">
        <v>4</v>
      </c>
      <c r="OT19" s="2">
        <v>5</v>
      </c>
      <c r="OU19" s="2">
        <v>1</v>
      </c>
      <c r="OV19" s="2">
        <v>0</v>
      </c>
      <c r="OW19" s="2">
        <v>1</v>
      </c>
      <c r="OX19" s="2">
        <v>0</v>
      </c>
      <c r="OY19" s="2">
        <v>6</v>
      </c>
      <c r="OZ19" s="2">
        <v>0</v>
      </c>
      <c r="PA19" s="2">
        <v>0</v>
      </c>
      <c r="PB19" s="2">
        <v>1</v>
      </c>
      <c r="PC19" s="2">
        <v>0</v>
      </c>
      <c r="PD19" s="2">
        <v>0</v>
      </c>
      <c r="PE19" s="2">
        <v>1</v>
      </c>
      <c r="PF19" s="2">
        <v>6</v>
      </c>
      <c r="PG19" s="2">
        <v>0</v>
      </c>
      <c r="PH19" s="2">
        <v>2</v>
      </c>
      <c r="PI19" s="2">
        <v>4</v>
      </c>
      <c r="PJ19" s="2">
        <v>0</v>
      </c>
      <c r="PK19" s="2">
        <v>0</v>
      </c>
      <c r="PL19" s="2">
        <v>0</v>
      </c>
      <c r="PM19" s="2">
        <v>0</v>
      </c>
      <c r="PN19" s="2">
        <v>1</v>
      </c>
      <c r="PO19" s="2">
        <v>0</v>
      </c>
      <c r="PP19" s="2">
        <v>1</v>
      </c>
      <c r="PQ19" s="2">
        <v>0</v>
      </c>
      <c r="PR19" s="2">
        <v>1</v>
      </c>
      <c r="PS19" s="2">
        <v>0</v>
      </c>
      <c r="PT19" s="2">
        <v>0</v>
      </c>
      <c r="PU19" s="2">
        <v>1</v>
      </c>
      <c r="PV19" s="2">
        <v>0</v>
      </c>
      <c r="PW19" s="2">
        <v>0</v>
      </c>
      <c r="PX19" s="2">
        <v>0</v>
      </c>
      <c r="PY19" s="2">
        <v>0</v>
      </c>
      <c r="PZ19" s="2">
        <v>0</v>
      </c>
      <c r="QA19" s="2">
        <v>1</v>
      </c>
      <c r="QB19" s="2">
        <v>0</v>
      </c>
      <c r="QC19" s="2">
        <v>0</v>
      </c>
      <c r="QD19" s="2">
        <v>1</v>
      </c>
      <c r="QE19" s="2">
        <v>1</v>
      </c>
      <c r="QF19" s="2">
        <v>0</v>
      </c>
      <c r="QG19" s="2">
        <v>0</v>
      </c>
      <c r="QH19" s="2">
        <v>0</v>
      </c>
      <c r="QI19" s="2">
        <v>0</v>
      </c>
      <c r="QJ19" s="2">
        <v>0</v>
      </c>
      <c r="QK19" s="2">
        <v>0</v>
      </c>
      <c r="QL19" s="2">
        <v>0</v>
      </c>
      <c r="QM19" s="2">
        <v>2</v>
      </c>
      <c r="QN19" s="2">
        <v>0</v>
      </c>
      <c r="QO19" s="2">
        <v>1</v>
      </c>
      <c r="QP19" s="2">
        <v>0</v>
      </c>
      <c r="QQ19" s="2">
        <v>0</v>
      </c>
      <c r="QR19" s="2">
        <v>1</v>
      </c>
      <c r="QS19" s="2">
        <v>1</v>
      </c>
      <c r="QT19" s="2">
        <v>0</v>
      </c>
      <c r="QU19" s="2">
        <v>0</v>
      </c>
      <c r="QV19" s="2">
        <v>0</v>
      </c>
      <c r="QW19" s="2">
        <v>0</v>
      </c>
      <c r="QX19" s="2">
        <v>1</v>
      </c>
      <c r="QY19" s="2">
        <v>0</v>
      </c>
      <c r="QZ19" s="2">
        <v>0</v>
      </c>
      <c r="RA19" s="2">
        <v>1</v>
      </c>
      <c r="RB19" s="2">
        <v>1</v>
      </c>
      <c r="RC19" s="2">
        <v>0</v>
      </c>
      <c r="RD19" s="2">
        <v>0</v>
      </c>
      <c r="RE19" s="2">
        <v>1</v>
      </c>
      <c r="RF19" s="2">
        <v>0</v>
      </c>
      <c r="RG19" s="2">
        <v>0</v>
      </c>
      <c r="RH19" s="2">
        <v>0</v>
      </c>
      <c r="RI19" s="2">
        <v>0</v>
      </c>
      <c r="RJ19" s="2">
        <v>1</v>
      </c>
      <c r="RK19" s="2">
        <v>1</v>
      </c>
      <c r="RL19" s="2">
        <v>1</v>
      </c>
      <c r="RM19" s="2">
        <v>0</v>
      </c>
      <c r="RN19" s="2">
        <v>0</v>
      </c>
      <c r="RO19" s="2">
        <v>0</v>
      </c>
      <c r="RP19" s="2">
        <v>0</v>
      </c>
      <c r="RQ19" s="2">
        <v>0</v>
      </c>
      <c r="RR19" s="2">
        <v>0</v>
      </c>
      <c r="RS19" s="2">
        <v>0</v>
      </c>
      <c r="RT19" s="2">
        <v>0</v>
      </c>
      <c r="RU19" s="2">
        <v>0</v>
      </c>
      <c r="RV19" s="2">
        <v>0</v>
      </c>
      <c r="RW19" s="2">
        <v>0</v>
      </c>
      <c r="RX19" s="2">
        <v>1</v>
      </c>
      <c r="RY19" s="2">
        <v>0</v>
      </c>
      <c r="RZ19" s="2">
        <v>0</v>
      </c>
      <c r="SA19" s="2">
        <v>1</v>
      </c>
      <c r="SB19" s="2">
        <v>1</v>
      </c>
      <c r="SC19" s="2">
        <v>0</v>
      </c>
      <c r="SD19" s="2">
        <v>0</v>
      </c>
      <c r="SE19" s="2">
        <v>0</v>
      </c>
      <c r="SF19" s="2">
        <v>1</v>
      </c>
      <c r="SG19" s="2">
        <v>0</v>
      </c>
      <c r="SH19" s="2">
        <v>2</v>
      </c>
      <c r="SI19" s="2">
        <v>211</v>
      </c>
      <c r="SJ19" s="20">
        <v>3</v>
      </c>
    </row>
    <row r="20" spans="4:504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0</v>
      </c>
      <c r="J20" s="1">
        <v>1</v>
      </c>
      <c r="K20" s="1">
        <v>0</v>
      </c>
      <c r="L20" s="1">
        <v>3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2</v>
      </c>
      <c r="X20" s="1">
        <v>0</v>
      </c>
      <c r="Y20" s="1">
        <v>0</v>
      </c>
      <c r="Z20" s="1">
        <v>11</v>
      </c>
      <c r="AA20" s="1">
        <v>0</v>
      </c>
      <c r="AB20" s="1">
        <v>0</v>
      </c>
      <c r="AC20" s="1">
        <v>2</v>
      </c>
      <c r="AD20" s="1">
        <v>1</v>
      </c>
      <c r="AE20" s="1">
        <v>0</v>
      </c>
      <c r="AF20" s="1">
        <v>0</v>
      </c>
      <c r="AG20" s="1">
        <v>1</v>
      </c>
      <c r="AH20" s="1">
        <v>0</v>
      </c>
      <c r="AI20" s="1">
        <v>1</v>
      </c>
      <c r="AJ20" s="1">
        <v>0</v>
      </c>
      <c r="AK20" s="1">
        <v>1</v>
      </c>
      <c r="AL20" s="1">
        <v>2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1</v>
      </c>
      <c r="AU20" s="1">
        <v>0</v>
      </c>
      <c r="AV20" s="1">
        <v>0</v>
      </c>
      <c r="AW20" s="1">
        <v>0</v>
      </c>
      <c r="AX20" s="1">
        <v>56</v>
      </c>
      <c r="AY20" s="1">
        <v>0</v>
      </c>
      <c r="AZ20" s="1">
        <v>0</v>
      </c>
      <c r="BA20" s="1">
        <v>0</v>
      </c>
      <c r="BB20" s="1">
        <v>2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1</v>
      </c>
      <c r="BJ20" s="1">
        <v>0</v>
      </c>
      <c r="BK20" s="1">
        <v>0</v>
      </c>
      <c r="BL20" s="1">
        <v>0</v>
      </c>
      <c r="BM20" s="1">
        <v>1</v>
      </c>
      <c r="BN20" s="1">
        <v>0</v>
      </c>
      <c r="BO20" s="1">
        <v>0</v>
      </c>
      <c r="BP20" s="1">
        <v>1</v>
      </c>
      <c r="BQ20" s="1">
        <v>0</v>
      </c>
      <c r="BR20" s="1">
        <v>0</v>
      </c>
      <c r="BS20" s="1">
        <v>0</v>
      </c>
      <c r="BT20" s="1">
        <v>1</v>
      </c>
      <c r="BU20" s="1">
        <v>0</v>
      </c>
      <c r="BV20" s="1">
        <v>0</v>
      </c>
      <c r="BW20" s="1">
        <v>1</v>
      </c>
      <c r="BX20" s="1">
        <v>0</v>
      </c>
      <c r="BY20" s="1">
        <v>0</v>
      </c>
      <c r="BZ20" s="1">
        <v>1</v>
      </c>
      <c r="CA20" s="1">
        <v>0</v>
      </c>
      <c r="CB20" s="1">
        <v>0</v>
      </c>
      <c r="CC20" s="1">
        <v>1</v>
      </c>
      <c r="CD20" s="1">
        <v>0</v>
      </c>
      <c r="CE20" s="1">
        <v>0</v>
      </c>
      <c r="CF20" s="1">
        <v>1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1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3</v>
      </c>
      <c r="DJ20" s="1">
        <v>1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2</v>
      </c>
      <c r="DS20" s="1">
        <v>0</v>
      </c>
      <c r="DT20" s="1">
        <v>0</v>
      </c>
      <c r="DU20" s="1">
        <v>1</v>
      </c>
      <c r="DV20" s="1">
        <v>0</v>
      </c>
      <c r="DW20" s="1">
        <v>0</v>
      </c>
      <c r="DX20" s="1">
        <v>2</v>
      </c>
      <c r="DY20" s="1">
        <v>1</v>
      </c>
      <c r="DZ20" s="1">
        <v>0</v>
      </c>
      <c r="EA20" s="1">
        <v>0</v>
      </c>
      <c r="EB20" s="1">
        <v>1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1</v>
      </c>
      <c r="EL20" s="1">
        <v>0</v>
      </c>
      <c r="EM20" s="1">
        <v>5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1</v>
      </c>
      <c r="ET20" s="1">
        <v>1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1</v>
      </c>
      <c r="FG20" s="1">
        <v>0</v>
      </c>
      <c r="FH20" s="1">
        <v>0</v>
      </c>
      <c r="FI20" s="1">
        <v>0</v>
      </c>
      <c r="FJ20" s="1">
        <v>0</v>
      </c>
      <c r="FK20" s="1">
        <v>5</v>
      </c>
      <c r="FL20" s="1">
        <v>0</v>
      </c>
      <c r="FM20" s="1">
        <v>2</v>
      </c>
      <c r="FN20" s="1">
        <v>0</v>
      </c>
      <c r="FO20" s="1">
        <v>1</v>
      </c>
      <c r="FP20" s="1">
        <v>0</v>
      </c>
      <c r="FQ20" s="1">
        <v>0</v>
      </c>
      <c r="FR20" s="1">
        <v>0</v>
      </c>
      <c r="FS20" s="1">
        <v>1</v>
      </c>
      <c r="FT20" s="1">
        <v>2</v>
      </c>
      <c r="FU20" s="1">
        <v>1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2</v>
      </c>
      <c r="GC20" s="1">
        <v>2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1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1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0</v>
      </c>
      <c r="HP20" s="1">
        <v>1</v>
      </c>
      <c r="HQ20" s="1">
        <v>0</v>
      </c>
      <c r="HR20" s="1">
        <v>1</v>
      </c>
      <c r="HS20" s="1">
        <v>0</v>
      </c>
      <c r="HT20" s="1">
        <v>0</v>
      </c>
      <c r="HU20" s="1">
        <v>0</v>
      </c>
      <c r="HV20" s="1">
        <v>0</v>
      </c>
      <c r="HW20" s="1">
        <v>1</v>
      </c>
      <c r="HX20" s="1">
        <v>0</v>
      </c>
      <c r="HY20" s="1">
        <v>0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1">
        <v>0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1">
        <v>0</v>
      </c>
      <c r="JA20" s="1">
        <v>0</v>
      </c>
      <c r="JB20" s="1">
        <v>0</v>
      </c>
      <c r="JC20" s="1">
        <v>0</v>
      </c>
      <c r="JD20" s="1">
        <v>1</v>
      </c>
      <c r="JE20" s="1">
        <v>0</v>
      </c>
      <c r="JF20" s="1">
        <v>3</v>
      </c>
      <c r="JG20" s="1">
        <v>0</v>
      </c>
      <c r="JH20" s="1">
        <v>0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1</v>
      </c>
      <c r="JT20" s="1">
        <v>0</v>
      </c>
      <c r="JU20" s="1">
        <v>0</v>
      </c>
      <c r="JV20" s="1">
        <v>0</v>
      </c>
      <c r="JW20" s="1">
        <v>0</v>
      </c>
      <c r="JX20" s="1">
        <v>1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0</v>
      </c>
      <c r="KI20" s="1">
        <v>0</v>
      </c>
      <c r="KJ20" s="1">
        <v>0</v>
      </c>
      <c r="KK20" s="1">
        <v>0</v>
      </c>
      <c r="KL20" s="1">
        <v>1</v>
      </c>
      <c r="KM20" s="1">
        <v>0</v>
      </c>
      <c r="KN20" s="1">
        <v>0</v>
      </c>
      <c r="KO20" s="1">
        <v>0</v>
      </c>
      <c r="KP20" s="1">
        <v>0</v>
      </c>
      <c r="KQ20" s="1">
        <v>0</v>
      </c>
      <c r="KR20" s="1">
        <v>0</v>
      </c>
      <c r="KS20" s="1">
        <v>0</v>
      </c>
      <c r="KT20" s="1">
        <v>1</v>
      </c>
      <c r="KU20" s="1">
        <v>0</v>
      </c>
      <c r="KV20" s="1">
        <v>0</v>
      </c>
      <c r="KW20" s="1">
        <v>0</v>
      </c>
      <c r="KX20" s="1">
        <v>0</v>
      </c>
      <c r="KY20" s="1">
        <v>0</v>
      </c>
      <c r="KZ20" s="1">
        <v>0</v>
      </c>
      <c r="LA20" s="1">
        <v>1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</v>
      </c>
      <c r="LH20" s="1">
        <v>0</v>
      </c>
      <c r="LI20" s="1">
        <v>0</v>
      </c>
      <c r="LJ20" s="1">
        <v>0</v>
      </c>
      <c r="LK20" s="1">
        <v>0</v>
      </c>
      <c r="LL20" s="1">
        <v>0</v>
      </c>
      <c r="LM20" s="1">
        <v>0</v>
      </c>
      <c r="LN20" s="1">
        <v>1</v>
      </c>
      <c r="LO20" s="1">
        <v>1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1">
        <v>1</v>
      </c>
      <c r="MB20" s="1">
        <v>0</v>
      </c>
      <c r="MC20" s="1">
        <v>0</v>
      </c>
      <c r="MD20" s="1">
        <v>0</v>
      </c>
      <c r="ME20" s="1">
        <v>1</v>
      </c>
      <c r="MF20" s="1">
        <v>0</v>
      </c>
      <c r="MG20" s="1">
        <v>0</v>
      </c>
      <c r="MH20" s="1">
        <v>0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0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1</v>
      </c>
      <c r="NE20" s="1">
        <v>0</v>
      </c>
      <c r="NF20" s="1">
        <v>0</v>
      </c>
      <c r="NG20" s="1">
        <v>0</v>
      </c>
      <c r="NH20" s="1">
        <v>0</v>
      </c>
      <c r="NI20" s="1">
        <v>0</v>
      </c>
      <c r="NJ20" s="1">
        <v>0</v>
      </c>
      <c r="NK20" s="1">
        <v>0</v>
      </c>
      <c r="NL20" s="1">
        <v>0</v>
      </c>
      <c r="NM20" s="1">
        <v>1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1</v>
      </c>
      <c r="NU20" s="1">
        <v>0</v>
      </c>
      <c r="NV20" s="1">
        <v>1</v>
      </c>
      <c r="NW20" s="1">
        <v>1</v>
      </c>
      <c r="NX20" s="1">
        <v>0</v>
      </c>
      <c r="NY20" s="1">
        <v>0</v>
      </c>
      <c r="NZ20" s="1">
        <v>0</v>
      </c>
      <c r="OA20" s="1">
        <v>0</v>
      </c>
      <c r="OB20" s="1">
        <v>0</v>
      </c>
      <c r="OC20" s="1">
        <v>0</v>
      </c>
      <c r="OD20" s="1">
        <v>0</v>
      </c>
      <c r="OE20" s="1">
        <v>0</v>
      </c>
      <c r="OF20" s="1">
        <v>0</v>
      </c>
      <c r="OG20" s="1">
        <v>1</v>
      </c>
      <c r="OH20" s="1">
        <v>0</v>
      </c>
      <c r="OI20" s="1">
        <v>0</v>
      </c>
      <c r="OJ20" s="1">
        <v>0</v>
      </c>
      <c r="OK20" s="1">
        <v>0</v>
      </c>
      <c r="OL20" s="1">
        <v>2</v>
      </c>
      <c r="OM20" s="1">
        <v>0</v>
      </c>
      <c r="ON20" s="1">
        <v>0</v>
      </c>
      <c r="OO20" s="1">
        <v>0</v>
      </c>
      <c r="OP20" s="1">
        <v>0</v>
      </c>
      <c r="OQ20" s="1">
        <v>0</v>
      </c>
      <c r="OR20" s="1">
        <v>0</v>
      </c>
      <c r="OS20" s="1">
        <v>1</v>
      </c>
      <c r="OT20" s="1">
        <v>2</v>
      </c>
      <c r="OU20" s="1">
        <v>0</v>
      </c>
      <c r="OV20" s="1">
        <v>0</v>
      </c>
      <c r="OW20" s="1">
        <v>0</v>
      </c>
      <c r="OX20" s="1">
        <v>0</v>
      </c>
      <c r="OY20" s="1">
        <v>1</v>
      </c>
      <c r="OZ20" s="1">
        <v>0</v>
      </c>
      <c r="PA20" s="1">
        <v>0</v>
      </c>
      <c r="PB20" s="1">
        <v>0</v>
      </c>
      <c r="PC20" s="1">
        <v>0</v>
      </c>
      <c r="PD20" s="1">
        <v>0</v>
      </c>
      <c r="PE20" s="1">
        <v>0</v>
      </c>
      <c r="PF20" s="1">
        <v>3</v>
      </c>
      <c r="PG20" s="1">
        <v>0</v>
      </c>
      <c r="PH20" s="1">
        <v>2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0</v>
      </c>
      <c r="QA20" s="1">
        <v>0</v>
      </c>
      <c r="QB20" s="1">
        <v>0</v>
      </c>
      <c r="QC20" s="1">
        <v>0</v>
      </c>
      <c r="QD20" s="1">
        <v>0</v>
      </c>
      <c r="QE20" s="1">
        <v>0</v>
      </c>
      <c r="QF20" s="1">
        <v>0</v>
      </c>
      <c r="QG20" s="1">
        <v>0</v>
      </c>
      <c r="QH20" s="1">
        <v>0</v>
      </c>
      <c r="QI20" s="1">
        <v>0</v>
      </c>
      <c r="QJ20" s="1">
        <v>0</v>
      </c>
      <c r="QK20" s="1">
        <v>0</v>
      </c>
      <c r="QL20" s="1">
        <v>0</v>
      </c>
      <c r="QM20" s="1">
        <v>1</v>
      </c>
      <c r="QN20" s="1">
        <v>0</v>
      </c>
      <c r="QO20" s="1">
        <v>0</v>
      </c>
      <c r="QP20" s="1">
        <v>0</v>
      </c>
      <c r="QQ20" s="1">
        <v>0</v>
      </c>
      <c r="QR20" s="1">
        <v>1</v>
      </c>
      <c r="QS20" s="1">
        <v>0</v>
      </c>
      <c r="QT20" s="1">
        <v>0</v>
      </c>
      <c r="QU20" s="1">
        <v>0</v>
      </c>
      <c r="QV20" s="1">
        <v>0</v>
      </c>
      <c r="QW20" s="1">
        <v>0</v>
      </c>
      <c r="QX20" s="1">
        <v>0</v>
      </c>
      <c r="QY20" s="1">
        <v>0</v>
      </c>
      <c r="QZ20" s="1">
        <v>0</v>
      </c>
      <c r="RA20" s="1">
        <v>1</v>
      </c>
      <c r="RB20" s="1">
        <v>1</v>
      </c>
      <c r="RC20" s="1">
        <v>0</v>
      </c>
      <c r="RD20" s="1">
        <v>0</v>
      </c>
      <c r="RE20" s="1">
        <v>1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  <c r="RQ20" s="1">
        <v>0</v>
      </c>
      <c r="RR20" s="1">
        <v>0</v>
      </c>
      <c r="RS20" s="1">
        <v>0</v>
      </c>
      <c r="RT20" s="1">
        <v>0</v>
      </c>
      <c r="RU20" s="1">
        <v>0</v>
      </c>
      <c r="RV20" s="1">
        <v>0</v>
      </c>
      <c r="RW20" s="1">
        <v>0</v>
      </c>
      <c r="RX20" s="1">
        <v>1</v>
      </c>
      <c r="RY20" s="1">
        <v>0</v>
      </c>
      <c r="RZ20" s="1">
        <v>0</v>
      </c>
      <c r="SA20" s="1">
        <v>0</v>
      </c>
      <c r="SB20" s="1">
        <v>1</v>
      </c>
      <c r="SC20" s="1">
        <v>0</v>
      </c>
      <c r="SD20" s="1">
        <v>0</v>
      </c>
      <c r="SE20" s="1">
        <v>0</v>
      </c>
      <c r="SF20" s="1">
        <v>1</v>
      </c>
      <c r="SG20" s="1">
        <v>0</v>
      </c>
      <c r="SH20" s="1">
        <v>0</v>
      </c>
      <c r="SI20" s="1">
        <v>47</v>
      </c>
      <c r="SJ20" s="19">
        <v>0</v>
      </c>
    </row>
    <row r="21" spans="4:504" x14ac:dyDescent="0.25">
      <c r="D21" s="72"/>
      <c r="E21" s="9" t="s">
        <v>155</v>
      </c>
      <c r="F21" s="10"/>
      <c r="G21" s="13">
        <v>680</v>
      </c>
      <c r="H21" s="11">
        <v>1</v>
      </c>
      <c r="I21" s="1">
        <v>0</v>
      </c>
      <c r="J21" s="1">
        <v>1</v>
      </c>
      <c r="K21" s="1">
        <v>0</v>
      </c>
      <c r="L21" s="1">
        <v>9</v>
      </c>
      <c r="M21" s="1">
        <v>0</v>
      </c>
      <c r="N21" s="1">
        <v>1</v>
      </c>
      <c r="O21" s="1">
        <v>0</v>
      </c>
      <c r="P21" s="1">
        <v>0</v>
      </c>
      <c r="Q21" s="1">
        <v>1</v>
      </c>
      <c r="R21" s="1">
        <v>0</v>
      </c>
      <c r="S21" s="1">
        <v>3</v>
      </c>
      <c r="T21" s="1">
        <v>0</v>
      </c>
      <c r="U21" s="1">
        <v>2</v>
      </c>
      <c r="V21" s="1">
        <v>0</v>
      </c>
      <c r="W21" s="1">
        <v>10</v>
      </c>
      <c r="X21" s="1">
        <v>2</v>
      </c>
      <c r="Y21" s="1">
        <v>0</v>
      </c>
      <c r="Z21" s="1">
        <v>16</v>
      </c>
      <c r="AA21" s="1">
        <v>0</v>
      </c>
      <c r="AB21" s="1">
        <v>1</v>
      </c>
      <c r="AC21" s="1">
        <v>1</v>
      </c>
      <c r="AD21" s="1">
        <v>5</v>
      </c>
      <c r="AE21" s="1">
        <v>0</v>
      </c>
      <c r="AF21" s="1">
        <v>1</v>
      </c>
      <c r="AG21" s="1">
        <v>17</v>
      </c>
      <c r="AH21" s="1">
        <v>1</v>
      </c>
      <c r="AI21" s="1">
        <v>0</v>
      </c>
      <c r="AJ21" s="1">
        <v>1</v>
      </c>
      <c r="AK21" s="1">
        <v>2</v>
      </c>
      <c r="AL21" s="1">
        <v>1</v>
      </c>
      <c r="AM21" s="1">
        <v>1</v>
      </c>
      <c r="AN21" s="1">
        <v>0</v>
      </c>
      <c r="AO21" s="1">
        <v>2</v>
      </c>
      <c r="AP21" s="1">
        <v>0</v>
      </c>
      <c r="AQ21" s="1">
        <v>1</v>
      </c>
      <c r="AR21" s="1">
        <v>0</v>
      </c>
      <c r="AS21" s="1">
        <v>3</v>
      </c>
      <c r="AT21" s="1">
        <v>5</v>
      </c>
      <c r="AU21" s="1">
        <v>0</v>
      </c>
      <c r="AV21" s="1">
        <v>1</v>
      </c>
      <c r="AW21" s="1">
        <v>2</v>
      </c>
      <c r="AX21" s="1">
        <v>141</v>
      </c>
      <c r="AY21" s="1">
        <v>1</v>
      </c>
      <c r="AZ21" s="1">
        <v>0</v>
      </c>
      <c r="BA21" s="1">
        <v>1</v>
      </c>
      <c r="BB21" s="1">
        <v>0</v>
      </c>
      <c r="BC21" s="1">
        <v>0</v>
      </c>
      <c r="BD21" s="1">
        <v>1</v>
      </c>
      <c r="BE21" s="1">
        <v>0</v>
      </c>
      <c r="BF21" s="1">
        <v>0</v>
      </c>
      <c r="BG21" s="1">
        <v>1</v>
      </c>
      <c r="BH21" s="1">
        <v>0</v>
      </c>
      <c r="BI21" s="1">
        <v>0</v>
      </c>
      <c r="BJ21" s="1">
        <v>0</v>
      </c>
      <c r="BK21" s="1">
        <v>4</v>
      </c>
      <c r="BL21" s="1">
        <v>1</v>
      </c>
      <c r="BM21" s="1">
        <v>1</v>
      </c>
      <c r="BN21" s="1">
        <v>1</v>
      </c>
      <c r="BO21" s="1">
        <v>1</v>
      </c>
      <c r="BP21" s="1">
        <v>0</v>
      </c>
      <c r="BQ21" s="1">
        <v>0</v>
      </c>
      <c r="BR21" s="1">
        <v>0</v>
      </c>
      <c r="BS21" s="1">
        <v>1</v>
      </c>
      <c r="BT21" s="1">
        <v>0</v>
      </c>
      <c r="BU21" s="1">
        <v>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1</v>
      </c>
      <c r="CB21" s="1">
        <v>0</v>
      </c>
      <c r="CC21" s="1">
        <v>1</v>
      </c>
      <c r="CD21" s="1">
        <v>0</v>
      </c>
      <c r="CE21" s="1">
        <v>1</v>
      </c>
      <c r="CF21" s="1">
        <v>3</v>
      </c>
      <c r="CG21" s="1">
        <v>0</v>
      </c>
      <c r="CH21" s="1">
        <v>0</v>
      </c>
      <c r="CI21" s="1">
        <v>2</v>
      </c>
      <c r="CJ21" s="1">
        <v>0</v>
      </c>
      <c r="CK21" s="1">
        <v>1</v>
      </c>
      <c r="CL21" s="1">
        <v>1</v>
      </c>
      <c r="CM21" s="1">
        <v>0</v>
      </c>
      <c r="CN21" s="1">
        <v>3</v>
      </c>
      <c r="CO21" s="1">
        <v>0</v>
      </c>
      <c r="CP21" s="1">
        <v>0</v>
      </c>
      <c r="CQ21" s="1">
        <v>0</v>
      </c>
      <c r="CR21" s="1">
        <v>0</v>
      </c>
      <c r="CS21" s="1">
        <v>4</v>
      </c>
      <c r="CT21" s="1">
        <v>1</v>
      </c>
      <c r="CU21" s="1">
        <v>0</v>
      </c>
      <c r="CV21" s="1">
        <v>0</v>
      </c>
      <c r="CW21" s="1">
        <v>0</v>
      </c>
      <c r="CX21" s="1">
        <v>0</v>
      </c>
      <c r="CY21" s="1">
        <v>2</v>
      </c>
      <c r="CZ21" s="1">
        <v>0</v>
      </c>
      <c r="DA21" s="1">
        <v>0</v>
      </c>
      <c r="DB21" s="1">
        <v>0</v>
      </c>
      <c r="DC21" s="1">
        <v>1</v>
      </c>
      <c r="DD21" s="1">
        <v>1</v>
      </c>
      <c r="DE21" s="1">
        <v>1</v>
      </c>
      <c r="DF21" s="1">
        <v>0</v>
      </c>
      <c r="DG21" s="1">
        <v>2</v>
      </c>
      <c r="DH21" s="1">
        <v>1</v>
      </c>
      <c r="DI21" s="1">
        <v>1</v>
      </c>
      <c r="DJ21" s="1">
        <v>1</v>
      </c>
      <c r="DK21" s="1">
        <v>0</v>
      </c>
      <c r="DL21" s="1">
        <v>0</v>
      </c>
      <c r="DM21" s="1">
        <v>0</v>
      </c>
      <c r="DN21" s="1">
        <v>1</v>
      </c>
      <c r="DO21" s="1">
        <v>1</v>
      </c>
      <c r="DP21" s="1">
        <v>0</v>
      </c>
      <c r="DQ21" s="1">
        <v>0</v>
      </c>
      <c r="DR21" s="1">
        <v>4</v>
      </c>
      <c r="DS21" s="1">
        <v>1</v>
      </c>
      <c r="DT21" s="1">
        <v>1</v>
      </c>
      <c r="DU21" s="1">
        <v>2</v>
      </c>
      <c r="DV21" s="1">
        <v>1</v>
      </c>
      <c r="DW21" s="1">
        <v>0</v>
      </c>
      <c r="DX21" s="1">
        <v>5</v>
      </c>
      <c r="DY21" s="1">
        <v>0</v>
      </c>
      <c r="DZ21" s="1">
        <v>0</v>
      </c>
      <c r="EA21" s="1">
        <v>0</v>
      </c>
      <c r="EB21" s="1">
        <v>2</v>
      </c>
      <c r="EC21" s="1">
        <v>0</v>
      </c>
      <c r="ED21" s="1">
        <v>0</v>
      </c>
      <c r="EE21" s="1">
        <v>2</v>
      </c>
      <c r="EF21" s="1">
        <v>0</v>
      </c>
      <c r="EG21" s="1">
        <v>2</v>
      </c>
      <c r="EH21" s="1">
        <v>2</v>
      </c>
      <c r="EI21" s="1">
        <v>0</v>
      </c>
      <c r="EJ21" s="1">
        <v>1</v>
      </c>
      <c r="EK21" s="1">
        <v>1</v>
      </c>
      <c r="EL21" s="1">
        <v>3</v>
      </c>
      <c r="EM21" s="1">
        <v>27</v>
      </c>
      <c r="EN21" s="1">
        <v>0</v>
      </c>
      <c r="EO21" s="1">
        <v>3</v>
      </c>
      <c r="EP21" s="1">
        <v>0</v>
      </c>
      <c r="EQ21" s="1">
        <v>1</v>
      </c>
      <c r="ER21" s="1">
        <v>2</v>
      </c>
      <c r="ES21" s="1">
        <v>6</v>
      </c>
      <c r="ET21" s="1">
        <v>0</v>
      </c>
      <c r="EU21" s="1">
        <v>0</v>
      </c>
      <c r="EV21" s="1">
        <v>1</v>
      </c>
      <c r="EW21" s="1">
        <v>0</v>
      </c>
      <c r="EX21" s="1">
        <v>1</v>
      </c>
      <c r="EY21" s="1">
        <v>1</v>
      </c>
      <c r="EZ21" s="1">
        <v>0</v>
      </c>
      <c r="FA21" s="1">
        <v>2</v>
      </c>
      <c r="FB21" s="1">
        <v>1</v>
      </c>
      <c r="FC21" s="1">
        <v>0</v>
      </c>
      <c r="FD21" s="1">
        <v>1</v>
      </c>
      <c r="FE21" s="1">
        <v>0</v>
      </c>
      <c r="FF21" s="1">
        <v>1</v>
      </c>
      <c r="FG21" s="1">
        <v>0</v>
      </c>
      <c r="FH21" s="1">
        <v>0</v>
      </c>
      <c r="FI21" s="1">
        <v>0</v>
      </c>
      <c r="FJ21" s="1">
        <v>1</v>
      </c>
      <c r="FK21" s="1">
        <v>11</v>
      </c>
      <c r="FL21" s="1">
        <v>0</v>
      </c>
      <c r="FM21" s="1">
        <v>2</v>
      </c>
      <c r="FN21" s="1">
        <v>1</v>
      </c>
      <c r="FO21" s="1">
        <v>0</v>
      </c>
      <c r="FP21" s="1">
        <v>2</v>
      </c>
      <c r="FQ21" s="1">
        <v>2</v>
      </c>
      <c r="FR21" s="1">
        <v>0</v>
      </c>
      <c r="FS21" s="1">
        <v>3</v>
      </c>
      <c r="FT21" s="1">
        <v>0</v>
      </c>
      <c r="FU21" s="1">
        <v>0</v>
      </c>
      <c r="FV21" s="1">
        <v>0</v>
      </c>
      <c r="FW21" s="1">
        <v>1</v>
      </c>
      <c r="FX21" s="1">
        <v>4</v>
      </c>
      <c r="FY21" s="1">
        <v>3</v>
      </c>
      <c r="FZ21" s="1">
        <v>0</v>
      </c>
      <c r="GA21" s="1">
        <v>1</v>
      </c>
      <c r="GB21" s="1">
        <v>0</v>
      </c>
      <c r="GC21" s="1">
        <v>1</v>
      </c>
      <c r="GD21" s="1">
        <v>0</v>
      </c>
      <c r="GE21" s="1">
        <v>0</v>
      </c>
      <c r="GF21" s="1">
        <v>2</v>
      </c>
      <c r="GG21" s="1">
        <v>0</v>
      </c>
      <c r="GH21" s="1">
        <v>0</v>
      </c>
      <c r="GI21" s="1">
        <v>1</v>
      </c>
      <c r="GJ21" s="1">
        <v>0</v>
      </c>
      <c r="GK21" s="1">
        <v>1</v>
      </c>
      <c r="GL21" s="1">
        <v>1</v>
      </c>
      <c r="GM21" s="1">
        <v>1</v>
      </c>
      <c r="GN21" s="1">
        <v>0</v>
      </c>
      <c r="GO21" s="1">
        <v>0</v>
      </c>
      <c r="GP21" s="1">
        <v>0</v>
      </c>
      <c r="GQ21" s="1">
        <v>1</v>
      </c>
      <c r="GR21" s="1">
        <v>2</v>
      </c>
      <c r="GS21" s="1">
        <v>0</v>
      </c>
      <c r="GT21" s="1">
        <v>1</v>
      </c>
      <c r="GU21" s="1">
        <v>1</v>
      </c>
      <c r="GV21" s="1">
        <v>1</v>
      </c>
      <c r="GW21" s="1">
        <v>0</v>
      </c>
      <c r="GX21" s="1">
        <v>0</v>
      </c>
      <c r="GY21" s="1">
        <v>0</v>
      </c>
      <c r="GZ21" s="1">
        <v>1</v>
      </c>
      <c r="HA21" s="1">
        <v>4</v>
      </c>
      <c r="HB21" s="1">
        <v>0</v>
      </c>
      <c r="HC21" s="1">
        <v>1</v>
      </c>
      <c r="HD21" s="1">
        <v>0</v>
      </c>
      <c r="HE21" s="1">
        <v>0</v>
      </c>
      <c r="HF21" s="1">
        <v>1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1</v>
      </c>
      <c r="HM21" s="1">
        <v>0</v>
      </c>
      <c r="HN21" s="1">
        <v>0</v>
      </c>
      <c r="HO21" s="1">
        <v>0</v>
      </c>
      <c r="HP21" s="1">
        <v>0</v>
      </c>
      <c r="HQ21" s="1">
        <v>1</v>
      </c>
      <c r="HR21" s="1">
        <v>0</v>
      </c>
      <c r="HS21" s="1">
        <v>0</v>
      </c>
      <c r="HT21" s="1">
        <v>0</v>
      </c>
      <c r="HU21" s="1">
        <v>1</v>
      </c>
      <c r="HV21" s="1">
        <v>0</v>
      </c>
      <c r="HW21" s="1">
        <v>0</v>
      </c>
      <c r="HX21" s="1">
        <v>0</v>
      </c>
      <c r="HY21" s="1">
        <v>0</v>
      </c>
      <c r="HZ21" s="1">
        <v>1</v>
      </c>
      <c r="IA21" s="1">
        <v>0</v>
      </c>
      <c r="IB21" s="1">
        <v>0</v>
      </c>
      <c r="IC21" s="1">
        <v>0</v>
      </c>
      <c r="ID21" s="1">
        <v>1</v>
      </c>
      <c r="IE21" s="1">
        <v>1</v>
      </c>
      <c r="IF21" s="1">
        <v>0</v>
      </c>
      <c r="IG21" s="1">
        <v>0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1</v>
      </c>
      <c r="IN21" s="1">
        <v>1</v>
      </c>
      <c r="IO21" s="1">
        <v>1</v>
      </c>
      <c r="IP21" s="1">
        <v>0</v>
      </c>
      <c r="IQ21" s="1">
        <v>0</v>
      </c>
      <c r="IR21" s="1">
        <v>0</v>
      </c>
      <c r="IS21" s="1">
        <v>1</v>
      </c>
      <c r="IT21" s="1">
        <v>1</v>
      </c>
      <c r="IU21" s="1">
        <v>0</v>
      </c>
      <c r="IV21" s="1">
        <v>0</v>
      </c>
      <c r="IW21" s="1">
        <v>1</v>
      </c>
      <c r="IX21" s="1">
        <v>0</v>
      </c>
      <c r="IY21" s="1">
        <v>0</v>
      </c>
      <c r="IZ21" s="1">
        <v>0</v>
      </c>
      <c r="JA21" s="1">
        <v>0</v>
      </c>
      <c r="JB21" s="1">
        <v>1</v>
      </c>
      <c r="JC21" s="1">
        <v>0</v>
      </c>
      <c r="JD21" s="1">
        <v>0</v>
      </c>
      <c r="JE21" s="1">
        <v>0</v>
      </c>
      <c r="JF21" s="1">
        <v>4</v>
      </c>
      <c r="JG21" s="1">
        <v>1</v>
      </c>
      <c r="JH21" s="1">
        <v>4</v>
      </c>
      <c r="JI21" s="1">
        <v>0</v>
      </c>
      <c r="JJ21" s="1">
        <v>0</v>
      </c>
      <c r="JK21" s="1">
        <v>1</v>
      </c>
      <c r="JL21" s="1">
        <v>0</v>
      </c>
      <c r="JM21" s="1">
        <v>0</v>
      </c>
      <c r="JN21" s="1">
        <v>1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1</v>
      </c>
      <c r="KF21" s="1">
        <v>0</v>
      </c>
      <c r="KG21" s="1">
        <v>0</v>
      </c>
      <c r="KH21" s="1">
        <v>1</v>
      </c>
      <c r="KI21" s="1">
        <v>1</v>
      </c>
      <c r="KJ21" s="1">
        <v>1</v>
      </c>
      <c r="KK21" s="1">
        <v>0</v>
      </c>
      <c r="KL21" s="1">
        <v>0</v>
      </c>
      <c r="KM21" s="1">
        <v>1</v>
      </c>
      <c r="KN21" s="1">
        <v>0</v>
      </c>
      <c r="KO21" s="1">
        <v>0</v>
      </c>
      <c r="KP21" s="1">
        <v>1</v>
      </c>
      <c r="KQ21" s="1">
        <v>0</v>
      </c>
      <c r="KR21" s="1">
        <v>0</v>
      </c>
      <c r="KS21" s="1">
        <v>0</v>
      </c>
      <c r="KT21" s="1">
        <v>0</v>
      </c>
      <c r="KU21" s="1">
        <v>1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1</v>
      </c>
      <c r="LG21" s="1">
        <v>1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1</v>
      </c>
      <c r="LQ21" s="1">
        <v>0</v>
      </c>
      <c r="LR21" s="1">
        <v>0</v>
      </c>
      <c r="LS21" s="1">
        <v>1</v>
      </c>
      <c r="LT21" s="1">
        <v>1</v>
      </c>
      <c r="LU21" s="1">
        <v>1</v>
      </c>
      <c r="LV21" s="1">
        <v>0</v>
      </c>
      <c r="LW21" s="1">
        <v>1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1</v>
      </c>
      <c r="MD21" s="1">
        <v>1</v>
      </c>
      <c r="ME21" s="1">
        <v>0</v>
      </c>
      <c r="MF21" s="1">
        <v>0</v>
      </c>
      <c r="MG21" s="1">
        <v>1</v>
      </c>
      <c r="MH21" s="1">
        <v>1</v>
      </c>
      <c r="MI21" s="1">
        <v>1</v>
      </c>
      <c r="MJ21" s="1">
        <v>1</v>
      </c>
      <c r="MK21" s="1">
        <v>0</v>
      </c>
      <c r="ML21" s="1">
        <v>1</v>
      </c>
      <c r="MM21" s="1">
        <v>0</v>
      </c>
      <c r="MN21" s="1">
        <v>1</v>
      </c>
      <c r="MO21" s="1">
        <v>0</v>
      </c>
      <c r="MP21" s="1">
        <v>1</v>
      </c>
      <c r="MQ21" s="1">
        <v>1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1</v>
      </c>
      <c r="MY21" s="1">
        <v>0</v>
      </c>
      <c r="MZ21" s="1">
        <v>1</v>
      </c>
      <c r="NA21" s="1">
        <v>0</v>
      </c>
      <c r="NB21" s="1">
        <v>0</v>
      </c>
      <c r="NC21" s="1">
        <v>0</v>
      </c>
      <c r="ND21" s="1">
        <v>3</v>
      </c>
      <c r="NE21" s="1">
        <v>1</v>
      </c>
      <c r="NF21" s="1">
        <v>1</v>
      </c>
      <c r="NG21" s="1">
        <v>1</v>
      </c>
      <c r="NH21" s="1">
        <v>1</v>
      </c>
      <c r="NI21" s="1">
        <v>1</v>
      </c>
      <c r="NJ21" s="1">
        <v>0</v>
      </c>
      <c r="NK21" s="1">
        <v>0</v>
      </c>
      <c r="NL21" s="1">
        <v>1</v>
      </c>
      <c r="NM21" s="1">
        <v>0</v>
      </c>
      <c r="NN21" s="1">
        <v>0</v>
      </c>
      <c r="NO21" s="1">
        <v>0</v>
      </c>
      <c r="NP21" s="1">
        <v>1</v>
      </c>
      <c r="NQ21" s="1">
        <v>0</v>
      </c>
      <c r="NR21" s="1">
        <v>0</v>
      </c>
      <c r="NS21" s="1">
        <v>0</v>
      </c>
      <c r="NT21" s="1">
        <v>1</v>
      </c>
      <c r="NU21" s="1">
        <v>0</v>
      </c>
      <c r="NV21" s="1">
        <v>0</v>
      </c>
      <c r="NW21" s="1">
        <v>1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1</v>
      </c>
      <c r="OF21" s="1">
        <v>1</v>
      </c>
      <c r="OG21" s="1">
        <v>3</v>
      </c>
      <c r="OH21" s="1">
        <v>0</v>
      </c>
      <c r="OI21" s="1">
        <v>1</v>
      </c>
      <c r="OJ21" s="1">
        <v>0</v>
      </c>
      <c r="OK21" s="1">
        <v>0</v>
      </c>
      <c r="OL21" s="1">
        <v>0</v>
      </c>
      <c r="OM21" s="1">
        <v>2</v>
      </c>
      <c r="ON21" s="1">
        <v>1</v>
      </c>
      <c r="OO21" s="1">
        <v>0</v>
      </c>
      <c r="OP21" s="1">
        <v>0</v>
      </c>
      <c r="OQ21" s="1">
        <v>1</v>
      </c>
      <c r="OR21" s="1">
        <v>1</v>
      </c>
      <c r="OS21" s="1">
        <v>3</v>
      </c>
      <c r="OT21" s="1">
        <v>3</v>
      </c>
      <c r="OU21" s="1">
        <v>1</v>
      </c>
      <c r="OV21" s="1">
        <v>0</v>
      </c>
      <c r="OW21" s="1">
        <v>1</v>
      </c>
      <c r="OX21" s="1">
        <v>0</v>
      </c>
      <c r="OY21" s="1">
        <v>5</v>
      </c>
      <c r="OZ21" s="1">
        <v>0</v>
      </c>
      <c r="PA21" s="1">
        <v>0</v>
      </c>
      <c r="PB21" s="1">
        <v>1</v>
      </c>
      <c r="PC21" s="1">
        <v>0</v>
      </c>
      <c r="PD21" s="1">
        <v>0</v>
      </c>
      <c r="PE21" s="1">
        <v>1</v>
      </c>
      <c r="PF21" s="1">
        <v>3</v>
      </c>
      <c r="PG21" s="1">
        <v>0</v>
      </c>
      <c r="PH21" s="1">
        <v>0</v>
      </c>
      <c r="PI21" s="1">
        <v>4</v>
      </c>
      <c r="PJ21" s="1">
        <v>0</v>
      </c>
      <c r="PK21" s="1">
        <v>0</v>
      </c>
      <c r="PL21" s="1">
        <v>0</v>
      </c>
      <c r="PM21" s="1">
        <v>0</v>
      </c>
      <c r="PN21" s="1">
        <v>1</v>
      </c>
      <c r="PO21" s="1">
        <v>0</v>
      </c>
      <c r="PP21" s="1">
        <v>1</v>
      </c>
      <c r="PQ21" s="1">
        <v>0</v>
      </c>
      <c r="PR21" s="1">
        <v>1</v>
      </c>
      <c r="PS21" s="1">
        <v>0</v>
      </c>
      <c r="PT21" s="1">
        <v>0</v>
      </c>
      <c r="PU21" s="1">
        <v>1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1</v>
      </c>
      <c r="QB21" s="1">
        <v>0</v>
      </c>
      <c r="QC21" s="1">
        <v>0</v>
      </c>
      <c r="QD21" s="1">
        <v>1</v>
      </c>
      <c r="QE21" s="1">
        <v>1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1</v>
      </c>
      <c r="QN21" s="1">
        <v>0</v>
      </c>
      <c r="QO21" s="1">
        <v>1</v>
      </c>
      <c r="QP21" s="1">
        <v>0</v>
      </c>
      <c r="QQ21" s="1">
        <v>0</v>
      </c>
      <c r="QR21" s="1">
        <v>0</v>
      </c>
      <c r="QS21" s="1">
        <v>1</v>
      </c>
      <c r="QT21" s="1">
        <v>0</v>
      </c>
      <c r="QU21" s="1">
        <v>0</v>
      </c>
      <c r="QV21" s="1">
        <v>0</v>
      </c>
      <c r="QW21" s="1">
        <v>0</v>
      </c>
      <c r="QX21" s="1">
        <v>1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1</v>
      </c>
      <c r="RK21" s="1">
        <v>1</v>
      </c>
      <c r="RL21" s="1">
        <v>1</v>
      </c>
      <c r="RM21" s="1">
        <v>0</v>
      </c>
      <c r="RN21" s="1">
        <v>0</v>
      </c>
      <c r="RO21" s="1">
        <v>0</v>
      </c>
      <c r="RP21" s="1">
        <v>0</v>
      </c>
      <c r="RQ21" s="1">
        <v>0</v>
      </c>
      <c r="RR21" s="1">
        <v>0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1</v>
      </c>
      <c r="SB21" s="1">
        <v>0</v>
      </c>
      <c r="SC21" s="1">
        <v>0</v>
      </c>
      <c r="SD21" s="1">
        <v>0</v>
      </c>
      <c r="SE21" s="1">
        <v>0</v>
      </c>
      <c r="SF21" s="1">
        <v>0</v>
      </c>
      <c r="SG21" s="1">
        <v>0</v>
      </c>
      <c r="SH21" s="1">
        <v>2</v>
      </c>
      <c r="SI21" s="1">
        <v>164</v>
      </c>
      <c r="SJ21" s="19">
        <v>3</v>
      </c>
    </row>
    <row r="22" spans="4:504" x14ac:dyDescent="0.25">
      <c r="D22" s="72"/>
      <c r="E22" s="9" t="s">
        <v>156</v>
      </c>
      <c r="F22" s="10"/>
      <c r="G22" s="13">
        <v>1860</v>
      </c>
      <c r="H22" s="11">
        <v>1</v>
      </c>
      <c r="I22" s="1">
        <v>1</v>
      </c>
      <c r="J22" s="1">
        <v>5</v>
      </c>
      <c r="K22" s="1">
        <v>1</v>
      </c>
      <c r="L22" s="1">
        <v>20</v>
      </c>
      <c r="M22" s="1">
        <v>1</v>
      </c>
      <c r="N22" s="1">
        <v>0</v>
      </c>
      <c r="O22" s="1">
        <v>2</v>
      </c>
      <c r="P22" s="1">
        <v>1</v>
      </c>
      <c r="Q22" s="1">
        <v>1</v>
      </c>
      <c r="R22" s="1">
        <v>1</v>
      </c>
      <c r="S22" s="1">
        <v>4</v>
      </c>
      <c r="T22" s="1">
        <v>1</v>
      </c>
      <c r="U22" s="1">
        <v>3</v>
      </c>
      <c r="V22" s="1">
        <v>2</v>
      </c>
      <c r="W22" s="1">
        <v>20</v>
      </c>
      <c r="X22" s="1">
        <v>2</v>
      </c>
      <c r="Y22" s="1">
        <v>1</v>
      </c>
      <c r="Z22" s="1">
        <v>42</v>
      </c>
      <c r="AA22" s="1">
        <v>1</v>
      </c>
      <c r="AB22" s="1">
        <v>0</v>
      </c>
      <c r="AC22" s="1">
        <v>5</v>
      </c>
      <c r="AD22" s="1">
        <v>4</v>
      </c>
      <c r="AE22" s="1">
        <v>1</v>
      </c>
      <c r="AF22" s="1">
        <v>0</v>
      </c>
      <c r="AG22" s="1">
        <v>36</v>
      </c>
      <c r="AH22" s="1">
        <v>0</v>
      </c>
      <c r="AI22" s="1">
        <v>1</v>
      </c>
      <c r="AJ22" s="1">
        <v>2</v>
      </c>
      <c r="AK22" s="1">
        <v>6</v>
      </c>
      <c r="AL22" s="1">
        <v>7</v>
      </c>
      <c r="AM22" s="1">
        <v>0</v>
      </c>
      <c r="AN22" s="1">
        <v>11</v>
      </c>
      <c r="AO22" s="1">
        <v>2</v>
      </c>
      <c r="AP22" s="1">
        <v>2</v>
      </c>
      <c r="AQ22" s="1">
        <v>3</v>
      </c>
      <c r="AR22" s="1">
        <v>3</v>
      </c>
      <c r="AS22" s="1">
        <v>8</v>
      </c>
      <c r="AT22" s="1">
        <v>17</v>
      </c>
      <c r="AU22" s="1">
        <v>1</v>
      </c>
      <c r="AV22" s="1">
        <v>1</v>
      </c>
      <c r="AW22" s="1">
        <v>0</v>
      </c>
      <c r="AX22" s="1">
        <v>393</v>
      </c>
      <c r="AY22" s="1">
        <v>0</v>
      </c>
      <c r="AZ22" s="1">
        <v>1</v>
      </c>
      <c r="BA22" s="1">
        <v>2</v>
      </c>
      <c r="BB22" s="1">
        <v>5</v>
      </c>
      <c r="BC22" s="1">
        <v>2</v>
      </c>
      <c r="BD22" s="1">
        <v>0</v>
      </c>
      <c r="BE22" s="1">
        <v>0</v>
      </c>
      <c r="BF22" s="1">
        <v>2</v>
      </c>
      <c r="BG22" s="1">
        <v>1</v>
      </c>
      <c r="BH22" s="1">
        <v>2</v>
      </c>
      <c r="BI22" s="1">
        <v>2</v>
      </c>
      <c r="BJ22" s="1">
        <v>1</v>
      </c>
      <c r="BK22" s="1">
        <v>6</v>
      </c>
      <c r="BL22" s="1">
        <v>4</v>
      </c>
      <c r="BM22" s="1">
        <v>3</v>
      </c>
      <c r="BN22" s="1">
        <v>0</v>
      </c>
      <c r="BO22" s="1">
        <v>0</v>
      </c>
      <c r="BP22" s="1">
        <v>5</v>
      </c>
      <c r="BQ22" s="1">
        <v>1</v>
      </c>
      <c r="BR22" s="1">
        <v>1</v>
      </c>
      <c r="BS22" s="1">
        <v>0</v>
      </c>
      <c r="BT22" s="1">
        <v>2</v>
      </c>
      <c r="BU22" s="1">
        <v>9</v>
      </c>
      <c r="BV22" s="1">
        <v>1</v>
      </c>
      <c r="BW22" s="1">
        <v>0</v>
      </c>
      <c r="BX22" s="1">
        <v>1</v>
      </c>
      <c r="BY22" s="1">
        <v>1</v>
      </c>
      <c r="BZ22" s="1">
        <v>3</v>
      </c>
      <c r="CA22" s="1">
        <v>2</v>
      </c>
      <c r="CB22" s="1">
        <v>1</v>
      </c>
      <c r="CC22" s="1">
        <v>20</v>
      </c>
      <c r="CD22" s="1">
        <v>1</v>
      </c>
      <c r="CE22" s="1">
        <v>3</v>
      </c>
      <c r="CF22" s="1">
        <v>8</v>
      </c>
      <c r="CG22" s="1">
        <v>1</v>
      </c>
      <c r="CH22" s="1">
        <v>2</v>
      </c>
      <c r="CI22" s="1">
        <v>6</v>
      </c>
      <c r="CJ22" s="1">
        <v>1</v>
      </c>
      <c r="CK22" s="1">
        <v>0</v>
      </c>
      <c r="CL22" s="1">
        <v>0</v>
      </c>
      <c r="CM22" s="1">
        <v>1</v>
      </c>
      <c r="CN22" s="1">
        <v>1</v>
      </c>
      <c r="CO22" s="1">
        <v>1</v>
      </c>
      <c r="CP22" s="1">
        <v>1</v>
      </c>
      <c r="CQ22" s="1">
        <v>1</v>
      </c>
      <c r="CR22" s="1">
        <v>1</v>
      </c>
      <c r="CS22" s="1">
        <v>0</v>
      </c>
      <c r="CT22" s="1">
        <v>0</v>
      </c>
      <c r="CU22" s="1">
        <v>1</v>
      </c>
      <c r="CV22" s="1">
        <v>2</v>
      </c>
      <c r="CW22" s="1">
        <v>2</v>
      </c>
      <c r="CX22" s="1">
        <v>2</v>
      </c>
      <c r="CY22" s="1">
        <v>7</v>
      </c>
      <c r="CZ22" s="1">
        <v>1</v>
      </c>
      <c r="DA22" s="1">
        <v>0</v>
      </c>
      <c r="DB22" s="1">
        <v>1</v>
      </c>
      <c r="DC22" s="1">
        <v>4</v>
      </c>
      <c r="DD22" s="1">
        <v>0</v>
      </c>
      <c r="DE22" s="1">
        <v>0</v>
      </c>
      <c r="DF22" s="1">
        <v>1</v>
      </c>
      <c r="DG22" s="1">
        <v>2</v>
      </c>
      <c r="DH22" s="1">
        <v>2</v>
      </c>
      <c r="DI22" s="1">
        <v>1</v>
      </c>
      <c r="DJ22" s="1">
        <v>0</v>
      </c>
      <c r="DK22" s="1">
        <v>3</v>
      </c>
      <c r="DL22" s="1">
        <v>1</v>
      </c>
      <c r="DM22" s="1">
        <v>3</v>
      </c>
      <c r="DN22" s="1">
        <v>2</v>
      </c>
      <c r="DO22" s="1">
        <v>0</v>
      </c>
      <c r="DP22" s="1">
        <v>1</v>
      </c>
      <c r="DQ22" s="1">
        <v>0</v>
      </c>
      <c r="DR22" s="1">
        <v>14</v>
      </c>
      <c r="DS22" s="1">
        <v>3</v>
      </c>
      <c r="DT22" s="1">
        <v>3</v>
      </c>
      <c r="DU22" s="1">
        <v>2</v>
      </c>
      <c r="DV22" s="1">
        <v>0</v>
      </c>
      <c r="DW22" s="1">
        <v>1</v>
      </c>
      <c r="DX22" s="1">
        <v>14</v>
      </c>
      <c r="DY22" s="1">
        <v>0</v>
      </c>
      <c r="DZ22" s="1">
        <v>1</v>
      </c>
      <c r="EA22" s="1">
        <v>0</v>
      </c>
      <c r="EB22" s="1">
        <v>8</v>
      </c>
      <c r="EC22" s="1">
        <v>2</v>
      </c>
      <c r="ED22" s="1">
        <v>1</v>
      </c>
      <c r="EE22" s="1">
        <v>6</v>
      </c>
      <c r="EF22" s="1">
        <v>2</v>
      </c>
      <c r="EG22" s="1">
        <v>1</v>
      </c>
      <c r="EH22" s="1">
        <v>0</v>
      </c>
      <c r="EI22" s="1">
        <v>1</v>
      </c>
      <c r="EJ22" s="1">
        <v>0</v>
      </c>
      <c r="EK22" s="1">
        <v>5</v>
      </c>
      <c r="EL22" s="1">
        <v>8</v>
      </c>
      <c r="EM22" s="1">
        <v>74</v>
      </c>
      <c r="EN22" s="1">
        <v>1</v>
      </c>
      <c r="EO22" s="1">
        <v>3</v>
      </c>
      <c r="EP22" s="1">
        <v>1</v>
      </c>
      <c r="EQ22" s="1">
        <v>1</v>
      </c>
      <c r="ER22" s="1">
        <v>0</v>
      </c>
      <c r="ES22" s="1">
        <v>9</v>
      </c>
      <c r="ET22" s="1">
        <v>2</v>
      </c>
      <c r="EU22" s="1">
        <v>1</v>
      </c>
      <c r="EV22" s="1">
        <v>0</v>
      </c>
      <c r="EW22" s="1">
        <v>3</v>
      </c>
      <c r="EX22" s="1">
        <v>2</v>
      </c>
      <c r="EY22" s="1">
        <v>2</v>
      </c>
      <c r="EZ22" s="1">
        <v>2</v>
      </c>
      <c r="FA22" s="1">
        <v>0</v>
      </c>
      <c r="FB22" s="1">
        <v>4</v>
      </c>
      <c r="FC22" s="1">
        <v>1</v>
      </c>
      <c r="FD22" s="1">
        <v>0</v>
      </c>
      <c r="FE22" s="1">
        <v>1</v>
      </c>
      <c r="FF22" s="1">
        <v>7</v>
      </c>
      <c r="FG22" s="1">
        <v>1</v>
      </c>
      <c r="FH22" s="1">
        <v>2</v>
      </c>
      <c r="FI22" s="1">
        <v>1</v>
      </c>
      <c r="FJ22" s="1">
        <v>0</v>
      </c>
      <c r="FK22" s="1">
        <v>29</v>
      </c>
      <c r="FL22" s="1">
        <v>1</v>
      </c>
      <c r="FM22" s="1">
        <v>7</v>
      </c>
      <c r="FN22" s="1">
        <v>5</v>
      </c>
      <c r="FO22" s="1">
        <v>2</v>
      </c>
      <c r="FP22" s="1">
        <v>4</v>
      </c>
      <c r="FQ22" s="1">
        <v>0</v>
      </c>
      <c r="FR22" s="1">
        <v>2</v>
      </c>
      <c r="FS22" s="1">
        <v>2</v>
      </c>
      <c r="FT22" s="1">
        <v>5</v>
      </c>
      <c r="FU22" s="1">
        <v>0</v>
      </c>
      <c r="FV22" s="1">
        <v>2</v>
      </c>
      <c r="FW22" s="1">
        <v>1</v>
      </c>
      <c r="FX22" s="1">
        <v>8</v>
      </c>
      <c r="FY22" s="1">
        <v>2</v>
      </c>
      <c r="FZ22" s="1">
        <v>2</v>
      </c>
      <c r="GA22" s="1">
        <v>3</v>
      </c>
      <c r="GB22" s="1">
        <v>2</v>
      </c>
      <c r="GC22" s="1">
        <v>2</v>
      </c>
      <c r="GD22" s="1">
        <v>1</v>
      </c>
      <c r="GE22" s="1">
        <v>3</v>
      </c>
      <c r="GF22" s="1">
        <v>1</v>
      </c>
      <c r="GG22" s="1">
        <v>0</v>
      </c>
      <c r="GH22" s="1">
        <v>1</v>
      </c>
      <c r="GI22" s="1">
        <v>1</v>
      </c>
      <c r="GJ22" s="1">
        <v>2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1</v>
      </c>
      <c r="GQ22" s="1">
        <v>0</v>
      </c>
      <c r="GR22" s="1">
        <v>3</v>
      </c>
      <c r="GS22" s="1">
        <v>1</v>
      </c>
      <c r="GT22" s="1">
        <v>2</v>
      </c>
      <c r="GU22" s="1">
        <v>0</v>
      </c>
      <c r="GV22" s="1">
        <v>0</v>
      </c>
      <c r="GW22" s="1">
        <v>0</v>
      </c>
      <c r="GX22" s="1">
        <v>1</v>
      </c>
      <c r="GY22" s="1">
        <v>2</v>
      </c>
      <c r="GZ22" s="1">
        <v>0</v>
      </c>
      <c r="HA22" s="1">
        <v>3</v>
      </c>
      <c r="HB22" s="1">
        <v>1</v>
      </c>
      <c r="HC22" s="1">
        <v>0</v>
      </c>
      <c r="HD22" s="1">
        <v>1</v>
      </c>
      <c r="HE22" s="1">
        <v>2</v>
      </c>
      <c r="HF22" s="1">
        <v>1</v>
      </c>
      <c r="HG22" s="1">
        <v>1</v>
      </c>
      <c r="HH22" s="1">
        <v>1</v>
      </c>
      <c r="HI22" s="1">
        <v>5</v>
      </c>
      <c r="HJ22" s="1">
        <v>1</v>
      </c>
      <c r="HK22" s="1">
        <v>1</v>
      </c>
      <c r="HL22" s="1">
        <v>0</v>
      </c>
      <c r="HM22" s="1">
        <v>1</v>
      </c>
      <c r="HN22" s="1">
        <v>1</v>
      </c>
      <c r="HO22" s="1">
        <v>1</v>
      </c>
      <c r="HP22" s="1">
        <v>2</v>
      </c>
      <c r="HQ22" s="1">
        <v>1</v>
      </c>
      <c r="HR22" s="1">
        <v>0</v>
      </c>
      <c r="HS22" s="1">
        <v>1</v>
      </c>
      <c r="HT22" s="1">
        <v>0</v>
      </c>
      <c r="HU22" s="1">
        <v>0</v>
      </c>
      <c r="HV22" s="1">
        <v>2</v>
      </c>
      <c r="HW22" s="1">
        <v>0</v>
      </c>
      <c r="HX22" s="1">
        <v>1</v>
      </c>
      <c r="HY22" s="1">
        <v>1</v>
      </c>
      <c r="HZ22" s="1">
        <v>0</v>
      </c>
      <c r="IA22" s="1">
        <v>1</v>
      </c>
      <c r="IB22" s="1">
        <v>1</v>
      </c>
      <c r="IC22" s="1">
        <v>1</v>
      </c>
      <c r="ID22" s="1">
        <v>0</v>
      </c>
      <c r="IE22" s="1">
        <v>0</v>
      </c>
      <c r="IF22" s="1">
        <v>2</v>
      </c>
      <c r="IG22" s="1">
        <v>1</v>
      </c>
      <c r="IH22" s="1">
        <v>1</v>
      </c>
      <c r="II22" s="1">
        <v>1</v>
      </c>
      <c r="IJ22" s="1">
        <v>1</v>
      </c>
      <c r="IK22" s="1">
        <v>1</v>
      </c>
      <c r="IL22" s="1">
        <v>1</v>
      </c>
      <c r="IM22" s="1">
        <v>0</v>
      </c>
      <c r="IN22" s="1">
        <v>0</v>
      </c>
      <c r="IO22" s="1">
        <v>0</v>
      </c>
      <c r="IP22" s="1">
        <v>1</v>
      </c>
      <c r="IQ22" s="1">
        <v>1</v>
      </c>
      <c r="IR22" s="1">
        <v>3</v>
      </c>
      <c r="IS22" s="1">
        <v>0</v>
      </c>
      <c r="IT22" s="1">
        <v>0</v>
      </c>
      <c r="IU22" s="1">
        <v>1</v>
      </c>
      <c r="IV22" s="1">
        <v>1</v>
      </c>
      <c r="IW22" s="1">
        <v>0</v>
      </c>
      <c r="IX22" s="1">
        <v>1</v>
      </c>
      <c r="IY22" s="1">
        <v>1</v>
      </c>
      <c r="IZ22" s="1">
        <v>1</v>
      </c>
      <c r="JA22" s="1">
        <v>1</v>
      </c>
      <c r="JB22" s="1">
        <v>0</v>
      </c>
      <c r="JC22" s="1">
        <v>1</v>
      </c>
      <c r="JD22" s="1">
        <v>0</v>
      </c>
      <c r="JE22" s="1">
        <v>1</v>
      </c>
      <c r="JF22" s="1">
        <v>8</v>
      </c>
      <c r="JG22" s="1">
        <v>0</v>
      </c>
      <c r="JH22" s="1">
        <v>4</v>
      </c>
      <c r="JI22" s="1">
        <v>1</v>
      </c>
      <c r="JJ22" s="1">
        <v>1</v>
      </c>
      <c r="JK22" s="1">
        <v>0</v>
      </c>
      <c r="JL22" s="1">
        <v>1</v>
      </c>
      <c r="JM22" s="1">
        <v>0</v>
      </c>
      <c r="JN22" s="1">
        <v>0</v>
      </c>
      <c r="JO22" s="1">
        <v>1</v>
      </c>
      <c r="JP22" s="1">
        <v>0</v>
      </c>
      <c r="JQ22" s="1">
        <v>1</v>
      </c>
      <c r="JR22" s="1">
        <v>1</v>
      </c>
      <c r="JS22" s="1">
        <v>0</v>
      </c>
      <c r="JT22" s="1">
        <v>1</v>
      </c>
      <c r="JU22" s="1">
        <v>0</v>
      </c>
      <c r="JV22" s="1">
        <v>1</v>
      </c>
      <c r="JW22" s="1">
        <v>1</v>
      </c>
      <c r="JX22" s="1">
        <v>0</v>
      </c>
      <c r="JY22" s="1">
        <v>1</v>
      </c>
      <c r="JZ22" s="1">
        <v>2</v>
      </c>
      <c r="KA22" s="1">
        <v>1</v>
      </c>
      <c r="KB22" s="1">
        <v>1</v>
      </c>
      <c r="KC22" s="1">
        <v>1</v>
      </c>
      <c r="KD22" s="1">
        <v>3</v>
      </c>
      <c r="KE22" s="1">
        <v>0</v>
      </c>
      <c r="KF22" s="1">
        <v>1</v>
      </c>
      <c r="KG22" s="1">
        <v>2</v>
      </c>
      <c r="KH22" s="1">
        <v>0</v>
      </c>
      <c r="KI22" s="1">
        <v>0</v>
      </c>
      <c r="KJ22" s="1">
        <v>1</v>
      </c>
      <c r="KK22" s="1">
        <v>1</v>
      </c>
      <c r="KL22" s="1">
        <v>0</v>
      </c>
      <c r="KM22" s="1">
        <v>0</v>
      </c>
      <c r="KN22" s="1">
        <v>1</v>
      </c>
      <c r="KO22" s="1">
        <v>1</v>
      </c>
      <c r="KP22" s="1">
        <v>1</v>
      </c>
      <c r="KQ22" s="1">
        <v>1</v>
      </c>
      <c r="KR22" s="1">
        <v>1</v>
      </c>
      <c r="KS22" s="1">
        <v>1</v>
      </c>
      <c r="KT22" s="1">
        <v>0</v>
      </c>
      <c r="KU22" s="1">
        <v>0</v>
      </c>
      <c r="KV22" s="1">
        <v>0</v>
      </c>
      <c r="KW22" s="1">
        <v>1</v>
      </c>
      <c r="KX22" s="1">
        <v>1</v>
      </c>
      <c r="KY22" s="1">
        <v>1</v>
      </c>
      <c r="KZ22" s="1">
        <v>0</v>
      </c>
      <c r="LA22" s="1">
        <v>0</v>
      </c>
      <c r="LB22" s="1">
        <v>1</v>
      </c>
      <c r="LC22" s="1">
        <v>1</v>
      </c>
      <c r="LD22" s="1">
        <v>1</v>
      </c>
      <c r="LE22" s="1">
        <v>2</v>
      </c>
      <c r="LF22" s="1">
        <v>0</v>
      </c>
      <c r="LG22" s="1">
        <v>0</v>
      </c>
      <c r="LH22" s="1">
        <v>1</v>
      </c>
      <c r="LI22" s="1">
        <v>2</v>
      </c>
      <c r="LJ22" s="1">
        <v>1</v>
      </c>
      <c r="LK22" s="1">
        <v>1</v>
      </c>
      <c r="LL22" s="1">
        <v>2</v>
      </c>
      <c r="LM22" s="1">
        <v>1</v>
      </c>
      <c r="LN22" s="1">
        <v>0</v>
      </c>
      <c r="LO22" s="1">
        <v>0</v>
      </c>
      <c r="LP22" s="1">
        <v>0</v>
      </c>
      <c r="LQ22" s="1">
        <v>1</v>
      </c>
      <c r="LR22" s="1">
        <v>1</v>
      </c>
      <c r="LS22" s="1">
        <v>0</v>
      </c>
      <c r="LT22" s="1">
        <v>0</v>
      </c>
      <c r="LU22" s="1">
        <v>0</v>
      </c>
      <c r="LV22" s="1">
        <v>2</v>
      </c>
      <c r="LW22" s="1">
        <v>0</v>
      </c>
      <c r="LX22" s="1">
        <v>1</v>
      </c>
      <c r="LY22" s="1">
        <v>0</v>
      </c>
      <c r="LZ22" s="1">
        <v>1</v>
      </c>
      <c r="MA22" s="1">
        <v>0</v>
      </c>
      <c r="MB22" s="1">
        <v>0</v>
      </c>
      <c r="MC22" s="1">
        <v>0</v>
      </c>
      <c r="MD22" s="1">
        <v>2</v>
      </c>
      <c r="ME22" s="1">
        <v>0</v>
      </c>
      <c r="MF22" s="1">
        <v>1</v>
      </c>
      <c r="MG22" s="1">
        <v>0</v>
      </c>
      <c r="MH22" s="1">
        <v>0</v>
      </c>
      <c r="MI22" s="1">
        <v>0</v>
      </c>
      <c r="MJ22" s="1">
        <v>4</v>
      </c>
      <c r="MK22" s="1">
        <v>1</v>
      </c>
      <c r="ML22" s="1">
        <v>0</v>
      </c>
      <c r="MM22" s="1">
        <v>1</v>
      </c>
      <c r="MN22" s="1">
        <v>2</v>
      </c>
      <c r="MO22" s="1">
        <v>1</v>
      </c>
      <c r="MP22" s="1">
        <v>4</v>
      </c>
      <c r="MQ22" s="1">
        <v>0</v>
      </c>
      <c r="MR22" s="1">
        <v>1</v>
      </c>
      <c r="MS22" s="1">
        <v>1</v>
      </c>
      <c r="MT22" s="1">
        <v>0</v>
      </c>
      <c r="MU22" s="1">
        <v>1</v>
      </c>
      <c r="MV22" s="1">
        <v>1</v>
      </c>
      <c r="MW22" s="1">
        <v>1</v>
      </c>
      <c r="MX22" s="1">
        <v>0</v>
      </c>
      <c r="MY22" s="1">
        <v>1</v>
      </c>
      <c r="MZ22" s="1">
        <v>0</v>
      </c>
      <c r="NA22" s="1">
        <v>1</v>
      </c>
      <c r="NB22" s="1">
        <v>1</v>
      </c>
      <c r="NC22" s="1">
        <v>1</v>
      </c>
      <c r="ND22" s="1">
        <v>1</v>
      </c>
      <c r="NE22" s="1">
        <v>0</v>
      </c>
      <c r="NF22" s="1">
        <v>0</v>
      </c>
      <c r="NG22" s="1">
        <v>0</v>
      </c>
      <c r="NH22" s="1">
        <v>0</v>
      </c>
      <c r="NI22" s="1">
        <v>0</v>
      </c>
      <c r="NJ22" s="1">
        <v>1</v>
      </c>
      <c r="NK22" s="1">
        <v>1</v>
      </c>
      <c r="NL22" s="1">
        <v>0</v>
      </c>
      <c r="NM22" s="1">
        <v>0</v>
      </c>
      <c r="NN22" s="1">
        <v>0</v>
      </c>
      <c r="NO22" s="1">
        <v>1</v>
      </c>
      <c r="NP22" s="1">
        <v>0</v>
      </c>
      <c r="NQ22" s="1">
        <v>1</v>
      </c>
      <c r="NR22" s="1">
        <v>1</v>
      </c>
      <c r="NS22" s="1">
        <v>1</v>
      </c>
      <c r="NT22" s="1">
        <v>2</v>
      </c>
      <c r="NU22" s="1">
        <v>1</v>
      </c>
      <c r="NV22" s="1">
        <v>0</v>
      </c>
      <c r="NW22" s="1">
        <v>7</v>
      </c>
      <c r="NX22" s="1">
        <v>3</v>
      </c>
      <c r="NY22" s="1">
        <v>1</v>
      </c>
      <c r="NZ22" s="1">
        <v>1</v>
      </c>
      <c r="OA22" s="1">
        <v>1</v>
      </c>
      <c r="OB22" s="1">
        <v>1</v>
      </c>
      <c r="OC22" s="1">
        <v>2</v>
      </c>
      <c r="OD22" s="1">
        <v>3</v>
      </c>
      <c r="OE22" s="1">
        <v>2</v>
      </c>
      <c r="OF22" s="1">
        <v>0</v>
      </c>
      <c r="OG22" s="1">
        <v>9</v>
      </c>
      <c r="OH22" s="1">
        <v>1</v>
      </c>
      <c r="OI22" s="1">
        <v>2</v>
      </c>
      <c r="OJ22" s="1">
        <v>1</v>
      </c>
      <c r="OK22" s="1">
        <v>1</v>
      </c>
      <c r="OL22" s="1">
        <v>7</v>
      </c>
      <c r="OM22" s="1">
        <v>8</v>
      </c>
      <c r="ON22" s="1">
        <v>2</v>
      </c>
      <c r="OO22" s="1">
        <v>2</v>
      </c>
      <c r="OP22" s="1">
        <v>1</v>
      </c>
      <c r="OQ22" s="1">
        <v>0</v>
      </c>
      <c r="OR22" s="1">
        <v>2</v>
      </c>
      <c r="OS22" s="1">
        <v>10</v>
      </c>
      <c r="OT22" s="1">
        <v>2</v>
      </c>
      <c r="OU22" s="1">
        <v>0</v>
      </c>
      <c r="OV22" s="1">
        <v>1</v>
      </c>
      <c r="OW22" s="1">
        <v>1</v>
      </c>
      <c r="OX22" s="1">
        <v>1</v>
      </c>
      <c r="OY22" s="1">
        <v>6</v>
      </c>
      <c r="OZ22" s="1">
        <v>1</v>
      </c>
      <c r="PA22" s="1">
        <v>1</v>
      </c>
      <c r="PB22" s="1">
        <v>0</v>
      </c>
      <c r="PC22" s="1">
        <v>1</v>
      </c>
      <c r="PD22" s="1">
        <v>7</v>
      </c>
      <c r="PE22" s="1">
        <v>1</v>
      </c>
      <c r="PF22" s="1">
        <v>14</v>
      </c>
      <c r="PG22" s="1">
        <v>1</v>
      </c>
      <c r="PH22" s="1">
        <v>4</v>
      </c>
      <c r="PI22" s="1">
        <v>7</v>
      </c>
      <c r="PJ22" s="1">
        <v>1</v>
      </c>
      <c r="PK22" s="1">
        <v>2</v>
      </c>
      <c r="PL22" s="1">
        <v>1</v>
      </c>
      <c r="PM22" s="1">
        <v>1</v>
      </c>
      <c r="PN22" s="1">
        <v>0</v>
      </c>
      <c r="PO22" s="1">
        <v>1</v>
      </c>
      <c r="PP22" s="1">
        <v>3</v>
      </c>
      <c r="PQ22" s="1">
        <v>1</v>
      </c>
      <c r="PR22" s="1">
        <v>0</v>
      </c>
      <c r="PS22" s="1">
        <v>1</v>
      </c>
      <c r="PT22" s="1">
        <v>1</v>
      </c>
      <c r="PU22" s="1">
        <v>0</v>
      </c>
      <c r="PV22" s="1">
        <v>0</v>
      </c>
      <c r="PW22" s="1">
        <v>1</v>
      </c>
      <c r="PX22" s="1">
        <v>2</v>
      </c>
      <c r="PY22" s="1">
        <v>1</v>
      </c>
      <c r="PZ22" s="1">
        <v>1</v>
      </c>
      <c r="QA22" s="1">
        <v>0</v>
      </c>
      <c r="QB22" s="1">
        <v>1</v>
      </c>
      <c r="QC22" s="1">
        <v>1</v>
      </c>
      <c r="QD22" s="1">
        <v>0</v>
      </c>
      <c r="QE22" s="1">
        <v>0</v>
      </c>
      <c r="QF22" s="1">
        <v>1</v>
      </c>
      <c r="QG22" s="1">
        <v>1</v>
      </c>
      <c r="QH22" s="1">
        <v>1</v>
      </c>
      <c r="QI22" s="1">
        <v>0</v>
      </c>
      <c r="QJ22" s="1">
        <v>1</v>
      </c>
      <c r="QK22" s="1">
        <v>1</v>
      </c>
      <c r="QL22" s="1">
        <v>1</v>
      </c>
      <c r="QM22" s="1">
        <v>1</v>
      </c>
      <c r="QN22" s="1">
        <v>1</v>
      </c>
      <c r="QO22" s="1">
        <v>0</v>
      </c>
      <c r="QP22" s="1">
        <v>1</v>
      </c>
      <c r="QQ22" s="1">
        <v>1</v>
      </c>
      <c r="QR22" s="1">
        <v>0</v>
      </c>
      <c r="QS22" s="1">
        <v>0</v>
      </c>
      <c r="QT22" s="1">
        <v>1</v>
      </c>
      <c r="QU22" s="1">
        <v>0</v>
      </c>
      <c r="QV22" s="1">
        <v>1</v>
      </c>
      <c r="QW22" s="1">
        <v>1</v>
      </c>
      <c r="QX22" s="1">
        <v>0</v>
      </c>
      <c r="QY22" s="1">
        <v>1</v>
      </c>
      <c r="QZ22" s="1">
        <v>1</v>
      </c>
      <c r="RA22" s="1">
        <v>0</v>
      </c>
      <c r="RB22" s="1">
        <v>0</v>
      </c>
      <c r="RC22" s="1">
        <v>1</v>
      </c>
      <c r="RD22" s="1">
        <v>1</v>
      </c>
      <c r="RE22" s="1">
        <v>0</v>
      </c>
      <c r="RF22" s="1">
        <v>1</v>
      </c>
      <c r="RG22" s="1">
        <v>1</v>
      </c>
      <c r="RH22" s="1">
        <v>1</v>
      </c>
      <c r="RI22" s="1">
        <v>1</v>
      </c>
      <c r="RJ22" s="1">
        <v>0</v>
      </c>
      <c r="RK22" s="1">
        <v>0</v>
      </c>
      <c r="RL22" s="1">
        <v>0</v>
      </c>
      <c r="RM22" s="1">
        <v>1</v>
      </c>
      <c r="RN22" s="1">
        <v>0</v>
      </c>
      <c r="RO22" s="1">
        <v>1</v>
      </c>
      <c r="RP22" s="1">
        <v>2</v>
      </c>
      <c r="RQ22" s="1">
        <v>1</v>
      </c>
      <c r="RR22" s="1">
        <v>1</v>
      </c>
      <c r="RS22" s="1">
        <v>1</v>
      </c>
      <c r="RT22" s="1">
        <v>1</v>
      </c>
      <c r="RU22" s="1">
        <v>1</v>
      </c>
      <c r="RV22" s="1">
        <v>1</v>
      </c>
      <c r="RW22" s="1">
        <v>1</v>
      </c>
      <c r="RX22" s="1">
        <v>0</v>
      </c>
      <c r="RY22" s="1">
        <v>1</v>
      </c>
      <c r="RZ22" s="1">
        <v>1</v>
      </c>
      <c r="SA22" s="1">
        <v>0</v>
      </c>
      <c r="SB22" s="1">
        <v>0</v>
      </c>
      <c r="SC22" s="1">
        <v>1</v>
      </c>
      <c r="SD22" s="1">
        <v>1</v>
      </c>
      <c r="SE22" s="1">
        <v>1</v>
      </c>
      <c r="SF22" s="1">
        <v>0</v>
      </c>
      <c r="SG22" s="1">
        <v>1</v>
      </c>
      <c r="SH22" s="1">
        <v>10</v>
      </c>
      <c r="SI22" s="1">
        <v>478</v>
      </c>
      <c r="SJ22" s="19">
        <v>7</v>
      </c>
    </row>
    <row r="23" spans="4:504" x14ac:dyDescent="0.25">
      <c r="D23" s="72"/>
      <c r="E23" s="9" t="s">
        <v>157</v>
      </c>
      <c r="F23" s="10"/>
      <c r="G23" s="13">
        <v>1220</v>
      </c>
      <c r="H23" s="11">
        <v>0</v>
      </c>
      <c r="I23" s="1">
        <v>0</v>
      </c>
      <c r="J23" s="1">
        <v>3</v>
      </c>
      <c r="K23" s="1">
        <v>1</v>
      </c>
      <c r="L23" s="1">
        <v>11</v>
      </c>
      <c r="M23" s="1">
        <v>1</v>
      </c>
      <c r="N23" s="1">
        <v>0</v>
      </c>
      <c r="O23" s="1">
        <v>2</v>
      </c>
      <c r="P23" s="1">
        <v>0</v>
      </c>
      <c r="Q23" s="1">
        <v>1</v>
      </c>
      <c r="R23" s="1">
        <v>1</v>
      </c>
      <c r="S23" s="1">
        <v>4</v>
      </c>
      <c r="T23" s="1">
        <v>1</v>
      </c>
      <c r="U23" s="1">
        <v>3</v>
      </c>
      <c r="V23" s="1">
        <v>0</v>
      </c>
      <c r="W23" s="1">
        <v>15</v>
      </c>
      <c r="X23" s="1">
        <v>1</v>
      </c>
      <c r="Y23" s="1">
        <v>1</v>
      </c>
      <c r="Z23" s="1">
        <v>28</v>
      </c>
      <c r="AA23" s="1">
        <v>1</v>
      </c>
      <c r="AB23" s="1">
        <v>0</v>
      </c>
      <c r="AC23" s="1">
        <v>5</v>
      </c>
      <c r="AD23" s="1">
        <v>2</v>
      </c>
      <c r="AE23" s="1">
        <v>1</v>
      </c>
      <c r="AF23" s="1">
        <v>0</v>
      </c>
      <c r="AG23" s="1">
        <v>19</v>
      </c>
      <c r="AH23" s="1">
        <v>0</v>
      </c>
      <c r="AI23" s="1">
        <v>0</v>
      </c>
      <c r="AJ23" s="1">
        <v>1</v>
      </c>
      <c r="AK23" s="1">
        <v>4</v>
      </c>
      <c r="AL23" s="1">
        <v>5</v>
      </c>
      <c r="AM23" s="1">
        <v>0</v>
      </c>
      <c r="AN23" s="1">
        <v>8</v>
      </c>
      <c r="AO23" s="1">
        <v>1</v>
      </c>
      <c r="AP23" s="1">
        <v>0</v>
      </c>
      <c r="AQ23" s="1">
        <v>3</v>
      </c>
      <c r="AR23" s="1">
        <v>2</v>
      </c>
      <c r="AS23" s="1">
        <v>6</v>
      </c>
      <c r="AT23" s="1">
        <v>12</v>
      </c>
      <c r="AU23" s="1">
        <v>1</v>
      </c>
      <c r="AV23" s="1">
        <v>0</v>
      </c>
      <c r="AW23" s="1">
        <v>0</v>
      </c>
      <c r="AX23" s="1">
        <v>277</v>
      </c>
      <c r="AY23" s="1">
        <v>0</v>
      </c>
      <c r="AZ23" s="1">
        <v>1</v>
      </c>
      <c r="BA23" s="1">
        <v>2</v>
      </c>
      <c r="BB23" s="1">
        <v>4</v>
      </c>
      <c r="BC23" s="1">
        <v>2</v>
      </c>
      <c r="BD23" s="1">
        <v>0</v>
      </c>
      <c r="BE23" s="1">
        <v>0</v>
      </c>
      <c r="BF23" s="1">
        <v>2</v>
      </c>
      <c r="BG23" s="1">
        <v>0</v>
      </c>
      <c r="BH23" s="1">
        <v>1</v>
      </c>
      <c r="BI23" s="1">
        <v>2</v>
      </c>
      <c r="BJ23" s="1">
        <v>0</v>
      </c>
      <c r="BK23" s="1">
        <v>5</v>
      </c>
      <c r="BL23" s="1">
        <v>1</v>
      </c>
      <c r="BM23" s="1">
        <v>1</v>
      </c>
      <c r="BN23" s="1">
        <v>0</v>
      </c>
      <c r="BO23" s="1">
        <v>0</v>
      </c>
      <c r="BP23" s="1">
        <v>3</v>
      </c>
      <c r="BQ23" s="1">
        <v>0</v>
      </c>
      <c r="BR23" s="1">
        <v>1</v>
      </c>
      <c r="BS23" s="1">
        <v>0</v>
      </c>
      <c r="BT23" s="1">
        <v>2</v>
      </c>
      <c r="BU23" s="1">
        <v>6</v>
      </c>
      <c r="BV23" s="1">
        <v>1</v>
      </c>
      <c r="BW23" s="1">
        <v>0</v>
      </c>
      <c r="BX23" s="1">
        <v>1</v>
      </c>
      <c r="BY23" s="1">
        <v>1</v>
      </c>
      <c r="BZ23" s="1">
        <v>3</v>
      </c>
      <c r="CA23" s="1">
        <v>0</v>
      </c>
      <c r="CB23" s="1">
        <v>0</v>
      </c>
      <c r="CC23" s="1">
        <v>11</v>
      </c>
      <c r="CD23" s="1">
        <v>1</v>
      </c>
      <c r="CE23" s="1">
        <v>2</v>
      </c>
      <c r="CF23" s="1">
        <v>5</v>
      </c>
      <c r="CG23" s="1">
        <v>0</v>
      </c>
      <c r="CH23" s="1">
        <v>0</v>
      </c>
      <c r="CI23" s="1">
        <v>5</v>
      </c>
      <c r="CJ23" s="1">
        <v>1</v>
      </c>
      <c r="CK23" s="1">
        <v>0</v>
      </c>
      <c r="CL23" s="1">
        <v>0</v>
      </c>
      <c r="CM23" s="1">
        <v>1</v>
      </c>
      <c r="CN23" s="1">
        <v>1</v>
      </c>
      <c r="CO23" s="1">
        <v>0</v>
      </c>
      <c r="CP23" s="1">
        <v>1</v>
      </c>
      <c r="CQ23" s="1">
        <v>0</v>
      </c>
      <c r="CR23" s="1">
        <v>0</v>
      </c>
      <c r="CS23" s="1">
        <v>0</v>
      </c>
      <c r="CT23" s="1">
        <v>0</v>
      </c>
      <c r="CU23" s="1">
        <v>1</v>
      </c>
      <c r="CV23" s="1">
        <v>1</v>
      </c>
      <c r="CW23" s="1">
        <v>1</v>
      </c>
      <c r="CX23" s="1">
        <v>2</v>
      </c>
      <c r="CY23" s="1">
        <v>5</v>
      </c>
      <c r="CZ23" s="1">
        <v>1</v>
      </c>
      <c r="DA23" s="1">
        <v>0</v>
      </c>
      <c r="DB23" s="1">
        <v>1</v>
      </c>
      <c r="DC23" s="1">
        <v>3</v>
      </c>
      <c r="DD23" s="1">
        <v>0</v>
      </c>
      <c r="DE23" s="1">
        <v>0</v>
      </c>
      <c r="DF23" s="1">
        <v>1</v>
      </c>
      <c r="DG23" s="1">
        <v>2</v>
      </c>
      <c r="DH23" s="1">
        <v>1</v>
      </c>
      <c r="DI23" s="1">
        <v>1</v>
      </c>
      <c r="DJ23" s="1">
        <v>0</v>
      </c>
      <c r="DK23" s="1">
        <v>0</v>
      </c>
      <c r="DL23" s="1">
        <v>1</v>
      </c>
      <c r="DM23" s="1">
        <v>1</v>
      </c>
      <c r="DN23" s="1">
        <v>2</v>
      </c>
      <c r="DO23" s="1">
        <v>0</v>
      </c>
      <c r="DP23" s="1">
        <v>1</v>
      </c>
      <c r="DQ23" s="1">
        <v>0</v>
      </c>
      <c r="DR23" s="1">
        <v>7</v>
      </c>
      <c r="DS23" s="1">
        <v>2</v>
      </c>
      <c r="DT23" s="1">
        <v>1</v>
      </c>
      <c r="DU23" s="1">
        <v>1</v>
      </c>
      <c r="DV23" s="1">
        <v>0</v>
      </c>
      <c r="DW23" s="1">
        <v>0</v>
      </c>
      <c r="DX23" s="1">
        <v>11</v>
      </c>
      <c r="DY23" s="1">
        <v>0</v>
      </c>
      <c r="DZ23" s="1">
        <v>1</v>
      </c>
      <c r="EA23" s="1">
        <v>0</v>
      </c>
      <c r="EB23" s="1">
        <v>5</v>
      </c>
      <c r="EC23" s="1">
        <v>2</v>
      </c>
      <c r="ED23" s="1">
        <v>0</v>
      </c>
      <c r="EE23" s="1">
        <v>2</v>
      </c>
      <c r="EF23" s="1">
        <v>1</v>
      </c>
      <c r="EG23" s="1">
        <v>1</v>
      </c>
      <c r="EH23" s="1">
        <v>0</v>
      </c>
      <c r="EI23" s="1">
        <v>0</v>
      </c>
      <c r="EJ23" s="1">
        <v>0</v>
      </c>
      <c r="EK23" s="1">
        <v>4</v>
      </c>
      <c r="EL23" s="1">
        <v>6</v>
      </c>
      <c r="EM23" s="1">
        <v>47</v>
      </c>
      <c r="EN23" s="1">
        <v>1</v>
      </c>
      <c r="EO23" s="1">
        <v>2</v>
      </c>
      <c r="EP23" s="1">
        <v>1</v>
      </c>
      <c r="EQ23" s="1">
        <v>1</v>
      </c>
      <c r="ER23" s="1">
        <v>0</v>
      </c>
      <c r="ES23" s="1">
        <v>6</v>
      </c>
      <c r="ET23" s="1">
        <v>2</v>
      </c>
      <c r="EU23" s="1">
        <v>1</v>
      </c>
      <c r="EV23" s="1">
        <v>0</v>
      </c>
      <c r="EW23" s="1">
        <v>1</v>
      </c>
      <c r="EX23" s="1">
        <v>1</v>
      </c>
      <c r="EY23" s="1">
        <v>2</v>
      </c>
      <c r="EZ23" s="1">
        <v>1</v>
      </c>
      <c r="FA23" s="1">
        <v>0</v>
      </c>
      <c r="FB23" s="1">
        <v>1</v>
      </c>
      <c r="FC23" s="1">
        <v>1</v>
      </c>
      <c r="FD23" s="1">
        <v>0</v>
      </c>
      <c r="FE23" s="1">
        <v>1</v>
      </c>
      <c r="FF23" s="1">
        <v>6</v>
      </c>
      <c r="FG23" s="1">
        <v>0</v>
      </c>
      <c r="FH23" s="1">
        <v>2</v>
      </c>
      <c r="FI23" s="1">
        <v>1</v>
      </c>
      <c r="FJ23" s="1">
        <v>0</v>
      </c>
      <c r="FK23" s="1">
        <v>18</v>
      </c>
      <c r="FL23" s="1">
        <v>0</v>
      </c>
      <c r="FM23" s="1">
        <v>6</v>
      </c>
      <c r="FN23" s="1">
        <v>3</v>
      </c>
      <c r="FO23" s="1">
        <v>0</v>
      </c>
      <c r="FP23" s="1">
        <v>1</v>
      </c>
      <c r="FQ23" s="1">
        <v>0</v>
      </c>
      <c r="FR23" s="1">
        <v>0</v>
      </c>
      <c r="FS23" s="1">
        <v>1</v>
      </c>
      <c r="FT23" s="1">
        <v>4</v>
      </c>
      <c r="FU23" s="1">
        <v>0</v>
      </c>
      <c r="FV23" s="1">
        <v>2</v>
      </c>
      <c r="FW23" s="1">
        <v>1</v>
      </c>
      <c r="FX23" s="1">
        <v>3</v>
      </c>
      <c r="FY23" s="1">
        <v>2</v>
      </c>
      <c r="FZ23" s="1">
        <v>1</v>
      </c>
      <c r="GA23" s="1">
        <v>3</v>
      </c>
      <c r="GB23" s="1">
        <v>1</v>
      </c>
      <c r="GC23" s="1">
        <v>2</v>
      </c>
      <c r="GD23" s="1">
        <v>0</v>
      </c>
      <c r="GE23" s="1">
        <v>1</v>
      </c>
      <c r="GF23" s="1">
        <v>0</v>
      </c>
      <c r="GG23" s="1">
        <v>0</v>
      </c>
      <c r="GH23" s="1">
        <v>1</v>
      </c>
      <c r="GI23" s="1">
        <v>1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1">
        <v>3</v>
      </c>
      <c r="GS23" s="1">
        <v>1</v>
      </c>
      <c r="GT23" s="1">
        <v>2</v>
      </c>
      <c r="GU23" s="1">
        <v>0</v>
      </c>
      <c r="GV23" s="1">
        <v>0</v>
      </c>
      <c r="GW23" s="1">
        <v>0</v>
      </c>
      <c r="GX23" s="1">
        <v>1</v>
      </c>
      <c r="GY23" s="1">
        <v>0</v>
      </c>
      <c r="GZ23" s="1">
        <v>0</v>
      </c>
      <c r="HA23" s="1">
        <v>2</v>
      </c>
      <c r="HB23" s="1">
        <v>1</v>
      </c>
      <c r="HC23" s="1">
        <v>0</v>
      </c>
      <c r="HD23" s="1">
        <v>1</v>
      </c>
      <c r="HE23" s="1">
        <v>0</v>
      </c>
      <c r="HF23" s="1">
        <v>1</v>
      </c>
      <c r="HG23" s="1">
        <v>1</v>
      </c>
      <c r="HH23" s="1">
        <v>1</v>
      </c>
      <c r="HI23" s="1">
        <v>4</v>
      </c>
      <c r="HJ23" s="1">
        <v>1</v>
      </c>
      <c r="HK23" s="1">
        <v>1</v>
      </c>
      <c r="HL23" s="1">
        <v>0</v>
      </c>
      <c r="HM23" s="1">
        <v>1</v>
      </c>
      <c r="HN23" s="1">
        <v>1</v>
      </c>
      <c r="HO23" s="1">
        <v>1</v>
      </c>
      <c r="HP23" s="1">
        <v>2</v>
      </c>
      <c r="HQ23" s="1">
        <v>1</v>
      </c>
      <c r="HR23" s="1">
        <v>0</v>
      </c>
      <c r="HS23" s="1">
        <v>1</v>
      </c>
      <c r="HT23" s="1">
        <v>0</v>
      </c>
      <c r="HU23" s="1">
        <v>0</v>
      </c>
      <c r="HV23" s="1">
        <v>2</v>
      </c>
      <c r="HW23" s="1">
        <v>0</v>
      </c>
      <c r="HX23" s="1">
        <v>0</v>
      </c>
      <c r="HY23" s="1">
        <v>1</v>
      </c>
      <c r="HZ23" s="1">
        <v>0</v>
      </c>
      <c r="IA23" s="1">
        <v>0</v>
      </c>
      <c r="IB23" s="1">
        <v>0</v>
      </c>
      <c r="IC23" s="1">
        <v>1</v>
      </c>
      <c r="ID23" s="1">
        <v>0</v>
      </c>
      <c r="IE23" s="1">
        <v>0</v>
      </c>
      <c r="IF23" s="1">
        <v>1</v>
      </c>
      <c r="IG23" s="1">
        <v>1</v>
      </c>
      <c r="IH23" s="1">
        <v>1</v>
      </c>
      <c r="II23" s="1">
        <v>1</v>
      </c>
      <c r="IJ23" s="1">
        <v>1</v>
      </c>
      <c r="IK23" s="1">
        <v>1</v>
      </c>
      <c r="IL23" s="1">
        <v>0</v>
      </c>
      <c r="IM23" s="1">
        <v>0</v>
      </c>
      <c r="IN23" s="1">
        <v>0</v>
      </c>
      <c r="IO23" s="1">
        <v>0</v>
      </c>
      <c r="IP23" s="1">
        <v>1</v>
      </c>
      <c r="IQ23" s="1">
        <v>0</v>
      </c>
      <c r="IR23" s="1">
        <v>3</v>
      </c>
      <c r="IS23" s="1">
        <v>0</v>
      </c>
      <c r="IT23" s="1">
        <v>0</v>
      </c>
      <c r="IU23" s="1">
        <v>0</v>
      </c>
      <c r="IV23" s="1">
        <v>1</v>
      </c>
      <c r="IW23" s="1">
        <v>0</v>
      </c>
      <c r="IX23" s="1">
        <v>0</v>
      </c>
      <c r="IY23" s="1">
        <v>1</v>
      </c>
      <c r="IZ23" s="1">
        <v>1</v>
      </c>
      <c r="JA23" s="1">
        <v>0</v>
      </c>
      <c r="JB23" s="1">
        <v>0</v>
      </c>
      <c r="JC23" s="1">
        <v>0</v>
      </c>
      <c r="JD23" s="1">
        <v>0</v>
      </c>
      <c r="JE23" s="1">
        <v>1</v>
      </c>
      <c r="JF23" s="1">
        <v>6</v>
      </c>
      <c r="JG23" s="1">
        <v>0</v>
      </c>
      <c r="JH23" s="1">
        <v>4</v>
      </c>
      <c r="JI23" s="1">
        <v>0</v>
      </c>
      <c r="JJ23" s="1">
        <v>0</v>
      </c>
      <c r="JK23" s="1">
        <v>0</v>
      </c>
      <c r="JL23" s="1">
        <v>1</v>
      </c>
      <c r="JM23" s="1">
        <v>0</v>
      </c>
      <c r="JN23" s="1">
        <v>0</v>
      </c>
      <c r="JO23" s="1">
        <v>0</v>
      </c>
      <c r="JP23" s="1">
        <v>0</v>
      </c>
      <c r="JQ23" s="1">
        <v>0</v>
      </c>
      <c r="JR23" s="1">
        <v>1</v>
      </c>
      <c r="JS23" s="1">
        <v>0</v>
      </c>
      <c r="JT23" s="1">
        <v>0</v>
      </c>
      <c r="JU23" s="1">
        <v>0</v>
      </c>
      <c r="JV23" s="1">
        <v>1</v>
      </c>
      <c r="JW23" s="1">
        <v>1</v>
      </c>
      <c r="JX23" s="1">
        <v>0</v>
      </c>
      <c r="JY23" s="1">
        <v>1</v>
      </c>
      <c r="JZ23" s="1">
        <v>1</v>
      </c>
      <c r="KA23" s="1">
        <v>0</v>
      </c>
      <c r="KB23" s="1">
        <v>1</v>
      </c>
      <c r="KC23" s="1">
        <v>0</v>
      </c>
      <c r="KD23" s="1">
        <v>1</v>
      </c>
      <c r="KE23" s="1">
        <v>0</v>
      </c>
      <c r="KF23" s="1">
        <v>1</v>
      </c>
      <c r="KG23" s="1">
        <v>2</v>
      </c>
      <c r="KH23" s="1">
        <v>0</v>
      </c>
      <c r="KI23" s="1">
        <v>0</v>
      </c>
      <c r="KJ23" s="1">
        <v>1</v>
      </c>
      <c r="KK23" s="1">
        <v>1</v>
      </c>
      <c r="KL23" s="1">
        <v>0</v>
      </c>
      <c r="KM23" s="1">
        <v>0</v>
      </c>
      <c r="KN23" s="1">
        <v>1</v>
      </c>
      <c r="KO23" s="1">
        <v>1</v>
      </c>
      <c r="KP23" s="1">
        <v>0</v>
      </c>
      <c r="KQ23" s="1">
        <v>0</v>
      </c>
      <c r="KR23" s="1">
        <v>1</v>
      </c>
      <c r="KS23" s="1">
        <v>1</v>
      </c>
      <c r="KT23" s="1">
        <v>0</v>
      </c>
      <c r="KU23" s="1">
        <v>0</v>
      </c>
      <c r="KV23" s="1">
        <v>0</v>
      </c>
      <c r="KW23" s="1">
        <v>1</v>
      </c>
      <c r="KX23" s="1">
        <v>1</v>
      </c>
      <c r="KY23" s="1">
        <v>0</v>
      </c>
      <c r="KZ23" s="1">
        <v>0</v>
      </c>
      <c r="LA23" s="1">
        <v>0</v>
      </c>
      <c r="LB23" s="1">
        <v>1</v>
      </c>
      <c r="LC23" s="1">
        <v>1</v>
      </c>
      <c r="LD23" s="1">
        <v>0</v>
      </c>
      <c r="LE23" s="1">
        <v>2</v>
      </c>
      <c r="LF23" s="1">
        <v>0</v>
      </c>
      <c r="LG23" s="1">
        <v>0</v>
      </c>
      <c r="LH23" s="1">
        <v>1</v>
      </c>
      <c r="LI23" s="1">
        <v>1</v>
      </c>
      <c r="LJ23" s="1">
        <v>1</v>
      </c>
      <c r="LK23" s="1">
        <v>1</v>
      </c>
      <c r="LL23" s="1">
        <v>2</v>
      </c>
      <c r="LM23" s="1">
        <v>0</v>
      </c>
      <c r="LN23" s="1">
        <v>0</v>
      </c>
      <c r="LO23" s="1">
        <v>0</v>
      </c>
      <c r="LP23" s="1">
        <v>0</v>
      </c>
      <c r="LQ23" s="1">
        <v>1</v>
      </c>
      <c r="LR23" s="1">
        <v>1</v>
      </c>
      <c r="LS23" s="1">
        <v>0</v>
      </c>
      <c r="LT23" s="1">
        <v>0</v>
      </c>
      <c r="LU23" s="1">
        <v>0</v>
      </c>
      <c r="LV23" s="1">
        <v>1</v>
      </c>
      <c r="LW23" s="1">
        <v>0</v>
      </c>
      <c r="LX23" s="1">
        <v>1</v>
      </c>
      <c r="LY23" s="1">
        <v>0</v>
      </c>
      <c r="LZ23" s="1">
        <v>1</v>
      </c>
      <c r="MA23" s="1">
        <v>0</v>
      </c>
      <c r="MB23" s="1">
        <v>0</v>
      </c>
      <c r="MC23" s="1">
        <v>0</v>
      </c>
      <c r="MD23" s="1">
        <v>2</v>
      </c>
      <c r="ME23" s="1">
        <v>0</v>
      </c>
      <c r="MF23" s="1">
        <v>1</v>
      </c>
      <c r="MG23" s="1">
        <v>0</v>
      </c>
      <c r="MH23" s="1">
        <v>0</v>
      </c>
      <c r="MI23" s="1">
        <v>0</v>
      </c>
      <c r="MJ23" s="1">
        <v>1</v>
      </c>
      <c r="MK23" s="1">
        <v>0</v>
      </c>
      <c r="ML23" s="1">
        <v>0</v>
      </c>
      <c r="MM23" s="1">
        <v>0</v>
      </c>
      <c r="MN23" s="1">
        <v>2</v>
      </c>
      <c r="MO23" s="1">
        <v>1</v>
      </c>
      <c r="MP23" s="1">
        <v>3</v>
      </c>
      <c r="MQ23" s="1">
        <v>0</v>
      </c>
      <c r="MR23" s="1">
        <v>1</v>
      </c>
      <c r="MS23" s="1">
        <v>0</v>
      </c>
      <c r="MT23" s="1">
        <v>0</v>
      </c>
      <c r="MU23" s="1">
        <v>1</v>
      </c>
      <c r="MV23" s="1">
        <v>1</v>
      </c>
      <c r="MW23" s="1">
        <v>1</v>
      </c>
      <c r="MX23" s="1">
        <v>0</v>
      </c>
      <c r="MY23" s="1">
        <v>1</v>
      </c>
      <c r="MZ23" s="1">
        <v>0</v>
      </c>
      <c r="NA23" s="1">
        <v>0</v>
      </c>
      <c r="NB23" s="1">
        <v>1</v>
      </c>
      <c r="NC23" s="1">
        <v>1</v>
      </c>
      <c r="ND23" s="1">
        <v>1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1</v>
      </c>
      <c r="NK23" s="1">
        <v>1</v>
      </c>
      <c r="NL23" s="1">
        <v>0</v>
      </c>
      <c r="NM23" s="1">
        <v>0</v>
      </c>
      <c r="NN23" s="1">
        <v>0</v>
      </c>
      <c r="NO23" s="1">
        <v>1</v>
      </c>
      <c r="NP23" s="1">
        <v>0</v>
      </c>
      <c r="NQ23" s="1">
        <v>1</v>
      </c>
      <c r="NR23" s="1">
        <v>0</v>
      </c>
      <c r="NS23" s="1">
        <v>1</v>
      </c>
      <c r="NT23" s="1">
        <v>2</v>
      </c>
      <c r="NU23" s="1">
        <v>0</v>
      </c>
      <c r="NV23" s="1">
        <v>0</v>
      </c>
      <c r="NW23" s="1">
        <v>6</v>
      </c>
      <c r="NX23" s="1">
        <v>2</v>
      </c>
      <c r="NY23" s="1">
        <v>0</v>
      </c>
      <c r="NZ23" s="1">
        <v>1</v>
      </c>
      <c r="OA23" s="1">
        <v>1</v>
      </c>
      <c r="OB23" s="1">
        <v>1</v>
      </c>
      <c r="OC23" s="1">
        <v>1</v>
      </c>
      <c r="OD23" s="1">
        <v>3</v>
      </c>
      <c r="OE23" s="1">
        <v>2</v>
      </c>
      <c r="OF23" s="1">
        <v>0</v>
      </c>
      <c r="OG23" s="1">
        <v>7</v>
      </c>
      <c r="OH23" s="1">
        <v>1</v>
      </c>
      <c r="OI23" s="1">
        <v>2</v>
      </c>
      <c r="OJ23" s="1">
        <v>1</v>
      </c>
      <c r="OK23" s="1">
        <v>1</v>
      </c>
      <c r="OL23" s="1">
        <v>5</v>
      </c>
      <c r="OM23" s="1">
        <v>6</v>
      </c>
      <c r="ON23" s="1">
        <v>1</v>
      </c>
      <c r="OO23" s="1">
        <v>1</v>
      </c>
      <c r="OP23" s="1">
        <v>0</v>
      </c>
      <c r="OQ23" s="1">
        <v>0</v>
      </c>
      <c r="OR23" s="1">
        <v>1</v>
      </c>
      <c r="OS23" s="1">
        <v>6</v>
      </c>
      <c r="OT23" s="1">
        <v>0</v>
      </c>
      <c r="OU23" s="1">
        <v>0</v>
      </c>
      <c r="OV23" s="1">
        <v>1</v>
      </c>
      <c r="OW23" s="1">
        <v>1</v>
      </c>
      <c r="OX23" s="1">
        <v>1</v>
      </c>
      <c r="OY23" s="1">
        <v>5</v>
      </c>
      <c r="OZ23" s="1">
        <v>0</v>
      </c>
      <c r="PA23" s="1">
        <v>0</v>
      </c>
      <c r="PB23" s="1">
        <v>0</v>
      </c>
      <c r="PC23" s="1">
        <v>1</v>
      </c>
      <c r="PD23" s="1">
        <v>5</v>
      </c>
      <c r="PE23" s="1">
        <v>1</v>
      </c>
      <c r="PF23" s="1">
        <v>11</v>
      </c>
      <c r="PG23" s="1">
        <v>1</v>
      </c>
      <c r="PH23" s="1">
        <v>2</v>
      </c>
      <c r="PI23" s="1">
        <v>2</v>
      </c>
      <c r="PJ23" s="1">
        <v>0</v>
      </c>
      <c r="PK23" s="1">
        <v>2</v>
      </c>
      <c r="PL23" s="1">
        <v>1</v>
      </c>
      <c r="PM23" s="1">
        <v>0</v>
      </c>
      <c r="PN23" s="1">
        <v>0</v>
      </c>
      <c r="PO23" s="1">
        <v>1</v>
      </c>
      <c r="PP23" s="1">
        <v>3</v>
      </c>
      <c r="PQ23" s="1">
        <v>1</v>
      </c>
      <c r="PR23" s="1">
        <v>0</v>
      </c>
      <c r="PS23" s="1">
        <v>0</v>
      </c>
      <c r="PT23" s="1">
        <v>1</v>
      </c>
      <c r="PU23" s="1">
        <v>0</v>
      </c>
      <c r="PV23" s="1">
        <v>0</v>
      </c>
      <c r="PW23" s="1">
        <v>1</v>
      </c>
      <c r="PX23" s="1">
        <v>1</v>
      </c>
      <c r="PY23" s="1">
        <v>1</v>
      </c>
      <c r="PZ23" s="1">
        <v>0</v>
      </c>
      <c r="QA23" s="1">
        <v>0</v>
      </c>
      <c r="QB23" s="1">
        <v>1</v>
      </c>
      <c r="QC23" s="1">
        <v>1</v>
      </c>
      <c r="QD23" s="1">
        <v>0</v>
      </c>
      <c r="QE23" s="1">
        <v>0</v>
      </c>
      <c r="QF23" s="1">
        <v>1</v>
      </c>
      <c r="QG23" s="1">
        <v>0</v>
      </c>
      <c r="QH23" s="1">
        <v>1</v>
      </c>
      <c r="QI23" s="1">
        <v>0</v>
      </c>
      <c r="QJ23" s="1">
        <v>1</v>
      </c>
      <c r="QK23" s="1">
        <v>0</v>
      </c>
      <c r="QL23" s="1">
        <v>1</v>
      </c>
      <c r="QM23" s="1">
        <v>0</v>
      </c>
      <c r="QN23" s="1">
        <v>1</v>
      </c>
      <c r="QO23" s="1">
        <v>0</v>
      </c>
      <c r="QP23" s="1">
        <v>0</v>
      </c>
      <c r="QQ23" s="1">
        <v>1</v>
      </c>
      <c r="QR23" s="1">
        <v>0</v>
      </c>
      <c r="QS23" s="1">
        <v>0</v>
      </c>
      <c r="QT23" s="1">
        <v>1</v>
      </c>
      <c r="QU23" s="1">
        <v>0</v>
      </c>
      <c r="QV23" s="1">
        <v>1</v>
      </c>
      <c r="QW23" s="1">
        <v>1</v>
      </c>
      <c r="QX23" s="1">
        <v>0</v>
      </c>
      <c r="QY23" s="1">
        <v>1</v>
      </c>
      <c r="QZ23" s="1">
        <v>1</v>
      </c>
      <c r="RA23" s="1">
        <v>0</v>
      </c>
      <c r="RB23" s="1">
        <v>0</v>
      </c>
      <c r="RC23" s="1">
        <v>1</v>
      </c>
      <c r="RD23" s="1">
        <v>1</v>
      </c>
      <c r="RE23" s="1">
        <v>0</v>
      </c>
      <c r="RF23" s="1">
        <v>1</v>
      </c>
      <c r="RG23" s="1">
        <v>1</v>
      </c>
      <c r="RH23" s="1">
        <v>1</v>
      </c>
      <c r="RI23" s="1">
        <v>1</v>
      </c>
      <c r="RJ23" s="1">
        <v>0</v>
      </c>
      <c r="RK23" s="1">
        <v>0</v>
      </c>
      <c r="RL23" s="1">
        <v>0</v>
      </c>
      <c r="RM23" s="1">
        <v>0</v>
      </c>
      <c r="RN23" s="1">
        <v>0</v>
      </c>
      <c r="RO23" s="1">
        <v>1</v>
      </c>
      <c r="RP23" s="1">
        <v>1</v>
      </c>
      <c r="RQ23" s="1">
        <v>1</v>
      </c>
      <c r="RR23" s="1">
        <v>1</v>
      </c>
      <c r="RS23" s="1">
        <v>1</v>
      </c>
      <c r="RT23" s="1">
        <v>1</v>
      </c>
      <c r="RU23" s="1">
        <v>0</v>
      </c>
      <c r="RV23" s="1">
        <v>1</v>
      </c>
      <c r="RW23" s="1">
        <v>0</v>
      </c>
      <c r="RX23" s="1">
        <v>0</v>
      </c>
      <c r="RY23" s="1">
        <v>1</v>
      </c>
      <c r="RZ23" s="1">
        <v>1</v>
      </c>
      <c r="SA23" s="1">
        <v>0</v>
      </c>
      <c r="SB23" s="1">
        <v>0</v>
      </c>
      <c r="SC23" s="1">
        <v>1</v>
      </c>
      <c r="SD23" s="1">
        <v>1</v>
      </c>
      <c r="SE23" s="1">
        <v>1</v>
      </c>
      <c r="SF23" s="1">
        <v>0</v>
      </c>
      <c r="SG23" s="1">
        <v>1</v>
      </c>
      <c r="SH23" s="1">
        <v>6</v>
      </c>
      <c r="SI23" s="1">
        <v>285</v>
      </c>
      <c r="SJ23" s="19">
        <v>5</v>
      </c>
    </row>
    <row r="24" spans="4:504" x14ac:dyDescent="0.25">
      <c r="D24" s="72"/>
      <c r="E24" s="9" t="s">
        <v>158</v>
      </c>
      <c r="F24" s="10"/>
      <c r="G24" s="13">
        <v>640</v>
      </c>
      <c r="H24" s="11">
        <v>1</v>
      </c>
      <c r="I24" s="1">
        <v>1</v>
      </c>
      <c r="J24" s="1">
        <v>2</v>
      </c>
      <c r="K24" s="1">
        <v>0</v>
      </c>
      <c r="L24" s="1">
        <v>9</v>
      </c>
      <c r="M24" s="1">
        <v>0</v>
      </c>
      <c r="N24" s="1">
        <v>0</v>
      </c>
      <c r="O24" s="1">
        <v>0</v>
      </c>
      <c r="P24" s="1">
        <v>1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2</v>
      </c>
      <c r="W24" s="1">
        <v>5</v>
      </c>
      <c r="X24" s="1">
        <v>1</v>
      </c>
      <c r="Y24" s="1">
        <v>0</v>
      </c>
      <c r="Z24" s="1">
        <v>14</v>
      </c>
      <c r="AA24" s="1">
        <v>0</v>
      </c>
      <c r="AB24" s="1">
        <v>0</v>
      </c>
      <c r="AC24" s="1">
        <v>0</v>
      </c>
      <c r="AD24" s="1">
        <v>2</v>
      </c>
      <c r="AE24" s="1">
        <v>0</v>
      </c>
      <c r="AF24" s="1">
        <v>0</v>
      </c>
      <c r="AG24" s="1">
        <v>17</v>
      </c>
      <c r="AH24" s="1">
        <v>0</v>
      </c>
      <c r="AI24" s="1">
        <v>1</v>
      </c>
      <c r="AJ24" s="1">
        <v>1</v>
      </c>
      <c r="AK24" s="1">
        <v>2</v>
      </c>
      <c r="AL24" s="1">
        <v>2</v>
      </c>
      <c r="AM24" s="1">
        <v>0</v>
      </c>
      <c r="AN24" s="1">
        <v>3</v>
      </c>
      <c r="AO24" s="1">
        <v>1</v>
      </c>
      <c r="AP24" s="1">
        <v>2</v>
      </c>
      <c r="AQ24" s="1">
        <v>0</v>
      </c>
      <c r="AR24" s="1">
        <v>1</v>
      </c>
      <c r="AS24" s="1">
        <v>2</v>
      </c>
      <c r="AT24" s="1">
        <v>5</v>
      </c>
      <c r="AU24" s="1">
        <v>0</v>
      </c>
      <c r="AV24" s="1">
        <v>1</v>
      </c>
      <c r="AW24" s="1">
        <v>0</v>
      </c>
      <c r="AX24" s="1">
        <v>116</v>
      </c>
      <c r="AY24" s="1">
        <v>0</v>
      </c>
      <c r="AZ24" s="1">
        <v>0</v>
      </c>
      <c r="BA24" s="1">
        <v>0</v>
      </c>
      <c r="BB24" s="1">
        <v>1</v>
      </c>
      <c r="BC24" s="1">
        <v>0</v>
      </c>
      <c r="BD24" s="1">
        <v>0</v>
      </c>
      <c r="BE24" s="1">
        <v>0</v>
      </c>
      <c r="BF24" s="1">
        <v>0</v>
      </c>
      <c r="BG24" s="1">
        <v>1</v>
      </c>
      <c r="BH24" s="1">
        <v>1</v>
      </c>
      <c r="BI24" s="1">
        <v>0</v>
      </c>
      <c r="BJ24" s="1">
        <v>1</v>
      </c>
      <c r="BK24" s="1">
        <v>1</v>
      </c>
      <c r="BL24" s="1">
        <v>3</v>
      </c>
      <c r="BM24" s="1">
        <v>2</v>
      </c>
      <c r="BN24" s="1">
        <v>0</v>
      </c>
      <c r="BO24" s="1">
        <v>0</v>
      </c>
      <c r="BP24" s="1">
        <v>2</v>
      </c>
      <c r="BQ24" s="1">
        <v>1</v>
      </c>
      <c r="BR24" s="1">
        <v>0</v>
      </c>
      <c r="BS24" s="1">
        <v>0</v>
      </c>
      <c r="BT24" s="1">
        <v>0</v>
      </c>
      <c r="BU24" s="1">
        <v>3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2</v>
      </c>
      <c r="CB24" s="1">
        <v>1</v>
      </c>
      <c r="CC24" s="1">
        <v>9</v>
      </c>
      <c r="CD24" s="1">
        <v>0</v>
      </c>
      <c r="CE24" s="1">
        <v>1</v>
      </c>
      <c r="CF24" s="1">
        <v>3</v>
      </c>
      <c r="CG24" s="1">
        <v>1</v>
      </c>
      <c r="CH24" s="1">
        <v>2</v>
      </c>
      <c r="CI24" s="1">
        <v>1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1</v>
      </c>
      <c r="CP24" s="1">
        <v>0</v>
      </c>
      <c r="CQ24" s="1">
        <v>1</v>
      </c>
      <c r="CR24" s="1">
        <v>1</v>
      </c>
      <c r="CS24" s="1">
        <v>0</v>
      </c>
      <c r="CT24" s="1">
        <v>0</v>
      </c>
      <c r="CU24" s="1">
        <v>0</v>
      </c>
      <c r="CV24" s="1">
        <v>1</v>
      </c>
      <c r="CW24" s="1">
        <v>1</v>
      </c>
      <c r="CX24" s="1">
        <v>0</v>
      </c>
      <c r="CY24" s="1">
        <v>2</v>
      </c>
      <c r="CZ24" s="1">
        <v>0</v>
      </c>
      <c r="DA24" s="1">
        <v>0</v>
      </c>
      <c r="DB24" s="1">
        <v>0</v>
      </c>
      <c r="DC24" s="1">
        <v>1</v>
      </c>
      <c r="DD24" s="1">
        <v>0</v>
      </c>
      <c r="DE24" s="1">
        <v>0</v>
      </c>
      <c r="DF24" s="1">
        <v>0</v>
      </c>
      <c r="DG24" s="1">
        <v>0</v>
      </c>
      <c r="DH24" s="1">
        <v>1</v>
      </c>
      <c r="DI24" s="1">
        <v>0</v>
      </c>
      <c r="DJ24" s="1">
        <v>0</v>
      </c>
      <c r="DK24" s="1">
        <v>3</v>
      </c>
      <c r="DL24" s="1">
        <v>0</v>
      </c>
      <c r="DM24" s="1">
        <v>2</v>
      </c>
      <c r="DN24" s="1">
        <v>0</v>
      </c>
      <c r="DO24" s="1">
        <v>0</v>
      </c>
      <c r="DP24" s="1">
        <v>0</v>
      </c>
      <c r="DQ24" s="1">
        <v>0</v>
      </c>
      <c r="DR24" s="1">
        <v>7</v>
      </c>
      <c r="DS24" s="1">
        <v>1</v>
      </c>
      <c r="DT24" s="1">
        <v>2</v>
      </c>
      <c r="DU24" s="1">
        <v>1</v>
      </c>
      <c r="DV24" s="1">
        <v>0</v>
      </c>
      <c r="DW24" s="1">
        <v>1</v>
      </c>
      <c r="DX24" s="1">
        <v>3</v>
      </c>
      <c r="DY24" s="1">
        <v>0</v>
      </c>
      <c r="DZ24" s="1">
        <v>0</v>
      </c>
      <c r="EA24" s="1">
        <v>0</v>
      </c>
      <c r="EB24" s="1">
        <v>3</v>
      </c>
      <c r="EC24" s="1">
        <v>0</v>
      </c>
      <c r="ED24" s="1">
        <v>1</v>
      </c>
      <c r="EE24" s="1">
        <v>4</v>
      </c>
      <c r="EF24" s="1">
        <v>1</v>
      </c>
      <c r="EG24" s="1">
        <v>0</v>
      </c>
      <c r="EH24" s="1">
        <v>0</v>
      </c>
      <c r="EI24" s="1">
        <v>1</v>
      </c>
      <c r="EJ24" s="1">
        <v>0</v>
      </c>
      <c r="EK24" s="1">
        <v>1</v>
      </c>
      <c r="EL24" s="1">
        <v>2</v>
      </c>
      <c r="EM24" s="1">
        <v>27</v>
      </c>
      <c r="EN24" s="1">
        <v>0</v>
      </c>
      <c r="EO24" s="1">
        <v>1</v>
      </c>
      <c r="EP24" s="1">
        <v>0</v>
      </c>
      <c r="EQ24" s="1">
        <v>0</v>
      </c>
      <c r="ER24" s="1">
        <v>0</v>
      </c>
      <c r="ES24" s="1">
        <v>3</v>
      </c>
      <c r="ET24" s="1">
        <v>0</v>
      </c>
      <c r="EU24" s="1">
        <v>0</v>
      </c>
      <c r="EV24" s="1">
        <v>0</v>
      </c>
      <c r="EW24" s="1">
        <v>2</v>
      </c>
      <c r="EX24" s="1">
        <v>1</v>
      </c>
      <c r="EY24" s="1">
        <v>0</v>
      </c>
      <c r="EZ24" s="1">
        <v>1</v>
      </c>
      <c r="FA24" s="1">
        <v>0</v>
      </c>
      <c r="FB24" s="1">
        <v>3</v>
      </c>
      <c r="FC24" s="1">
        <v>0</v>
      </c>
      <c r="FD24" s="1">
        <v>0</v>
      </c>
      <c r="FE24" s="1">
        <v>0</v>
      </c>
      <c r="FF24" s="1">
        <v>1</v>
      </c>
      <c r="FG24" s="1">
        <v>1</v>
      </c>
      <c r="FH24" s="1">
        <v>0</v>
      </c>
      <c r="FI24" s="1">
        <v>0</v>
      </c>
      <c r="FJ24" s="1">
        <v>0</v>
      </c>
      <c r="FK24" s="1">
        <v>11</v>
      </c>
      <c r="FL24" s="1">
        <v>1</v>
      </c>
      <c r="FM24" s="1">
        <v>1</v>
      </c>
      <c r="FN24" s="1">
        <v>2</v>
      </c>
      <c r="FO24" s="1">
        <v>2</v>
      </c>
      <c r="FP24" s="1">
        <v>3</v>
      </c>
      <c r="FQ24" s="1">
        <v>0</v>
      </c>
      <c r="FR24" s="1">
        <v>2</v>
      </c>
      <c r="FS24" s="1">
        <v>1</v>
      </c>
      <c r="FT24" s="1">
        <v>1</v>
      </c>
      <c r="FU24" s="1">
        <v>0</v>
      </c>
      <c r="FV24" s="1">
        <v>0</v>
      </c>
      <c r="FW24" s="1">
        <v>0</v>
      </c>
      <c r="FX24" s="1">
        <v>5</v>
      </c>
      <c r="FY24" s="1">
        <v>0</v>
      </c>
      <c r="FZ24" s="1">
        <v>1</v>
      </c>
      <c r="GA24" s="1">
        <v>0</v>
      </c>
      <c r="GB24" s="1">
        <v>1</v>
      </c>
      <c r="GC24" s="1">
        <v>0</v>
      </c>
      <c r="GD24" s="1">
        <v>1</v>
      </c>
      <c r="GE24" s="1">
        <v>2</v>
      </c>
      <c r="GF24" s="1">
        <v>1</v>
      </c>
      <c r="GG24" s="1">
        <v>0</v>
      </c>
      <c r="GH24" s="1">
        <v>0</v>
      </c>
      <c r="GI24" s="1">
        <v>0</v>
      </c>
      <c r="GJ24" s="1">
        <v>2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1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2</v>
      </c>
      <c r="GZ24" s="1">
        <v>0</v>
      </c>
      <c r="HA24" s="1">
        <v>1</v>
      </c>
      <c r="HB24" s="1">
        <v>0</v>
      </c>
      <c r="HC24" s="1">
        <v>0</v>
      </c>
      <c r="HD24" s="1">
        <v>0</v>
      </c>
      <c r="HE24" s="1">
        <v>2</v>
      </c>
      <c r="HF24" s="1">
        <v>0</v>
      </c>
      <c r="HG24" s="1">
        <v>0</v>
      </c>
      <c r="HH24" s="1">
        <v>0</v>
      </c>
      <c r="HI24" s="1">
        <v>1</v>
      </c>
      <c r="HJ24" s="1">
        <v>0</v>
      </c>
      <c r="HK24" s="1">
        <v>0</v>
      </c>
      <c r="HL24" s="1">
        <v>0</v>
      </c>
      <c r="HM24" s="1">
        <v>0</v>
      </c>
      <c r="HN24" s="1">
        <v>0</v>
      </c>
      <c r="HO24" s="1">
        <v>0</v>
      </c>
      <c r="HP24" s="1">
        <v>0</v>
      </c>
      <c r="HQ24" s="1">
        <v>0</v>
      </c>
      <c r="HR24" s="1">
        <v>0</v>
      </c>
      <c r="HS24" s="1">
        <v>0</v>
      </c>
      <c r="HT24" s="1">
        <v>0</v>
      </c>
      <c r="HU24" s="1">
        <v>0</v>
      </c>
      <c r="HV24" s="1">
        <v>0</v>
      </c>
      <c r="HW24" s="1">
        <v>0</v>
      </c>
      <c r="HX24" s="1">
        <v>1</v>
      </c>
      <c r="HY24" s="1">
        <v>0</v>
      </c>
      <c r="HZ24" s="1">
        <v>0</v>
      </c>
      <c r="IA24" s="1">
        <v>1</v>
      </c>
      <c r="IB24" s="1">
        <v>1</v>
      </c>
      <c r="IC24" s="1">
        <v>0</v>
      </c>
      <c r="ID24" s="1">
        <v>0</v>
      </c>
      <c r="IE24" s="1">
        <v>0</v>
      </c>
      <c r="IF24" s="1">
        <v>1</v>
      </c>
      <c r="IG24" s="1">
        <v>0</v>
      </c>
      <c r="IH24" s="1">
        <v>0</v>
      </c>
      <c r="II24" s="1">
        <v>0</v>
      </c>
      <c r="IJ24" s="1">
        <v>0</v>
      </c>
      <c r="IK24" s="1">
        <v>0</v>
      </c>
      <c r="IL24" s="1">
        <v>1</v>
      </c>
      <c r="IM24" s="1">
        <v>0</v>
      </c>
      <c r="IN24" s="1">
        <v>0</v>
      </c>
      <c r="IO24" s="1">
        <v>0</v>
      </c>
      <c r="IP24" s="1">
        <v>0</v>
      </c>
      <c r="IQ24" s="1">
        <v>1</v>
      </c>
      <c r="IR24" s="1">
        <v>0</v>
      </c>
      <c r="IS24" s="1">
        <v>0</v>
      </c>
      <c r="IT24" s="1">
        <v>0</v>
      </c>
      <c r="IU24" s="1">
        <v>1</v>
      </c>
      <c r="IV24" s="1">
        <v>0</v>
      </c>
      <c r="IW24" s="1">
        <v>0</v>
      </c>
      <c r="IX24" s="1">
        <v>1</v>
      </c>
      <c r="IY24" s="1">
        <v>0</v>
      </c>
      <c r="IZ24" s="1">
        <v>0</v>
      </c>
      <c r="JA24" s="1">
        <v>1</v>
      </c>
      <c r="JB24" s="1">
        <v>0</v>
      </c>
      <c r="JC24" s="1">
        <v>1</v>
      </c>
      <c r="JD24" s="1">
        <v>0</v>
      </c>
      <c r="JE24" s="1">
        <v>0</v>
      </c>
      <c r="JF24" s="1">
        <v>2</v>
      </c>
      <c r="JG24" s="1">
        <v>0</v>
      </c>
      <c r="JH24" s="1">
        <v>0</v>
      </c>
      <c r="JI24" s="1">
        <v>1</v>
      </c>
      <c r="JJ24" s="1">
        <v>1</v>
      </c>
      <c r="JK24" s="1">
        <v>0</v>
      </c>
      <c r="JL24" s="1">
        <v>0</v>
      </c>
      <c r="JM24" s="1">
        <v>0</v>
      </c>
      <c r="JN24" s="1">
        <v>0</v>
      </c>
      <c r="JO24" s="1">
        <v>1</v>
      </c>
      <c r="JP24" s="1">
        <v>0</v>
      </c>
      <c r="JQ24" s="1">
        <v>1</v>
      </c>
      <c r="JR24" s="1">
        <v>0</v>
      </c>
      <c r="JS24" s="1">
        <v>0</v>
      </c>
      <c r="JT24" s="1">
        <v>1</v>
      </c>
      <c r="JU24" s="1">
        <v>0</v>
      </c>
      <c r="JV24" s="1">
        <v>0</v>
      </c>
      <c r="JW24" s="1">
        <v>0</v>
      </c>
      <c r="JX24" s="1">
        <v>0</v>
      </c>
      <c r="JY24" s="1">
        <v>0</v>
      </c>
      <c r="JZ24" s="1">
        <v>1</v>
      </c>
      <c r="KA24" s="1">
        <v>1</v>
      </c>
      <c r="KB24" s="1">
        <v>0</v>
      </c>
      <c r="KC24" s="1">
        <v>1</v>
      </c>
      <c r="KD24" s="1">
        <v>2</v>
      </c>
      <c r="KE24" s="1">
        <v>0</v>
      </c>
      <c r="KF24" s="1">
        <v>0</v>
      </c>
      <c r="KG24" s="1">
        <v>0</v>
      </c>
      <c r="KH24" s="1">
        <v>0</v>
      </c>
      <c r="KI24" s="1">
        <v>0</v>
      </c>
      <c r="KJ24" s="1">
        <v>0</v>
      </c>
      <c r="KK24" s="1">
        <v>0</v>
      </c>
      <c r="KL24" s="1">
        <v>0</v>
      </c>
      <c r="KM24" s="1">
        <v>0</v>
      </c>
      <c r="KN24" s="1">
        <v>0</v>
      </c>
      <c r="KO24" s="1">
        <v>0</v>
      </c>
      <c r="KP24" s="1">
        <v>1</v>
      </c>
      <c r="KQ24" s="1">
        <v>1</v>
      </c>
      <c r="KR24" s="1">
        <v>0</v>
      </c>
      <c r="KS24" s="1">
        <v>0</v>
      </c>
      <c r="KT24" s="1">
        <v>0</v>
      </c>
      <c r="KU24" s="1">
        <v>0</v>
      </c>
      <c r="KV24" s="1">
        <v>0</v>
      </c>
      <c r="KW24" s="1">
        <v>0</v>
      </c>
      <c r="KX24" s="1">
        <v>0</v>
      </c>
      <c r="KY24" s="1">
        <v>1</v>
      </c>
      <c r="KZ24" s="1">
        <v>0</v>
      </c>
      <c r="LA24" s="1">
        <v>0</v>
      </c>
      <c r="LB24" s="1">
        <v>0</v>
      </c>
      <c r="LC24" s="1">
        <v>0</v>
      </c>
      <c r="LD24" s="1">
        <v>1</v>
      </c>
      <c r="LE24" s="1">
        <v>0</v>
      </c>
      <c r="LF24" s="1">
        <v>0</v>
      </c>
      <c r="LG24" s="1">
        <v>0</v>
      </c>
      <c r="LH24" s="1">
        <v>0</v>
      </c>
      <c r="LI24" s="1">
        <v>1</v>
      </c>
      <c r="LJ24" s="1">
        <v>0</v>
      </c>
      <c r="LK24" s="1">
        <v>0</v>
      </c>
      <c r="LL24" s="1">
        <v>0</v>
      </c>
      <c r="LM24" s="1">
        <v>1</v>
      </c>
      <c r="LN24" s="1">
        <v>0</v>
      </c>
      <c r="LO24" s="1">
        <v>0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1">
        <v>1</v>
      </c>
      <c r="LW24" s="1">
        <v>0</v>
      </c>
      <c r="LX24" s="1">
        <v>0</v>
      </c>
      <c r="LY24" s="1">
        <v>0</v>
      </c>
      <c r="LZ24" s="1">
        <v>0</v>
      </c>
      <c r="MA24" s="1">
        <v>0</v>
      </c>
      <c r="MB24" s="1">
        <v>0</v>
      </c>
      <c r="MC24" s="1">
        <v>0</v>
      </c>
      <c r="MD24" s="1">
        <v>0</v>
      </c>
      <c r="ME24" s="1">
        <v>0</v>
      </c>
      <c r="MF24" s="1">
        <v>0</v>
      </c>
      <c r="MG24" s="1">
        <v>0</v>
      </c>
      <c r="MH24" s="1">
        <v>0</v>
      </c>
      <c r="MI24" s="1">
        <v>0</v>
      </c>
      <c r="MJ24" s="1">
        <v>3</v>
      </c>
      <c r="MK24" s="1">
        <v>1</v>
      </c>
      <c r="ML24" s="1">
        <v>0</v>
      </c>
      <c r="MM24" s="1">
        <v>1</v>
      </c>
      <c r="MN24" s="1">
        <v>0</v>
      </c>
      <c r="MO24" s="1">
        <v>0</v>
      </c>
      <c r="MP24" s="1">
        <v>1</v>
      </c>
      <c r="MQ24" s="1">
        <v>0</v>
      </c>
      <c r="MR24" s="1">
        <v>0</v>
      </c>
      <c r="MS24" s="1">
        <v>1</v>
      </c>
      <c r="MT24" s="1">
        <v>0</v>
      </c>
      <c r="MU24" s="1">
        <v>0</v>
      </c>
      <c r="MV24" s="1">
        <v>0</v>
      </c>
      <c r="MW24" s="1">
        <v>0</v>
      </c>
      <c r="MX24" s="1">
        <v>0</v>
      </c>
      <c r="MY24" s="1">
        <v>0</v>
      </c>
      <c r="MZ24" s="1">
        <v>0</v>
      </c>
      <c r="NA24" s="1">
        <v>1</v>
      </c>
      <c r="NB24" s="1">
        <v>0</v>
      </c>
      <c r="NC24" s="1">
        <v>0</v>
      </c>
      <c r="ND24" s="1">
        <v>0</v>
      </c>
      <c r="NE24" s="1">
        <v>0</v>
      </c>
      <c r="NF24" s="1">
        <v>0</v>
      </c>
      <c r="NG24" s="1">
        <v>0</v>
      </c>
      <c r="NH24" s="1">
        <v>0</v>
      </c>
      <c r="NI24" s="1">
        <v>0</v>
      </c>
      <c r="NJ24" s="1">
        <v>0</v>
      </c>
      <c r="NK24" s="1">
        <v>0</v>
      </c>
      <c r="NL24" s="1">
        <v>0</v>
      </c>
      <c r="NM24" s="1">
        <v>0</v>
      </c>
      <c r="NN24" s="1">
        <v>0</v>
      </c>
      <c r="NO24" s="1">
        <v>0</v>
      </c>
      <c r="NP24" s="1">
        <v>0</v>
      </c>
      <c r="NQ24" s="1">
        <v>0</v>
      </c>
      <c r="NR24" s="1">
        <v>1</v>
      </c>
      <c r="NS24" s="1">
        <v>0</v>
      </c>
      <c r="NT24" s="1">
        <v>0</v>
      </c>
      <c r="NU24" s="1">
        <v>1</v>
      </c>
      <c r="NV24" s="1">
        <v>0</v>
      </c>
      <c r="NW24" s="1">
        <v>1</v>
      </c>
      <c r="NX24" s="1">
        <v>1</v>
      </c>
      <c r="NY24" s="1">
        <v>1</v>
      </c>
      <c r="NZ24" s="1">
        <v>0</v>
      </c>
      <c r="OA24" s="1">
        <v>0</v>
      </c>
      <c r="OB24" s="1">
        <v>0</v>
      </c>
      <c r="OC24" s="1">
        <v>1</v>
      </c>
      <c r="OD24" s="1">
        <v>0</v>
      </c>
      <c r="OE24" s="1">
        <v>0</v>
      </c>
      <c r="OF24" s="1">
        <v>0</v>
      </c>
      <c r="OG24" s="1">
        <v>2</v>
      </c>
      <c r="OH24" s="1">
        <v>0</v>
      </c>
      <c r="OI24" s="1">
        <v>0</v>
      </c>
      <c r="OJ24" s="1">
        <v>0</v>
      </c>
      <c r="OK24" s="1">
        <v>0</v>
      </c>
      <c r="OL24" s="1">
        <v>2</v>
      </c>
      <c r="OM24" s="1">
        <v>2</v>
      </c>
      <c r="ON24" s="1">
        <v>1</v>
      </c>
      <c r="OO24" s="1">
        <v>1</v>
      </c>
      <c r="OP24" s="1">
        <v>1</v>
      </c>
      <c r="OQ24" s="1">
        <v>0</v>
      </c>
      <c r="OR24" s="1">
        <v>1</v>
      </c>
      <c r="OS24" s="1">
        <v>4</v>
      </c>
      <c r="OT24" s="1">
        <v>2</v>
      </c>
      <c r="OU24" s="1">
        <v>0</v>
      </c>
      <c r="OV24" s="1">
        <v>0</v>
      </c>
      <c r="OW24" s="1">
        <v>0</v>
      </c>
      <c r="OX24" s="1">
        <v>0</v>
      </c>
      <c r="OY24" s="1">
        <v>1</v>
      </c>
      <c r="OZ24" s="1">
        <v>1</v>
      </c>
      <c r="PA24" s="1">
        <v>1</v>
      </c>
      <c r="PB24" s="1">
        <v>0</v>
      </c>
      <c r="PC24" s="1">
        <v>0</v>
      </c>
      <c r="PD24" s="1">
        <v>2</v>
      </c>
      <c r="PE24" s="1">
        <v>0</v>
      </c>
      <c r="PF24" s="1">
        <v>3</v>
      </c>
      <c r="PG24" s="1">
        <v>0</v>
      </c>
      <c r="PH24" s="1">
        <v>2</v>
      </c>
      <c r="PI24" s="1">
        <v>5</v>
      </c>
      <c r="PJ24" s="1">
        <v>1</v>
      </c>
      <c r="PK24" s="1">
        <v>0</v>
      </c>
      <c r="PL24" s="1">
        <v>0</v>
      </c>
      <c r="PM24" s="1">
        <v>1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1">
        <v>1</v>
      </c>
      <c r="PT24" s="1">
        <v>0</v>
      </c>
      <c r="PU24" s="1">
        <v>0</v>
      </c>
      <c r="PV24" s="1">
        <v>0</v>
      </c>
      <c r="PW24" s="1">
        <v>0</v>
      </c>
      <c r="PX24" s="1">
        <v>1</v>
      </c>
      <c r="PY24" s="1">
        <v>0</v>
      </c>
      <c r="PZ24" s="1">
        <v>1</v>
      </c>
      <c r="QA24" s="1">
        <v>0</v>
      </c>
      <c r="QB24" s="1">
        <v>0</v>
      </c>
      <c r="QC24" s="1">
        <v>0</v>
      </c>
      <c r="QD24" s="1">
        <v>0</v>
      </c>
      <c r="QE24" s="1">
        <v>0</v>
      </c>
      <c r="QF24" s="1">
        <v>0</v>
      </c>
      <c r="QG24" s="1">
        <v>1</v>
      </c>
      <c r="QH24" s="1">
        <v>0</v>
      </c>
      <c r="QI24" s="1">
        <v>0</v>
      </c>
      <c r="QJ24" s="1">
        <v>0</v>
      </c>
      <c r="QK24" s="1">
        <v>1</v>
      </c>
      <c r="QL24" s="1">
        <v>0</v>
      </c>
      <c r="QM24" s="1">
        <v>1</v>
      </c>
      <c r="QN24" s="1">
        <v>0</v>
      </c>
      <c r="QO24" s="1">
        <v>0</v>
      </c>
      <c r="QP24" s="1">
        <v>1</v>
      </c>
      <c r="QQ24" s="1">
        <v>0</v>
      </c>
      <c r="QR24" s="1">
        <v>0</v>
      </c>
      <c r="QS24" s="1">
        <v>0</v>
      </c>
      <c r="QT24" s="1">
        <v>0</v>
      </c>
      <c r="QU24" s="1">
        <v>0</v>
      </c>
      <c r="QV24" s="1">
        <v>0</v>
      </c>
      <c r="QW24" s="1">
        <v>0</v>
      </c>
      <c r="QX24" s="1">
        <v>0</v>
      </c>
      <c r="QY24" s="1">
        <v>0</v>
      </c>
      <c r="QZ24" s="1">
        <v>0</v>
      </c>
      <c r="RA24" s="1">
        <v>0</v>
      </c>
      <c r="RB24" s="1">
        <v>0</v>
      </c>
      <c r="RC24" s="1">
        <v>0</v>
      </c>
      <c r="RD24" s="1">
        <v>0</v>
      </c>
      <c r="RE24" s="1">
        <v>0</v>
      </c>
      <c r="RF24" s="1">
        <v>0</v>
      </c>
      <c r="RG24" s="1">
        <v>0</v>
      </c>
      <c r="RH24" s="1">
        <v>0</v>
      </c>
      <c r="RI24" s="1">
        <v>0</v>
      </c>
      <c r="RJ24" s="1">
        <v>0</v>
      </c>
      <c r="RK24" s="1">
        <v>0</v>
      </c>
      <c r="RL24" s="1">
        <v>0</v>
      </c>
      <c r="RM24" s="1">
        <v>1</v>
      </c>
      <c r="RN24" s="1">
        <v>0</v>
      </c>
      <c r="RO24" s="1">
        <v>0</v>
      </c>
      <c r="RP24" s="1">
        <v>1</v>
      </c>
      <c r="RQ24" s="1">
        <v>0</v>
      </c>
      <c r="RR24" s="1">
        <v>0</v>
      </c>
      <c r="RS24" s="1">
        <v>0</v>
      </c>
      <c r="RT24" s="1">
        <v>0</v>
      </c>
      <c r="RU24" s="1">
        <v>1</v>
      </c>
      <c r="RV24" s="1">
        <v>0</v>
      </c>
      <c r="RW24" s="1">
        <v>1</v>
      </c>
      <c r="RX24" s="1">
        <v>0</v>
      </c>
      <c r="RY24" s="1">
        <v>0</v>
      </c>
      <c r="RZ24" s="1">
        <v>0</v>
      </c>
      <c r="SA24" s="1">
        <v>0</v>
      </c>
      <c r="SB24" s="1">
        <v>0</v>
      </c>
      <c r="SC24" s="1">
        <v>0</v>
      </c>
      <c r="SD24" s="1">
        <v>0</v>
      </c>
      <c r="SE24" s="1">
        <v>0</v>
      </c>
      <c r="SF24" s="1">
        <v>0</v>
      </c>
      <c r="SG24" s="1">
        <v>0</v>
      </c>
      <c r="SH24" s="1">
        <v>4</v>
      </c>
      <c r="SI24" s="1">
        <v>193</v>
      </c>
      <c r="SJ24" s="19">
        <v>2</v>
      </c>
    </row>
    <row r="25" spans="4:504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2</v>
      </c>
      <c r="X25" s="1">
        <v>1</v>
      </c>
      <c r="Y25" s="1">
        <v>0</v>
      </c>
      <c r="Z25" s="1">
        <v>3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5</v>
      </c>
      <c r="AH25" s="1">
        <v>0</v>
      </c>
      <c r="AI25" s="1">
        <v>0</v>
      </c>
      <c r="AJ25" s="1">
        <v>0</v>
      </c>
      <c r="AK25" s="1">
        <v>0</v>
      </c>
      <c r="AL25" s="1">
        <v>1</v>
      </c>
      <c r="AM25" s="1">
        <v>0</v>
      </c>
      <c r="AN25" s="1">
        <v>2</v>
      </c>
      <c r="AO25" s="1">
        <v>0</v>
      </c>
      <c r="AP25" s="1">
        <v>1</v>
      </c>
      <c r="AQ25" s="1">
        <v>0</v>
      </c>
      <c r="AR25" s="1">
        <v>0</v>
      </c>
      <c r="AS25" s="1">
        <v>0</v>
      </c>
      <c r="AT25" s="1">
        <v>1</v>
      </c>
      <c r="AU25" s="1">
        <v>0</v>
      </c>
      <c r="AV25" s="1">
        <v>0</v>
      </c>
      <c r="AW25" s="1">
        <v>0</v>
      </c>
      <c r="AX25" s="1">
        <v>62</v>
      </c>
      <c r="AY25" s="1">
        <v>0</v>
      </c>
      <c r="AZ25" s="1">
        <v>0</v>
      </c>
      <c r="BA25" s="1">
        <v>0</v>
      </c>
      <c r="BB25" s="1">
        <v>2</v>
      </c>
      <c r="BC25" s="1">
        <v>0</v>
      </c>
      <c r="BD25" s="1">
        <v>0</v>
      </c>
      <c r="BE25" s="1">
        <v>1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1</v>
      </c>
      <c r="BP25" s="1">
        <v>1</v>
      </c>
      <c r="BQ25" s="1">
        <v>0</v>
      </c>
      <c r="BR25" s="1">
        <v>1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1</v>
      </c>
      <c r="CB25" s="1">
        <v>0</v>
      </c>
      <c r="CC25" s="1">
        <v>1</v>
      </c>
      <c r="CD25" s="1">
        <v>0</v>
      </c>
      <c r="CE25" s="1">
        <v>2</v>
      </c>
      <c r="CF25" s="1">
        <v>2</v>
      </c>
      <c r="CG25" s="1">
        <v>0</v>
      </c>
      <c r="CH25" s="1">
        <v>0</v>
      </c>
      <c r="CI25" s="1">
        <v>1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1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1</v>
      </c>
      <c r="CZ25" s="1">
        <v>0</v>
      </c>
      <c r="DA25" s="1">
        <v>1</v>
      </c>
      <c r="DB25" s="1">
        <v>0</v>
      </c>
      <c r="DC25" s="1">
        <v>0</v>
      </c>
      <c r="DD25" s="1">
        <v>0</v>
      </c>
      <c r="DE25" s="1">
        <v>1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1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1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2</v>
      </c>
      <c r="DY25" s="1">
        <v>0</v>
      </c>
      <c r="DZ25" s="1">
        <v>0</v>
      </c>
      <c r="EA25" s="1">
        <v>1</v>
      </c>
      <c r="EB25" s="1">
        <v>0</v>
      </c>
      <c r="EC25" s="1">
        <v>0</v>
      </c>
      <c r="ED25" s="1">
        <v>0</v>
      </c>
      <c r="EE25" s="1">
        <v>1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17</v>
      </c>
      <c r="EN25" s="1">
        <v>0</v>
      </c>
      <c r="EO25" s="1">
        <v>2</v>
      </c>
      <c r="EP25" s="1">
        <v>0</v>
      </c>
      <c r="EQ25" s="1">
        <v>0</v>
      </c>
      <c r="ER25" s="1">
        <v>0</v>
      </c>
      <c r="ES25" s="1">
        <v>2</v>
      </c>
      <c r="ET25" s="1">
        <v>0</v>
      </c>
      <c r="EU25" s="1">
        <v>0</v>
      </c>
      <c r="EV25" s="1">
        <v>1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1</v>
      </c>
      <c r="FC25" s="1">
        <v>0</v>
      </c>
      <c r="FD25" s="1">
        <v>1</v>
      </c>
      <c r="FE25" s="1">
        <v>0</v>
      </c>
      <c r="FF25" s="1">
        <v>2</v>
      </c>
      <c r="FG25" s="1">
        <v>0</v>
      </c>
      <c r="FH25" s="1">
        <v>1</v>
      </c>
      <c r="FI25" s="1">
        <v>0</v>
      </c>
      <c r="FJ25" s="1">
        <v>0</v>
      </c>
      <c r="FK25" s="1">
        <v>4</v>
      </c>
      <c r="FL25" s="1">
        <v>0</v>
      </c>
      <c r="FM25" s="1">
        <v>2</v>
      </c>
      <c r="FN25" s="1">
        <v>3</v>
      </c>
      <c r="FO25" s="1">
        <v>0</v>
      </c>
      <c r="FP25" s="1">
        <v>0</v>
      </c>
      <c r="FQ25" s="1">
        <v>0</v>
      </c>
      <c r="FR25" s="1">
        <v>1</v>
      </c>
      <c r="FS25" s="1">
        <v>0</v>
      </c>
      <c r="FT25" s="1">
        <v>1</v>
      </c>
      <c r="FU25" s="1">
        <v>0</v>
      </c>
      <c r="FV25" s="1">
        <v>0</v>
      </c>
      <c r="FW25" s="1">
        <v>0</v>
      </c>
      <c r="FX25" s="1">
        <v>2</v>
      </c>
      <c r="FY25" s="1">
        <v>0</v>
      </c>
      <c r="FZ25" s="1">
        <v>0</v>
      </c>
      <c r="GA25" s="1">
        <v>0</v>
      </c>
      <c r="GB25" s="1">
        <v>0</v>
      </c>
      <c r="GC25" s="1">
        <v>1</v>
      </c>
      <c r="GD25" s="1">
        <v>0</v>
      </c>
      <c r="GE25" s="1">
        <v>0</v>
      </c>
      <c r="GF25" s="1">
        <v>0</v>
      </c>
      <c r="GG25" s="1">
        <v>1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1</v>
      </c>
      <c r="GP25" s="1">
        <v>0</v>
      </c>
      <c r="GQ25" s="1">
        <v>0</v>
      </c>
      <c r="GR25" s="1">
        <v>0</v>
      </c>
      <c r="GS25" s="1">
        <v>1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1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1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1">
        <v>0</v>
      </c>
      <c r="HP25" s="1">
        <v>0</v>
      </c>
      <c r="HQ25" s="1">
        <v>0</v>
      </c>
      <c r="HR25" s="1">
        <v>0</v>
      </c>
      <c r="HS25" s="1">
        <v>0</v>
      </c>
      <c r="HT25" s="1">
        <v>1</v>
      </c>
      <c r="HU25" s="1">
        <v>0</v>
      </c>
      <c r="HV25" s="1">
        <v>0</v>
      </c>
      <c r="HW25" s="1">
        <v>0</v>
      </c>
      <c r="HX25" s="1">
        <v>0</v>
      </c>
      <c r="HY25" s="1">
        <v>0</v>
      </c>
      <c r="HZ25" s="1">
        <v>0</v>
      </c>
      <c r="IA25" s="1">
        <v>0</v>
      </c>
      <c r="IB25" s="1">
        <v>0</v>
      </c>
      <c r="IC25" s="1">
        <v>0</v>
      </c>
      <c r="ID25" s="1">
        <v>0</v>
      </c>
      <c r="IE25" s="1">
        <v>0</v>
      </c>
      <c r="IF25" s="1">
        <v>0</v>
      </c>
      <c r="IG25" s="1">
        <v>0</v>
      </c>
      <c r="IH25" s="1">
        <v>0</v>
      </c>
      <c r="II25" s="1">
        <v>0</v>
      </c>
      <c r="IJ25" s="1">
        <v>0</v>
      </c>
      <c r="IK25" s="1">
        <v>0</v>
      </c>
      <c r="IL25" s="1">
        <v>0</v>
      </c>
      <c r="IM25" s="1">
        <v>0</v>
      </c>
      <c r="IN25" s="1">
        <v>0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1">
        <v>0</v>
      </c>
      <c r="JC25" s="1">
        <v>0</v>
      </c>
      <c r="JD25" s="1">
        <v>0</v>
      </c>
      <c r="JE25" s="1">
        <v>0</v>
      </c>
      <c r="JF25" s="1">
        <v>1</v>
      </c>
      <c r="JG25" s="1">
        <v>0</v>
      </c>
      <c r="JH25" s="1">
        <v>1</v>
      </c>
      <c r="JI25" s="1">
        <v>0</v>
      </c>
      <c r="JJ25" s="1">
        <v>0</v>
      </c>
      <c r="JK25" s="1">
        <v>0</v>
      </c>
      <c r="JL25" s="1">
        <v>0</v>
      </c>
      <c r="JM25" s="1">
        <v>1</v>
      </c>
      <c r="JN25" s="1">
        <v>0</v>
      </c>
      <c r="JO25" s="1">
        <v>0</v>
      </c>
      <c r="JP25" s="1">
        <v>1</v>
      </c>
      <c r="JQ25" s="1">
        <v>0</v>
      </c>
      <c r="JR25" s="1">
        <v>0</v>
      </c>
      <c r="JS25" s="1">
        <v>0</v>
      </c>
      <c r="JT25" s="1">
        <v>0</v>
      </c>
      <c r="JU25" s="1">
        <v>1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1">
        <v>1</v>
      </c>
      <c r="KE25" s="1">
        <v>0</v>
      </c>
      <c r="KF25" s="1">
        <v>0</v>
      </c>
      <c r="KG25" s="1">
        <v>0</v>
      </c>
      <c r="KH25" s="1">
        <v>0</v>
      </c>
      <c r="KI25" s="1">
        <v>0</v>
      </c>
      <c r="KJ25" s="1">
        <v>0</v>
      </c>
      <c r="KK25" s="1">
        <v>0</v>
      </c>
      <c r="KL25" s="1">
        <v>1</v>
      </c>
      <c r="KM25" s="1">
        <v>0</v>
      </c>
      <c r="KN25" s="1">
        <v>0</v>
      </c>
      <c r="KO25" s="1">
        <v>0</v>
      </c>
      <c r="KP25" s="1">
        <v>0</v>
      </c>
      <c r="KQ25" s="1">
        <v>0</v>
      </c>
      <c r="KR25" s="1">
        <v>0</v>
      </c>
      <c r="KS25" s="1">
        <v>0</v>
      </c>
      <c r="KT25" s="1">
        <v>0</v>
      </c>
      <c r="KU25" s="1">
        <v>0</v>
      </c>
      <c r="KV25" s="1">
        <v>1</v>
      </c>
      <c r="KW25" s="1">
        <v>0</v>
      </c>
      <c r="KX25" s="1">
        <v>0</v>
      </c>
      <c r="KY25" s="1">
        <v>0</v>
      </c>
      <c r="KZ25" s="1">
        <v>1</v>
      </c>
      <c r="LA25" s="1">
        <v>0</v>
      </c>
      <c r="LB25" s="1">
        <v>0</v>
      </c>
      <c r="LC25" s="1">
        <v>0</v>
      </c>
      <c r="LD25" s="1">
        <v>0</v>
      </c>
      <c r="LE25" s="1">
        <v>0</v>
      </c>
      <c r="LF25" s="1">
        <v>0</v>
      </c>
      <c r="LG25" s="1">
        <v>0</v>
      </c>
      <c r="LH25" s="1">
        <v>0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1">
        <v>0</v>
      </c>
      <c r="LU25" s="1">
        <v>0</v>
      </c>
      <c r="LV25" s="1">
        <v>0</v>
      </c>
      <c r="LW25" s="1">
        <v>0</v>
      </c>
      <c r="LX25" s="1">
        <v>0</v>
      </c>
      <c r="LY25" s="1">
        <v>1</v>
      </c>
      <c r="LZ25" s="1">
        <v>0</v>
      </c>
      <c r="MA25" s="1">
        <v>0</v>
      </c>
      <c r="MB25" s="1">
        <v>1</v>
      </c>
      <c r="MC25" s="1">
        <v>0</v>
      </c>
      <c r="MD25" s="1">
        <v>0</v>
      </c>
      <c r="ME25" s="1">
        <v>0</v>
      </c>
      <c r="MF25" s="1">
        <v>0</v>
      </c>
      <c r="MG25" s="1">
        <v>0</v>
      </c>
      <c r="MH25" s="1">
        <v>0</v>
      </c>
      <c r="MI25" s="1">
        <v>0</v>
      </c>
      <c r="MJ25" s="1">
        <v>0</v>
      </c>
      <c r="MK25" s="1">
        <v>0</v>
      </c>
      <c r="ML25" s="1">
        <v>0</v>
      </c>
      <c r="MM25" s="1">
        <v>0</v>
      </c>
      <c r="MN25" s="1">
        <v>0</v>
      </c>
      <c r="MO25" s="1">
        <v>0</v>
      </c>
      <c r="MP25" s="1">
        <v>0</v>
      </c>
      <c r="MQ25" s="1">
        <v>0</v>
      </c>
      <c r="MR25" s="1">
        <v>0</v>
      </c>
      <c r="MS25" s="1">
        <v>0</v>
      </c>
      <c r="MT25" s="1">
        <v>1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1">
        <v>1</v>
      </c>
      <c r="NE25" s="1">
        <v>0</v>
      </c>
      <c r="NF25" s="1">
        <v>0</v>
      </c>
      <c r="NG25" s="1">
        <v>0</v>
      </c>
      <c r="NH25" s="1">
        <v>0</v>
      </c>
      <c r="NI25" s="1">
        <v>0</v>
      </c>
      <c r="NJ25" s="1">
        <v>0</v>
      </c>
      <c r="NK25" s="1">
        <v>0</v>
      </c>
      <c r="NL25" s="1">
        <v>0</v>
      </c>
      <c r="NM25" s="1">
        <v>0</v>
      </c>
      <c r="NN25" s="1">
        <v>1</v>
      </c>
      <c r="NO25" s="1">
        <v>0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0</v>
      </c>
      <c r="NV25" s="1">
        <v>0</v>
      </c>
      <c r="NW25" s="1">
        <v>0</v>
      </c>
      <c r="NX25" s="1">
        <v>0</v>
      </c>
      <c r="NY25" s="1">
        <v>0</v>
      </c>
      <c r="NZ25" s="1">
        <v>0</v>
      </c>
      <c r="OA25" s="1">
        <v>0</v>
      </c>
      <c r="OB25" s="1">
        <v>0</v>
      </c>
      <c r="OC25" s="1">
        <v>0</v>
      </c>
      <c r="OD25" s="1">
        <v>0</v>
      </c>
      <c r="OE25" s="1">
        <v>0</v>
      </c>
      <c r="OF25" s="1">
        <v>0</v>
      </c>
      <c r="OG25" s="1">
        <v>0</v>
      </c>
      <c r="OH25" s="1">
        <v>0</v>
      </c>
      <c r="OI25" s="1">
        <v>0</v>
      </c>
      <c r="OJ25" s="1">
        <v>0</v>
      </c>
      <c r="OK25" s="1">
        <v>0</v>
      </c>
      <c r="OL25" s="1">
        <v>0</v>
      </c>
      <c r="OM25" s="1">
        <v>1</v>
      </c>
      <c r="ON25" s="1">
        <v>0</v>
      </c>
      <c r="OO25" s="1">
        <v>0</v>
      </c>
      <c r="OP25" s="1">
        <v>0</v>
      </c>
      <c r="OQ25" s="1">
        <v>0</v>
      </c>
      <c r="OR25" s="1">
        <v>1</v>
      </c>
      <c r="OS25" s="1">
        <v>3</v>
      </c>
      <c r="OT25" s="1">
        <v>1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1">
        <v>0</v>
      </c>
      <c r="PB25" s="1">
        <v>0</v>
      </c>
      <c r="PC25" s="1">
        <v>0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0</v>
      </c>
      <c r="PR25" s="1">
        <v>0</v>
      </c>
      <c r="PS25" s="1">
        <v>0</v>
      </c>
      <c r="PT25" s="1">
        <v>1</v>
      </c>
      <c r="PU25" s="1">
        <v>0</v>
      </c>
      <c r="PV25" s="1">
        <v>1</v>
      </c>
      <c r="PW25" s="1">
        <v>0</v>
      </c>
      <c r="PX25" s="1">
        <v>0</v>
      </c>
      <c r="PY25" s="1">
        <v>0</v>
      </c>
      <c r="PZ25" s="1">
        <v>0</v>
      </c>
      <c r="QA25" s="1">
        <v>0</v>
      </c>
      <c r="QB25" s="1">
        <v>0</v>
      </c>
      <c r="QC25" s="1">
        <v>0</v>
      </c>
      <c r="QD25" s="1">
        <v>0</v>
      </c>
      <c r="QE25" s="1">
        <v>0</v>
      </c>
      <c r="QF25" s="1">
        <v>0</v>
      </c>
      <c r="QG25" s="1">
        <v>0</v>
      </c>
      <c r="QH25" s="1">
        <v>0</v>
      </c>
      <c r="QI25" s="1">
        <v>1</v>
      </c>
      <c r="QJ25" s="1">
        <v>0</v>
      </c>
      <c r="QK25" s="1">
        <v>0</v>
      </c>
      <c r="QL25" s="1">
        <v>0</v>
      </c>
      <c r="QM25" s="1">
        <v>0</v>
      </c>
      <c r="QN25" s="1">
        <v>0</v>
      </c>
      <c r="QO25" s="1">
        <v>0</v>
      </c>
      <c r="QP25" s="1">
        <v>0</v>
      </c>
      <c r="QQ25" s="1">
        <v>0</v>
      </c>
      <c r="QR25" s="1">
        <v>0</v>
      </c>
      <c r="QS25" s="1">
        <v>0</v>
      </c>
      <c r="QT25" s="1">
        <v>0</v>
      </c>
      <c r="QU25" s="1">
        <v>1</v>
      </c>
      <c r="QV25" s="1">
        <v>0</v>
      </c>
      <c r="QW25" s="1">
        <v>0</v>
      </c>
      <c r="QX25" s="1">
        <v>0</v>
      </c>
      <c r="QY25" s="1">
        <v>0</v>
      </c>
      <c r="QZ25" s="1">
        <v>1</v>
      </c>
      <c r="RA25" s="1">
        <v>0</v>
      </c>
      <c r="RB25" s="1">
        <v>0</v>
      </c>
      <c r="RC25" s="1">
        <v>0</v>
      </c>
      <c r="RD25" s="1">
        <v>0</v>
      </c>
      <c r="RE25" s="1">
        <v>0</v>
      </c>
      <c r="RF25" s="1">
        <v>0</v>
      </c>
      <c r="RG25" s="1">
        <v>0</v>
      </c>
      <c r="RH25" s="1">
        <v>0</v>
      </c>
      <c r="RI25" s="1">
        <v>0</v>
      </c>
      <c r="RJ25" s="1">
        <v>0</v>
      </c>
      <c r="RK25" s="1">
        <v>0</v>
      </c>
      <c r="RL25" s="1">
        <v>0</v>
      </c>
      <c r="RM25" s="1">
        <v>0</v>
      </c>
      <c r="RN25" s="1">
        <v>1</v>
      </c>
      <c r="RO25" s="1">
        <v>0</v>
      </c>
      <c r="RP25" s="1">
        <v>0</v>
      </c>
      <c r="RQ25" s="1">
        <v>0</v>
      </c>
      <c r="RR25" s="1">
        <v>0</v>
      </c>
      <c r="RS25" s="1">
        <v>0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1">
        <v>0</v>
      </c>
      <c r="SA25" s="1">
        <v>0</v>
      </c>
      <c r="SB25" s="1">
        <v>0</v>
      </c>
      <c r="SC25" s="1">
        <v>0</v>
      </c>
      <c r="SD25" s="1">
        <v>0</v>
      </c>
      <c r="SE25" s="1">
        <v>0</v>
      </c>
      <c r="SF25" s="1">
        <v>0</v>
      </c>
      <c r="SG25" s="1">
        <v>0</v>
      </c>
      <c r="SH25" s="1">
        <v>1</v>
      </c>
      <c r="SI25" s="1">
        <v>64</v>
      </c>
      <c r="SJ25" s="19">
        <v>0</v>
      </c>
    </row>
    <row r="26" spans="4:504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4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4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1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1</v>
      </c>
      <c r="BQ26" s="2">
        <v>0</v>
      </c>
      <c r="BR26" s="2">
        <v>0</v>
      </c>
      <c r="BS26" s="2">
        <v>0</v>
      </c>
      <c r="BT26" s="2">
        <v>1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1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1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1</v>
      </c>
      <c r="DU26" s="2">
        <v>0</v>
      </c>
      <c r="DV26" s="2">
        <v>0</v>
      </c>
      <c r="DW26" s="2">
        <v>0</v>
      </c>
      <c r="DX26" s="2">
        <v>2</v>
      </c>
      <c r="DY26" s="2">
        <v>0</v>
      </c>
      <c r="DZ26" s="2">
        <v>0</v>
      </c>
      <c r="EA26" s="2">
        <v>0</v>
      </c>
      <c r="EB26" s="2">
        <v>0</v>
      </c>
      <c r="EC26" s="2">
        <v>1</v>
      </c>
      <c r="ED26" s="2">
        <v>0</v>
      </c>
      <c r="EE26" s="2">
        <v>2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1</v>
      </c>
      <c r="EM26" s="2">
        <v>6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1</v>
      </c>
      <c r="EX26" s="2">
        <v>0</v>
      </c>
      <c r="EY26" s="2">
        <v>0</v>
      </c>
      <c r="EZ26" s="2">
        <v>0</v>
      </c>
      <c r="FA26" s="2">
        <v>1</v>
      </c>
      <c r="FB26" s="2">
        <v>0</v>
      </c>
      <c r="FC26" s="2">
        <v>1</v>
      </c>
      <c r="FD26" s="2">
        <v>0</v>
      </c>
      <c r="FE26" s="2">
        <v>0</v>
      </c>
      <c r="FF26" s="2">
        <v>0</v>
      </c>
      <c r="FG26" s="2">
        <v>1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1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1</v>
      </c>
      <c r="FX26" s="2">
        <v>0</v>
      </c>
      <c r="FY26" s="2">
        <v>1</v>
      </c>
      <c r="FZ26" s="2">
        <v>0</v>
      </c>
      <c r="GA26" s="2">
        <v>0</v>
      </c>
      <c r="GB26" s="2">
        <v>1</v>
      </c>
      <c r="GC26" s="2">
        <v>0</v>
      </c>
      <c r="GD26" s="2">
        <v>0</v>
      </c>
      <c r="GE26" s="2">
        <v>0</v>
      </c>
      <c r="GF26" s="2">
        <v>0</v>
      </c>
      <c r="GG26" s="2">
        <v>0</v>
      </c>
      <c r="GH26" s="2">
        <v>0</v>
      </c>
      <c r="GI26" s="2">
        <v>1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1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0</v>
      </c>
      <c r="GY26" s="2">
        <v>0</v>
      </c>
      <c r="GZ26" s="2">
        <v>0</v>
      </c>
      <c r="HA26" s="2">
        <v>0</v>
      </c>
      <c r="HB26" s="2">
        <v>0</v>
      </c>
      <c r="HC26" s="2">
        <v>0</v>
      </c>
      <c r="HD26" s="2">
        <v>0</v>
      </c>
      <c r="HE26" s="2">
        <v>0</v>
      </c>
      <c r="HF26" s="2">
        <v>1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0</v>
      </c>
      <c r="HM26" s="2">
        <v>0</v>
      </c>
      <c r="HN26" s="2">
        <v>0</v>
      </c>
      <c r="HO26" s="2">
        <v>0</v>
      </c>
      <c r="HP26" s="2">
        <v>0</v>
      </c>
      <c r="HQ26" s="2">
        <v>0</v>
      </c>
      <c r="HR26" s="2">
        <v>0</v>
      </c>
      <c r="HS26" s="2">
        <v>0</v>
      </c>
      <c r="HT26" s="2">
        <v>0</v>
      </c>
      <c r="HU26" s="2">
        <v>0</v>
      </c>
      <c r="HV26" s="2">
        <v>0</v>
      </c>
      <c r="HW26" s="2">
        <v>0</v>
      </c>
      <c r="HX26" s="2">
        <v>0</v>
      </c>
      <c r="HY26" s="2">
        <v>0</v>
      </c>
      <c r="HZ26" s="2">
        <v>0</v>
      </c>
      <c r="IA26" s="2">
        <v>0</v>
      </c>
      <c r="IB26" s="2">
        <v>0</v>
      </c>
      <c r="IC26" s="2">
        <v>0</v>
      </c>
      <c r="ID26" s="2">
        <v>0</v>
      </c>
      <c r="IE26" s="2">
        <v>0</v>
      </c>
      <c r="IF26" s="2">
        <v>0</v>
      </c>
      <c r="IG26" s="2">
        <v>0</v>
      </c>
      <c r="IH26" s="2">
        <v>0</v>
      </c>
      <c r="II26" s="2">
        <v>0</v>
      </c>
      <c r="IJ26" s="2">
        <v>0</v>
      </c>
      <c r="IK26" s="2">
        <v>0</v>
      </c>
      <c r="IL26" s="2">
        <v>0</v>
      </c>
      <c r="IM26" s="2">
        <v>0</v>
      </c>
      <c r="IN26" s="2">
        <v>0</v>
      </c>
      <c r="IO26" s="2">
        <v>0</v>
      </c>
      <c r="IP26" s="2">
        <v>0</v>
      </c>
      <c r="IQ26" s="2">
        <v>0</v>
      </c>
      <c r="IR26" s="2">
        <v>0</v>
      </c>
      <c r="IS26" s="2">
        <v>0</v>
      </c>
      <c r="IT26" s="2">
        <v>0</v>
      </c>
      <c r="IU26" s="2">
        <v>0</v>
      </c>
      <c r="IV26" s="2">
        <v>0</v>
      </c>
      <c r="IW26" s="2">
        <v>0</v>
      </c>
      <c r="IX26" s="2">
        <v>0</v>
      </c>
      <c r="IY26" s="2">
        <v>0</v>
      </c>
      <c r="IZ26" s="2">
        <v>0</v>
      </c>
      <c r="JA26" s="2">
        <v>0</v>
      </c>
      <c r="JB26" s="2">
        <v>0</v>
      </c>
      <c r="JC26" s="2">
        <v>1</v>
      </c>
      <c r="JD26" s="2">
        <v>0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0</v>
      </c>
      <c r="JM26" s="2">
        <v>0</v>
      </c>
      <c r="JN26" s="2">
        <v>0</v>
      </c>
      <c r="JO26" s="2">
        <v>0</v>
      </c>
      <c r="JP26" s="2">
        <v>0</v>
      </c>
      <c r="JQ26" s="2">
        <v>0</v>
      </c>
      <c r="JR26" s="2">
        <v>0</v>
      </c>
      <c r="JS26" s="2">
        <v>0</v>
      </c>
      <c r="JT26" s="2">
        <v>0</v>
      </c>
      <c r="JU26" s="2">
        <v>0</v>
      </c>
      <c r="JV26" s="2">
        <v>0</v>
      </c>
      <c r="JW26" s="2">
        <v>0</v>
      </c>
      <c r="JX26" s="2">
        <v>0</v>
      </c>
      <c r="JY26" s="2">
        <v>0</v>
      </c>
      <c r="JZ26" s="2">
        <v>0</v>
      </c>
      <c r="KA26" s="2">
        <v>0</v>
      </c>
      <c r="KB26" s="2">
        <v>0</v>
      </c>
      <c r="KC26" s="2">
        <v>0</v>
      </c>
      <c r="KD26" s="2">
        <v>0</v>
      </c>
      <c r="KE26" s="2">
        <v>0</v>
      </c>
      <c r="KF26" s="2">
        <v>0</v>
      </c>
      <c r="KG26" s="2">
        <v>0</v>
      </c>
      <c r="KH26" s="2">
        <v>0</v>
      </c>
      <c r="KI26" s="2">
        <v>0</v>
      </c>
      <c r="KJ26" s="2">
        <v>0</v>
      </c>
      <c r="KK26" s="2">
        <v>0</v>
      </c>
      <c r="KL26" s="2">
        <v>0</v>
      </c>
      <c r="KM26" s="2">
        <v>0</v>
      </c>
      <c r="KN26" s="2">
        <v>0</v>
      </c>
      <c r="KO26" s="2">
        <v>0</v>
      </c>
      <c r="KP26" s="2">
        <v>0</v>
      </c>
      <c r="KQ26" s="2">
        <v>0</v>
      </c>
      <c r="KR26" s="2">
        <v>0</v>
      </c>
      <c r="KS26" s="2">
        <v>0</v>
      </c>
      <c r="KT26" s="2">
        <v>0</v>
      </c>
      <c r="KU26" s="2">
        <v>0</v>
      </c>
      <c r="KV26" s="2">
        <v>0</v>
      </c>
      <c r="KW26" s="2">
        <v>0</v>
      </c>
      <c r="KX26" s="2">
        <v>0</v>
      </c>
      <c r="KY26" s="2">
        <v>0</v>
      </c>
      <c r="KZ26" s="2">
        <v>0</v>
      </c>
      <c r="LA26" s="2">
        <v>0</v>
      </c>
      <c r="LB26" s="2">
        <v>0</v>
      </c>
      <c r="LC26" s="2">
        <v>0</v>
      </c>
      <c r="LD26" s="2">
        <v>0</v>
      </c>
      <c r="LE26" s="2">
        <v>0</v>
      </c>
      <c r="LF26" s="2">
        <v>0</v>
      </c>
      <c r="LG26" s="2">
        <v>0</v>
      </c>
      <c r="LH26" s="2">
        <v>0</v>
      </c>
      <c r="LI26" s="2">
        <v>0</v>
      </c>
      <c r="LJ26" s="2">
        <v>0</v>
      </c>
      <c r="LK26" s="2">
        <v>0</v>
      </c>
      <c r="LL26" s="2">
        <v>0</v>
      </c>
      <c r="LM26" s="2">
        <v>0</v>
      </c>
      <c r="LN26" s="2">
        <v>0</v>
      </c>
      <c r="LO26" s="2">
        <v>0</v>
      </c>
      <c r="LP26" s="2">
        <v>0</v>
      </c>
      <c r="LQ26" s="2">
        <v>1</v>
      </c>
      <c r="LR26" s="2">
        <v>0</v>
      </c>
      <c r="LS26" s="2">
        <v>0</v>
      </c>
      <c r="LT26" s="2">
        <v>0</v>
      </c>
      <c r="LU26" s="2">
        <v>0</v>
      </c>
      <c r="LV26" s="2">
        <v>0</v>
      </c>
      <c r="LW26" s="2">
        <v>0</v>
      </c>
      <c r="LX26" s="2">
        <v>0</v>
      </c>
      <c r="LY26" s="2">
        <v>0</v>
      </c>
      <c r="LZ26" s="2">
        <v>0</v>
      </c>
      <c r="MA26" s="2">
        <v>0</v>
      </c>
      <c r="MB26" s="2">
        <v>0</v>
      </c>
      <c r="MC26" s="2">
        <v>0</v>
      </c>
      <c r="MD26" s="2">
        <v>0</v>
      </c>
      <c r="ME26" s="2">
        <v>0</v>
      </c>
      <c r="MF26" s="2">
        <v>0</v>
      </c>
      <c r="MG26" s="2">
        <v>0</v>
      </c>
      <c r="MH26" s="2">
        <v>0</v>
      </c>
      <c r="MI26" s="2">
        <v>0</v>
      </c>
      <c r="MJ26" s="2">
        <v>0</v>
      </c>
      <c r="MK26" s="2">
        <v>0</v>
      </c>
      <c r="ML26" s="2">
        <v>0</v>
      </c>
      <c r="MM26" s="2">
        <v>0</v>
      </c>
      <c r="MN26" s="2">
        <v>0</v>
      </c>
      <c r="MO26" s="2">
        <v>1</v>
      </c>
      <c r="MP26" s="2">
        <v>0</v>
      </c>
      <c r="MQ26" s="2">
        <v>0</v>
      </c>
      <c r="MR26" s="2">
        <v>0</v>
      </c>
      <c r="MS26" s="2">
        <v>0</v>
      </c>
      <c r="MT26" s="2">
        <v>0</v>
      </c>
      <c r="MU26" s="2">
        <v>0</v>
      </c>
      <c r="MV26" s="2">
        <v>0</v>
      </c>
      <c r="MW26" s="2">
        <v>0</v>
      </c>
      <c r="MX26" s="2">
        <v>0</v>
      </c>
      <c r="MY26" s="2">
        <v>0</v>
      </c>
      <c r="MZ26" s="2">
        <v>1</v>
      </c>
      <c r="NA26" s="2">
        <v>0</v>
      </c>
      <c r="NB26" s="2">
        <v>0</v>
      </c>
      <c r="NC26" s="2">
        <v>0</v>
      </c>
      <c r="ND26" s="2">
        <v>0</v>
      </c>
      <c r="NE26" s="2">
        <v>0</v>
      </c>
      <c r="NF26" s="2">
        <v>0</v>
      </c>
      <c r="NG26" s="2">
        <v>0</v>
      </c>
      <c r="NH26" s="2">
        <v>0</v>
      </c>
      <c r="NI26" s="2">
        <v>0</v>
      </c>
      <c r="NJ26" s="2">
        <v>0</v>
      </c>
      <c r="NK26" s="2">
        <v>0</v>
      </c>
      <c r="NL26" s="2">
        <v>0</v>
      </c>
      <c r="NM26" s="2">
        <v>0</v>
      </c>
      <c r="NN26" s="2">
        <v>0</v>
      </c>
      <c r="NO26" s="2">
        <v>0</v>
      </c>
      <c r="NP26" s="2">
        <v>0</v>
      </c>
      <c r="NQ26" s="2">
        <v>0</v>
      </c>
      <c r="NR26" s="2">
        <v>0</v>
      </c>
      <c r="NS26" s="2">
        <v>0</v>
      </c>
      <c r="NT26" s="2">
        <v>0</v>
      </c>
      <c r="NU26" s="2">
        <v>0</v>
      </c>
      <c r="NV26" s="2">
        <v>0</v>
      </c>
      <c r="NW26" s="2">
        <v>0</v>
      </c>
      <c r="NX26" s="2">
        <v>0</v>
      </c>
      <c r="NY26" s="2">
        <v>0</v>
      </c>
      <c r="NZ26" s="2">
        <v>0</v>
      </c>
      <c r="OA26" s="2">
        <v>0</v>
      </c>
      <c r="OB26" s="2">
        <v>1</v>
      </c>
      <c r="OC26" s="2">
        <v>0</v>
      </c>
      <c r="OD26" s="2">
        <v>1</v>
      </c>
      <c r="OE26" s="2">
        <v>0</v>
      </c>
      <c r="OF26" s="2">
        <v>0</v>
      </c>
      <c r="OG26" s="2">
        <v>0</v>
      </c>
      <c r="OH26" s="2">
        <v>0</v>
      </c>
      <c r="OI26" s="2">
        <v>0</v>
      </c>
      <c r="OJ26" s="2">
        <v>0</v>
      </c>
      <c r="OK26" s="2">
        <v>0</v>
      </c>
      <c r="OL26" s="2">
        <v>3</v>
      </c>
      <c r="OM26" s="2">
        <v>0</v>
      </c>
      <c r="ON26" s="2">
        <v>0</v>
      </c>
      <c r="OO26" s="2">
        <v>0</v>
      </c>
      <c r="OP26" s="2">
        <v>0</v>
      </c>
      <c r="OQ26" s="2">
        <v>0</v>
      </c>
      <c r="OR26" s="2">
        <v>0</v>
      </c>
      <c r="OS26" s="2">
        <v>0</v>
      </c>
      <c r="OT26" s="2">
        <v>0</v>
      </c>
      <c r="OU26" s="2">
        <v>0</v>
      </c>
      <c r="OV26" s="2">
        <v>0</v>
      </c>
      <c r="OW26" s="2">
        <v>0</v>
      </c>
      <c r="OX26" s="2">
        <v>0</v>
      </c>
      <c r="OY26" s="2">
        <v>0</v>
      </c>
      <c r="OZ26" s="2">
        <v>0</v>
      </c>
      <c r="PA26" s="2">
        <v>0</v>
      </c>
      <c r="PB26" s="2">
        <v>0</v>
      </c>
      <c r="PC26" s="2">
        <v>0</v>
      </c>
      <c r="PD26" s="2">
        <v>0</v>
      </c>
      <c r="PE26" s="2">
        <v>0</v>
      </c>
      <c r="PF26" s="2">
        <v>2</v>
      </c>
      <c r="PG26" s="2">
        <v>0</v>
      </c>
      <c r="PH26" s="2">
        <v>1</v>
      </c>
      <c r="PI26" s="2">
        <v>0</v>
      </c>
      <c r="PJ26" s="2">
        <v>0</v>
      </c>
      <c r="PK26" s="2">
        <v>0</v>
      </c>
      <c r="PL26" s="2">
        <v>0</v>
      </c>
      <c r="PM26" s="2">
        <v>0</v>
      </c>
      <c r="PN26" s="2">
        <v>0</v>
      </c>
      <c r="PO26" s="2">
        <v>0</v>
      </c>
      <c r="PP26" s="2">
        <v>0</v>
      </c>
      <c r="PQ26" s="2">
        <v>1</v>
      </c>
      <c r="PR26" s="2">
        <v>0</v>
      </c>
      <c r="PS26" s="2">
        <v>0</v>
      </c>
      <c r="PT26" s="2">
        <v>0</v>
      </c>
      <c r="PU26" s="2">
        <v>0</v>
      </c>
      <c r="PV26" s="2">
        <v>0</v>
      </c>
      <c r="PW26" s="2">
        <v>0</v>
      </c>
      <c r="PX26" s="2">
        <v>0</v>
      </c>
      <c r="PY26" s="2">
        <v>0</v>
      </c>
      <c r="PZ26" s="2">
        <v>1</v>
      </c>
      <c r="QA26" s="2">
        <v>0</v>
      </c>
      <c r="QB26" s="2">
        <v>0</v>
      </c>
      <c r="QC26" s="2">
        <v>0</v>
      </c>
      <c r="QD26" s="2">
        <v>0</v>
      </c>
      <c r="QE26" s="2">
        <v>0</v>
      </c>
      <c r="QF26" s="2">
        <v>0</v>
      </c>
      <c r="QG26" s="2">
        <v>0</v>
      </c>
      <c r="QH26" s="2">
        <v>0</v>
      </c>
      <c r="QI26" s="2">
        <v>0</v>
      </c>
      <c r="QJ26" s="2">
        <v>0</v>
      </c>
      <c r="QK26" s="2">
        <v>0</v>
      </c>
      <c r="QL26" s="2">
        <v>0</v>
      </c>
      <c r="QM26" s="2">
        <v>0</v>
      </c>
      <c r="QN26" s="2">
        <v>0</v>
      </c>
      <c r="QO26" s="2">
        <v>0</v>
      </c>
      <c r="QP26" s="2">
        <v>1</v>
      </c>
      <c r="QQ26" s="2">
        <v>0</v>
      </c>
      <c r="QR26" s="2">
        <v>0</v>
      </c>
      <c r="QS26" s="2">
        <v>0</v>
      </c>
      <c r="QT26" s="2">
        <v>0</v>
      </c>
      <c r="QU26" s="2">
        <v>0</v>
      </c>
      <c r="QV26" s="2">
        <v>0</v>
      </c>
      <c r="QW26" s="2">
        <v>0</v>
      </c>
      <c r="QX26" s="2">
        <v>0</v>
      </c>
      <c r="QY26" s="2">
        <v>0</v>
      </c>
      <c r="QZ26" s="2">
        <v>0</v>
      </c>
      <c r="RA26" s="2">
        <v>0</v>
      </c>
      <c r="RB26" s="2">
        <v>0</v>
      </c>
      <c r="RC26" s="2">
        <v>0</v>
      </c>
      <c r="RD26" s="2">
        <v>0</v>
      </c>
      <c r="RE26" s="2">
        <v>0</v>
      </c>
      <c r="RF26" s="2">
        <v>0</v>
      </c>
      <c r="RG26" s="2">
        <v>0</v>
      </c>
      <c r="RH26" s="2">
        <v>0</v>
      </c>
      <c r="RI26" s="2">
        <v>0</v>
      </c>
      <c r="RJ26" s="2">
        <v>0</v>
      </c>
      <c r="RK26" s="2">
        <v>0</v>
      </c>
      <c r="RL26" s="2">
        <v>0</v>
      </c>
      <c r="RM26" s="2">
        <v>0</v>
      </c>
      <c r="RN26" s="2">
        <v>0</v>
      </c>
      <c r="RO26" s="2">
        <v>1</v>
      </c>
      <c r="RP26" s="2">
        <v>0</v>
      </c>
      <c r="RQ26" s="2">
        <v>0</v>
      </c>
      <c r="RR26" s="2">
        <v>0</v>
      </c>
      <c r="RS26" s="2">
        <v>0</v>
      </c>
      <c r="RT26" s="2">
        <v>0</v>
      </c>
      <c r="RU26" s="2">
        <v>1</v>
      </c>
      <c r="RV26" s="2">
        <v>0</v>
      </c>
      <c r="RW26" s="2">
        <v>0</v>
      </c>
      <c r="RX26" s="2">
        <v>0</v>
      </c>
      <c r="RY26" s="2">
        <v>0</v>
      </c>
      <c r="RZ26" s="2">
        <v>0</v>
      </c>
      <c r="SA26" s="2">
        <v>0</v>
      </c>
      <c r="SB26" s="2">
        <v>0</v>
      </c>
      <c r="SC26" s="2">
        <v>0</v>
      </c>
      <c r="SD26" s="2">
        <v>0</v>
      </c>
      <c r="SE26" s="2">
        <v>0</v>
      </c>
      <c r="SF26" s="2">
        <v>0</v>
      </c>
      <c r="SG26" s="2">
        <v>0</v>
      </c>
      <c r="SH26" s="2">
        <v>0</v>
      </c>
      <c r="SI26" s="2">
        <v>19</v>
      </c>
      <c r="SJ26" s="20">
        <v>0</v>
      </c>
    </row>
    <row r="27" spans="4:504" x14ac:dyDescent="0.25">
      <c r="D27" s="72"/>
      <c r="E27" s="9" t="s">
        <v>162</v>
      </c>
      <c r="F27" s="10"/>
      <c r="G27" s="13">
        <v>374</v>
      </c>
      <c r="H27" s="11">
        <v>0</v>
      </c>
      <c r="I27" s="1">
        <v>0</v>
      </c>
      <c r="J27" s="1">
        <v>5</v>
      </c>
      <c r="K27" s="1">
        <v>0</v>
      </c>
      <c r="L27" s="1">
        <v>5</v>
      </c>
      <c r="M27" s="1">
        <v>0</v>
      </c>
      <c r="N27" s="1">
        <v>1</v>
      </c>
      <c r="O27" s="1">
        <v>1</v>
      </c>
      <c r="P27" s="1">
        <v>0</v>
      </c>
      <c r="Q27" s="1">
        <v>0</v>
      </c>
      <c r="R27" s="1">
        <v>1</v>
      </c>
      <c r="S27" s="1">
        <v>2</v>
      </c>
      <c r="T27" s="1">
        <v>1</v>
      </c>
      <c r="U27" s="1">
        <v>1</v>
      </c>
      <c r="V27" s="1">
        <v>0</v>
      </c>
      <c r="W27" s="1">
        <v>4</v>
      </c>
      <c r="X27" s="1">
        <v>0</v>
      </c>
      <c r="Y27" s="1">
        <v>0</v>
      </c>
      <c r="Z27" s="1">
        <v>6</v>
      </c>
      <c r="AA27" s="1">
        <v>0</v>
      </c>
      <c r="AB27" s="1">
        <v>0</v>
      </c>
      <c r="AC27" s="1">
        <v>3</v>
      </c>
      <c r="AD27" s="1">
        <v>1</v>
      </c>
      <c r="AE27" s="1">
        <v>0</v>
      </c>
      <c r="AF27" s="1">
        <v>0</v>
      </c>
      <c r="AG27" s="1">
        <v>4</v>
      </c>
      <c r="AH27" s="1">
        <v>1</v>
      </c>
      <c r="AI27" s="1">
        <v>0</v>
      </c>
      <c r="AJ27" s="1">
        <v>1</v>
      </c>
      <c r="AK27" s="1">
        <v>0</v>
      </c>
      <c r="AL27" s="1">
        <v>2</v>
      </c>
      <c r="AM27" s="1">
        <v>1</v>
      </c>
      <c r="AN27" s="1">
        <v>4</v>
      </c>
      <c r="AO27" s="1">
        <v>0</v>
      </c>
      <c r="AP27" s="1">
        <v>0</v>
      </c>
      <c r="AQ27" s="1">
        <v>1</v>
      </c>
      <c r="AR27" s="1">
        <v>0</v>
      </c>
      <c r="AS27" s="1">
        <v>1</v>
      </c>
      <c r="AT27" s="1">
        <v>3</v>
      </c>
      <c r="AU27" s="1">
        <v>0</v>
      </c>
      <c r="AV27" s="1">
        <v>0</v>
      </c>
      <c r="AW27" s="1">
        <v>0</v>
      </c>
      <c r="AX27" s="1">
        <v>46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1</v>
      </c>
      <c r="BE27" s="1">
        <v>0</v>
      </c>
      <c r="BF27" s="1">
        <v>0</v>
      </c>
      <c r="BG27" s="1">
        <v>0</v>
      </c>
      <c r="BH27" s="1">
        <v>0</v>
      </c>
      <c r="BI27" s="1">
        <v>1</v>
      </c>
      <c r="BJ27" s="1">
        <v>0</v>
      </c>
      <c r="BK27" s="1">
        <v>1</v>
      </c>
      <c r="BL27" s="1">
        <v>0</v>
      </c>
      <c r="BM27" s="1">
        <v>2</v>
      </c>
      <c r="BN27" s="1">
        <v>0</v>
      </c>
      <c r="BO27" s="1">
        <v>0</v>
      </c>
      <c r="BP27" s="1">
        <v>1</v>
      </c>
      <c r="BQ27" s="1">
        <v>0</v>
      </c>
      <c r="BR27" s="1">
        <v>0</v>
      </c>
      <c r="BS27" s="1">
        <v>1</v>
      </c>
      <c r="BT27" s="1">
        <v>0</v>
      </c>
      <c r="BU27" s="1">
        <v>6</v>
      </c>
      <c r="BV27" s="1">
        <v>0</v>
      </c>
      <c r="BW27" s="1">
        <v>1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3</v>
      </c>
      <c r="CD27" s="1">
        <v>0</v>
      </c>
      <c r="CE27" s="1">
        <v>3</v>
      </c>
      <c r="CF27" s="1">
        <v>1</v>
      </c>
      <c r="CG27" s="1">
        <v>0</v>
      </c>
      <c r="CH27" s="1">
        <v>0</v>
      </c>
      <c r="CI27" s="1">
        <v>0</v>
      </c>
      <c r="CJ27" s="1">
        <v>0</v>
      </c>
      <c r="CK27" s="1">
        <v>1</v>
      </c>
      <c r="CL27" s="1">
        <v>0</v>
      </c>
      <c r="CM27" s="1">
        <v>0</v>
      </c>
      <c r="CN27" s="1">
        <v>1</v>
      </c>
      <c r="CO27" s="1">
        <v>1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1</v>
      </c>
      <c r="CV27" s="1">
        <v>0</v>
      </c>
      <c r="CW27" s="1">
        <v>0</v>
      </c>
      <c r="CX27" s="1">
        <v>0</v>
      </c>
      <c r="CY27" s="1">
        <v>2</v>
      </c>
      <c r="CZ27" s="1">
        <v>1</v>
      </c>
      <c r="DA27" s="1">
        <v>0</v>
      </c>
      <c r="DB27" s="1">
        <v>0</v>
      </c>
      <c r="DC27" s="1">
        <v>0</v>
      </c>
      <c r="DD27" s="1">
        <v>0</v>
      </c>
      <c r="DE27" s="1">
        <v>1</v>
      </c>
      <c r="DF27" s="1">
        <v>0</v>
      </c>
      <c r="DG27" s="1">
        <v>1</v>
      </c>
      <c r="DH27" s="1">
        <v>0</v>
      </c>
      <c r="DI27" s="1">
        <v>1</v>
      </c>
      <c r="DJ27" s="1">
        <v>1</v>
      </c>
      <c r="DK27" s="1">
        <v>0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0</v>
      </c>
      <c r="DR27" s="1">
        <v>0</v>
      </c>
      <c r="DS27" s="1">
        <v>1</v>
      </c>
      <c r="DT27" s="1">
        <v>0</v>
      </c>
      <c r="DU27" s="1">
        <v>1</v>
      </c>
      <c r="DV27" s="1">
        <v>0</v>
      </c>
      <c r="DW27" s="1">
        <v>0</v>
      </c>
      <c r="DX27" s="1">
        <v>9</v>
      </c>
      <c r="DY27" s="1">
        <v>0</v>
      </c>
      <c r="DZ27" s="1">
        <v>0</v>
      </c>
      <c r="EA27" s="1">
        <v>0</v>
      </c>
      <c r="EB27" s="1">
        <v>2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1</v>
      </c>
      <c r="EI27" s="1">
        <v>0</v>
      </c>
      <c r="EJ27" s="1">
        <v>0</v>
      </c>
      <c r="EK27" s="1">
        <v>1</v>
      </c>
      <c r="EL27" s="1">
        <v>1</v>
      </c>
      <c r="EM27" s="1">
        <v>11</v>
      </c>
      <c r="EN27" s="1">
        <v>0</v>
      </c>
      <c r="EO27" s="1">
        <v>1</v>
      </c>
      <c r="EP27" s="1">
        <v>0</v>
      </c>
      <c r="EQ27" s="1">
        <v>1</v>
      </c>
      <c r="ER27" s="1">
        <v>0</v>
      </c>
      <c r="ES27" s="1">
        <v>3</v>
      </c>
      <c r="ET27" s="1">
        <v>0</v>
      </c>
      <c r="EU27" s="1">
        <v>1</v>
      </c>
      <c r="EV27" s="1">
        <v>0</v>
      </c>
      <c r="EW27" s="1">
        <v>0</v>
      </c>
      <c r="EX27" s="1">
        <v>1</v>
      </c>
      <c r="EY27" s="1">
        <v>0</v>
      </c>
      <c r="EZ27" s="1">
        <v>0</v>
      </c>
      <c r="FA27" s="1">
        <v>0</v>
      </c>
      <c r="FB27" s="1">
        <v>4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1</v>
      </c>
      <c r="FN27" s="1">
        <v>4</v>
      </c>
      <c r="FO27" s="1">
        <v>0</v>
      </c>
      <c r="FP27" s="1">
        <v>1</v>
      </c>
      <c r="FQ27" s="1">
        <v>0</v>
      </c>
      <c r="FR27" s="1">
        <v>0</v>
      </c>
      <c r="FS27" s="1">
        <v>0</v>
      </c>
      <c r="FT27" s="1">
        <v>1</v>
      </c>
      <c r="FU27" s="1">
        <v>0</v>
      </c>
      <c r="FV27" s="1">
        <v>0</v>
      </c>
      <c r="FW27" s="1">
        <v>0</v>
      </c>
      <c r="FX27" s="1">
        <v>2</v>
      </c>
      <c r="FY27" s="1">
        <v>2</v>
      </c>
      <c r="FZ27" s="1">
        <v>0</v>
      </c>
      <c r="GA27" s="1">
        <v>1</v>
      </c>
      <c r="GB27" s="1">
        <v>1</v>
      </c>
      <c r="GC27" s="1">
        <v>2</v>
      </c>
      <c r="GD27" s="1">
        <v>1</v>
      </c>
      <c r="GE27" s="1">
        <v>0</v>
      </c>
      <c r="GF27" s="1">
        <v>1</v>
      </c>
      <c r="GG27" s="1">
        <v>0</v>
      </c>
      <c r="GH27" s="1">
        <v>0</v>
      </c>
      <c r="GI27" s="1">
        <v>0</v>
      </c>
      <c r="GJ27" s="1">
        <v>2</v>
      </c>
      <c r="GK27" s="1">
        <v>0</v>
      </c>
      <c r="GL27" s="1">
        <v>1</v>
      </c>
      <c r="GM27" s="1">
        <v>0</v>
      </c>
      <c r="GN27" s="1">
        <v>0</v>
      </c>
      <c r="GO27" s="1">
        <v>0</v>
      </c>
      <c r="GP27" s="1">
        <v>0</v>
      </c>
      <c r="GQ27" s="1">
        <v>1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1</v>
      </c>
      <c r="GX27" s="1">
        <v>1</v>
      </c>
      <c r="GY27" s="1">
        <v>1</v>
      </c>
      <c r="GZ27" s="1">
        <v>0</v>
      </c>
      <c r="HA27" s="1">
        <v>1</v>
      </c>
      <c r="HB27" s="1">
        <v>0</v>
      </c>
      <c r="HC27" s="1">
        <v>1</v>
      </c>
      <c r="HD27" s="1">
        <v>0</v>
      </c>
      <c r="HE27" s="1">
        <v>0</v>
      </c>
      <c r="HF27" s="1">
        <v>0</v>
      </c>
      <c r="HG27" s="1">
        <v>0</v>
      </c>
      <c r="HH27" s="1">
        <v>1</v>
      </c>
      <c r="HI27" s="1">
        <v>0</v>
      </c>
      <c r="HJ27" s="1">
        <v>1</v>
      </c>
      <c r="HK27" s="1">
        <v>1</v>
      </c>
      <c r="HL27" s="1">
        <v>0</v>
      </c>
      <c r="HM27" s="1">
        <v>0</v>
      </c>
      <c r="HN27" s="1">
        <v>0</v>
      </c>
      <c r="HO27" s="1">
        <v>0</v>
      </c>
      <c r="HP27" s="1">
        <v>0</v>
      </c>
      <c r="HQ27" s="1">
        <v>0</v>
      </c>
      <c r="HR27" s="1">
        <v>0</v>
      </c>
      <c r="HS27" s="1">
        <v>0</v>
      </c>
      <c r="HT27" s="1">
        <v>0</v>
      </c>
      <c r="HU27" s="1">
        <v>0</v>
      </c>
      <c r="HV27" s="1">
        <v>0</v>
      </c>
      <c r="HW27" s="1">
        <v>0</v>
      </c>
      <c r="HX27" s="1">
        <v>0</v>
      </c>
      <c r="HY27" s="1">
        <v>0</v>
      </c>
      <c r="HZ27" s="1">
        <v>0</v>
      </c>
      <c r="IA27" s="1">
        <v>0</v>
      </c>
      <c r="IB27" s="1">
        <v>0</v>
      </c>
      <c r="IC27" s="1">
        <v>0</v>
      </c>
      <c r="ID27" s="1">
        <v>0</v>
      </c>
      <c r="IE27" s="1">
        <v>0</v>
      </c>
      <c r="IF27" s="1">
        <v>0</v>
      </c>
      <c r="IG27" s="1">
        <v>0</v>
      </c>
      <c r="IH27" s="1">
        <v>1</v>
      </c>
      <c r="II27" s="1">
        <v>0</v>
      </c>
      <c r="IJ27" s="1">
        <v>0</v>
      </c>
      <c r="IK27" s="1">
        <v>0</v>
      </c>
      <c r="IL27" s="1">
        <v>0</v>
      </c>
      <c r="IM27" s="1">
        <v>1</v>
      </c>
      <c r="IN27" s="1">
        <v>0</v>
      </c>
      <c r="IO27" s="1">
        <v>0</v>
      </c>
      <c r="IP27" s="1">
        <v>0</v>
      </c>
      <c r="IQ27" s="1">
        <v>0</v>
      </c>
      <c r="IR27" s="1">
        <v>1</v>
      </c>
      <c r="IS27" s="1">
        <v>0</v>
      </c>
      <c r="IT27" s="1">
        <v>0</v>
      </c>
      <c r="IU27" s="1">
        <v>0</v>
      </c>
      <c r="IV27" s="1">
        <v>0</v>
      </c>
      <c r="IW27" s="1">
        <v>0</v>
      </c>
      <c r="IX27" s="1">
        <v>0</v>
      </c>
      <c r="IY27" s="1">
        <v>1</v>
      </c>
      <c r="IZ27" s="1">
        <v>0</v>
      </c>
      <c r="JA27" s="1">
        <v>0</v>
      </c>
      <c r="JB27" s="1">
        <v>1</v>
      </c>
      <c r="JC27" s="1">
        <v>0</v>
      </c>
      <c r="JD27" s="1">
        <v>0</v>
      </c>
      <c r="JE27" s="1">
        <v>0</v>
      </c>
      <c r="JF27" s="1">
        <v>0</v>
      </c>
      <c r="JG27" s="1">
        <v>0</v>
      </c>
      <c r="JH27" s="1">
        <v>1</v>
      </c>
      <c r="JI27" s="1">
        <v>0</v>
      </c>
      <c r="JJ27" s="1">
        <v>1</v>
      </c>
      <c r="JK27" s="1">
        <v>0</v>
      </c>
      <c r="JL27" s="1">
        <v>0</v>
      </c>
      <c r="JM27" s="1">
        <v>0</v>
      </c>
      <c r="JN27" s="1">
        <v>0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1">
        <v>1</v>
      </c>
      <c r="JX27" s="1">
        <v>0</v>
      </c>
      <c r="JY27" s="1">
        <v>0</v>
      </c>
      <c r="JZ27" s="1">
        <v>1</v>
      </c>
      <c r="KA27" s="1">
        <v>0</v>
      </c>
      <c r="KB27" s="1">
        <v>0</v>
      </c>
      <c r="KC27" s="1">
        <v>0</v>
      </c>
      <c r="KD27" s="1">
        <v>0</v>
      </c>
      <c r="KE27" s="1">
        <v>0</v>
      </c>
      <c r="KF27" s="1">
        <v>1</v>
      </c>
      <c r="KG27" s="1">
        <v>0</v>
      </c>
      <c r="KH27" s="1">
        <v>0</v>
      </c>
      <c r="KI27" s="1">
        <v>0</v>
      </c>
      <c r="KJ27" s="1">
        <v>0</v>
      </c>
      <c r="KK27" s="1">
        <v>0</v>
      </c>
      <c r="KL27" s="1">
        <v>0</v>
      </c>
      <c r="KM27" s="1">
        <v>0</v>
      </c>
      <c r="KN27" s="1">
        <v>0</v>
      </c>
      <c r="KO27" s="1">
        <v>0</v>
      </c>
      <c r="KP27" s="1">
        <v>0</v>
      </c>
      <c r="KQ27" s="1">
        <v>0</v>
      </c>
      <c r="KR27" s="1">
        <v>0</v>
      </c>
      <c r="KS27" s="1">
        <v>0</v>
      </c>
      <c r="KT27" s="1">
        <v>0</v>
      </c>
      <c r="KU27" s="1">
        <v>0</v>
      </c>
      <c r="KV27" s="1">
        <v>0</v>
      </c>
      <c r="KW27" s="1">
        <v>1</v>
      </c>
      <c r="KX27" s="1">
        <v>0</v>
      </c>
      <c r="KY27" s="1">
        <v>0</v>
      </c>
      <c r="KZ27" s="1">
        <v>0</v>
      </c>
      <c r="LA27" s="1">
        <v>1</v>
      </c>
      <c r="LB27" s="1">
        <v>0</v>
      </c>
      <c r="LC27" s="1">
        <v>0</v>
      </c>
      <c r="LD27" s="1">
        <v>0</v>
      </c>
      <c r="LE27" s="1">
        <v>1</v>
      </c>
      <c r="LF27" s="1">
        <v>0</v>
      </c>
      <c r="LG27" s="1">
        <v>0</v>
      </c>
      <c r="LH27" s="1">
        <v>0</v>
      </c>
      <c r="LI27" s="1">
        <v>0</v>
      </c>
      <c r="LJ27" s="1">
        <v>1</v>
      </c>
      <c r="LK27" s="1">
        <v>0</v>
      </c>
      <c r="LL27" s="1">
        <v>0</v>
      </c>
      <c r="LM27" s="1">
        <v>0</v>
      </c>
      <c r="LN27" s="1">
        <v>0</v>
      </c>
      <c r="LO27" s="1">
        <v>1</v>
      </c>
      <c r="LP27" s="1">
        <v>1</v>
      </c>
      <c r="LQ27" s="1">
        <v>0</v>
      </c>
      <c r="LR27" s="1">
        <v>0</v>
      </c>
      <c r="LS27" s="1">
        <v>1</v>
      </c>
      <c r="LT27" s="1">
        <v>0</v>
      </c>
      <c r="LU27" s="1">
        <v>0</v>
      </c>
      <c r="LV27" s="1">
        <v>1</v>
      </c>
      <c r="LW27" s="1">
        <v>0</v>
      </c>
      <c r="LX27" s="1">
        <v>0</v>
      </c>
      <c r="LY27" s="1">
        <v>0</v>
      </c>
      <c r="LZ27" s="1">
        <v>0</v>
      </c>
      <c r="MA27" s="1">
        <v>0</v>
      </c>
      <c r="MB27" s="1">
        <v>1</v>
      </c>
      <c r="MC27" s="1">
        <v>0</v>
      </c>
      <c r="MD27" s="1">
        <v>0</v>
      </c>
      <c r="ME27" s="1">
        <v>0</v>
      </c>
      <c r="MF27" s="1">
        <v>0</v>
      </c>
      <c r="MG27" s="1">
        <v>0</v>
      </c>
      <c r="MH27" s="1">
        <v>0</v>
      </c>
      <c r="MI27" s="1">
        <v>1</v>
      </c>
      <c r="MJ27" s="1">
        <v>1</v>
      </c>
      <c r="MK27" s="1">
        <v>0</v>
      </c>
      <c r="ML27" s="1">
        <v>0</v>
      </c>
      <c r="MM27" s="1">
        <v>0</v>
      </c>
      <c r="MN27" s="1">
        <v>0</v>
      </c>
      <c r="MO27" s="1">
        <v>0</v>
      </c>
      <c r="MP27" s="1">
        <v>2</v>
      </c>
      <c r="MQ27" s="1">
        <v>1</v>
      </c>
      <c r="MR27" s="1">
        <v>1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1">
        <v>3</v>
      </c>
      <c r="NE27" s="1">
        <v>0</v>
      </c>
      <c r="NF27" s="1">
        <v>0</v>
      </c>
      <c r="NG27" s="1">
        <v>1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0</v>
      </c>
      <c r="NP27" s="1">
        <v>0</v>
      </c>
      <c r="NQ27" s="1">
        <v>0</v>
      </c>
      <c r="NR27" s="1">
        <v>0</v>
      </c>
      <c r="NS27" s="1">
        <v>0</v>
      </c>
      <c r="NT27" s="1">
        <v>1</v>
      </c>
      <c r="NU27" s="1">
        <v>0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1">
        <v>2</v>
      </c>
      <c r="OF27" s="1">
        <v>0</v>
      </c>
      <c r="OG27" s="1">
        <v>7</v>
      </c>
      <c r="OH27" s="1">
        <v>0</v>
      </c>
      <c r="OI27" s="1">
        <v>0</v>
      </c>
      <c r="OJ27" s="1">
        <v>0</v>
      </c>
      <c r="OK27" s="1">
        <v>0</v>
      </c>
      <c r="OL27" s="1">
        <v>1</v>
      </c>
      <c r="OM27" s="1">
        <v>0</v>
      </c>
      <c r="ON27" s="1">
        <v>0</v>
      </c>
      <c r="OO27" s="1">
        <v>1</v>
      </c>
      <c r="OP27" s="1">
        <v>0</v>
      </c>
      <c r="OQ27" s="1">
        <v>0</v>
      </c>
      <c r="OR27" s="1">
        <v>0</v>
      </c>
      <c r="OS27" s="1">
        <v>5</v>
      </c>
      <c r="OT27" s="1">
        <v>2</v>
      </c>
      <c r="OU27" s="1">
        <v>0</v>
      </c>
      <c r="OV27" s="1">
        <v>0</v>
      </c>
      <c r="OW27" s="1">
        <v>0</v>
      </c>
      <c r="OX27" s="1">
        <v>0</v>
      </c>
      <c r="OY27" s="1">
        <v>2</v>
      </c>
      <c r="OZ27" s="1">
        <v>0</v>
      </c>
      <c r="PA27" s="1">
        <v>0</v>
      </c>
      <c r="PB27" s="1">
        <v>0</v>
      </c>
      <c r="PC27" s="1">
        <v>1</v>
      </c>
      <c r="PD27" s="1">
        <v>0</v>
      </c>
      <c r="PE27" s="1">
        <v>0</v>
      </c>
      <c r="PF27" s="1">
        <v>5</v>
      </c>
      <c r="PG27" s="1">
        <v>1</v>
      </c>
      <c r="PH27" s="1">
        <v>4</v>
      </c>
      <c r="PI27" s="1">
        <v>3</v>
      </c>
      <c r="PJ27" s="1">
        <v>1</v>
      </c>
      <c r="PK27" s="1">
        <v>0</v>
      </c>
      <c r="PL27" s="1">
        <v>0</v>
      </c>
      <c r="PM27" s="1">
        <v>0</v>
      </c>
      <c r="PN27" s="1">
        <v>0</v>
      </c>
      <c r="PO27" s="1">
        <v>0</v>
      </c>
      <c r="PP27" s="1">
        <v>0</v>
      </c>
      <c r="PQ27" s="1">
        <v>0</v>
      </c>
      <c r="PR27" s="1">
        <v>0</v>
      </c>
      <c r="PS27" s="1">
        <v>0</v>
      </c>
      <c r="PT27" s="1">
        <v>1</v>
      </c>
      <c r="PU27" s="1">
        <v>1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1</v>
      </c>
      <c r="QB27" s="1">
        <v>0</v>
      </c>
      <c r="QC27" s="1">
        <v>1</v>
      </c>
      <c r="QD27" s="1">
        <v>0</v>
      </c>
      <c r="QE27" s="1">
        <v>0</v>
      </c>
      <c r="QF27" s="1">
        <v>0</v>
      </c>
      <c r="QG27" s="1">
        <v>1</v>
      </c>
      <c r="QH27" s="1">
        <v>0</v>
      </c>
      <c r="QI27" s="1">
        <v>0</v>
      </c>
      <c r="QJ27" s="1">
        <v>0</v>
      </c>
      <c r="QK27" s="1">
        <v>0</v>
      </c>
      <c r="QL27" s="1">
        <v>1</v>
      </c>
      <c r="QM27" s="1">
        <v>2</v>
      </c>
      <c r="QN27" s="1">
        <v>0</v>
      </c>
      <c r="QO27" s="1">
        <v>0</v>
      </c>
      <c r="QP27" s="1">
        <v>0</v>
      </c>
      <c r="QQ27" s="1">
        <v>0</v>
      </c>
      <c r="QR27" s="1">
        <v>0</v>
      </c>
      <c r="QS27" s="1">
        <v>1</v>
      </c>
      <c r="QT27" s="1">
        <v>0</v>
      </c>
      <c r="QU27" s="1">
        <v>0</v>
      </c>
      <c r="QV27" s="1">
        <v>0</v>
      </c>
      <c r="QW27" s="1">
        <v>0</v>
      </c>
      <c r="QX27" s="1">
        <v>0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1">
        <v>0</v>
      </c>
      <c r="RE27" s="1">
        <v>0</v>
      </c>
      <c r="RF27" s="1">
        <v>0</v>
      </c>
      <c r="RG27" s="1">
        <v>1</v>
      </c>
      <c r="RH27" s="1">
        <v>0</v>
      </c>
      <c r="RI27" s="1">
        <v>0</v>
      </c>
      <c r="RJ27" s="1">
        <v>0</v>
      </c>
      <c r="RK27" s="1">
        <v>0</v>
      </c>
      <c r="RL27" s="1">
        <v>0</v>
      </c>
      <c r="RM27" s="1">
        <v>0</v>
      </c>
      <c r="RN27" s="1">
        <v>0</v>
      </c>
      <c r="RO27" s="1">
        <v>0</v>
      </c>
      <c r="RP27" s="1">
        <v>0</v>
      </c>
      <c r="RQ27" s="1">
        <v>0</v>
      </c>
      <c r="RR27" s="1">
        <v>0</v>
      </c>
      <c r="RS27" s="1">
        <v>1</v>
      </c>
      <c r="RT27" s="1">
        <v>0</v>
      </c>
      <c r="RU27" s="1">
        <v>0</v>
      </c>
      <c r="RV27" s="1">
        <v>0</v>
      </c>
      <c r="RW27" s="1">
        <v>1</v>
      </c>
      <c r="RX27" s="1">
        <v>1</v>
      </c>
      <c r="RY27" s="1">
        <v>0</v>
      </c>
      <c r="RZ27" s="1">
        <v>0</v>
      </c>
      <c r="SA27" s="1">
        <v>0</v>
      </c>
      <c r="SB27" s="1">
        <v>1</v>
      </c>
      <c r="SC27" s="1">
        <v>0</v>
      </c>
      <c r="SD27" s="1">
        <v>0</v>
      </c>
      <c r="SE27" s="1">
        <v>1</v>
      </c>
      <c r="SF27" s="1">
        <v>1</v>
      </c>
      <c r="SG27" s="1">
        <v>0</v>
      </c>
      <c r="SH27" s="1">
        <v>1</v>
      </c>
      <c r="SI27" s="1">
        <v>94</v>
      </c>
      <c r="SJ27" s="19">
        <v>2</v>
      </c>
    </row>
    <row r="28" spans="4:504" x14ac:dyDescent="0.25">
      <c r="D28" s="72"/>
      <c r="E28" s="9" t="s">
        <v>163</v>
      </c>
      <c r="F28" s="10"/>
      <c r="G28" s="13">
        <v>437</v>
      </c>
      <c r="H28" s="11">
        <v>0</v>
      </c>
      <c r="I28" s="1">
        <v>1</v>
      </c>
      <c r="J28" s="1">
        <v>2</v>
      </c>
      <c r="K28" s="1">
        <v>0</v>
      </c>
      <c r="L28" s="1">
        <v>8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1</v>
      </c>
      <c r="V28" s="1">
        <v>0</v>
      </c>
      <c r="W28" s="1">
        <v>6</v>
      </c>
      <c r="X28" s="1">
        <v>0</v>
      </c>
      <c r="Y28" s="1">
        <v>0</v>
      </c>
      <c r="Z28" s="1">
        <v>12</v>
      </c>
      <c r="AA28" s="1">
        <v>0</v>
      </c>
      <c r="AB28" s="1">
        <v>0</v>
      </c>
      <c r="AC28" s="1">
        <v>1</v>
      </c>
      <c r="AD28" s="1">
        <v>2</v>
      </c>
      <c r="AE28" s="1">
        <v>0</v>
      </c>
      <c r="AF28" s="1">
        <v>1</v>
      </c>
      <c r="AG28" s="1">
        <v>12</v>
      </c>
      <c r="AH28" s="1">
        <v>0</v>
      </c>
      <c r="AI28" s="1">
        <v>0</v>
      </c>
      <c r="AJ28" s="1">
        <v>0</v>
      </c>
      <c r="AK28" s="1">
        <v>3</v>
      </c>
      <c r="AL28" s="1">
        <v>0</v>
      </c>
      <c r="AM28" s="1">
        <v>0</v>
      </c>
      <c r="AN28" s="1">
        <v>1</v>
      </c>
      <c r="AO28" s="1">
        <v>0</v>
      </c>
      <c r="AP28" s="1">
        <v>0</v>
      </c>
      <c r="AQ28" s="1">
        <v>1</v>
      </c>
      <c r="AR28" s="1">
        <v>0</v>
      </c>
      <c r="AS28" s="1">
        <v>1</v>
      </c>
      <c r="AT28" s="1">
        <v>4</v>
      </c>
      <c r="AU28" s="1">
        <v>0</v>
      </c>
      <c r="AV28" s="1">
        <v>0</v>
      </c>
      <c r="AW28" s="1">
        <v>1</v>
      </c>
      <c r="AX28" s="1">
        <v>70</v>
      </c>
      <c r="AY28" s="1">
        <v>0</v>
      </c>
      <c r="AZ28" s="1">
        <v>0</v>
      </c>
      <c r="BA28" s="1">
        <v>0</v>
      </c>
      <c r="BB28" s="1">
        <v>1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1</v>
      </c>
      <c r="BI28" s="1">
        <v>1</v>
      </c>
      <c r="BJ28" s="1">
        <v>0</v>
      </c>
      <c r="BK28" s="1">
        <v>0</v>
      </c>
      <c r="BL28" s="1">
        <v>0</v>
      </c>
      <c r="BM28" s="1">
        <v>1</v>
      </c>
      <c r="BN28" s="1">
        <v>0</v>
      </c>
      <c r="BO28" s="1">
        <v>1</v>
      </c>
      <c r="BP28" s="1">
        <v>2</v>
      </c>
      <c r="BQ28" s="1">
        <v>0</v>
      </c>
      <c r="BR28" s="1">
        <v>1</v>
      </c>
      <c r="BS28" s="1">
        <v>0</v>
      </c>
      <c r="BT28" s="1">
        <v>0</v>
      </c>
      <c r="BU28" s="1">
        <v>1</v>
      </c>
      <c r="BV28" s="1">
        <v>0</v>
      </c>
      <c r="BW28" s="1">
        <v>0</v>
      </c>
      <c r="BX28" s="1">
        <v>0</v>
      </c>
      <c r="BY28" s="1">
        <v>0</v>
      </c>
      <c r="BZ28" s="1">
        <v>1</v>
      </c>
      <c r="CA28" s="1">
        <v>0</v>
      </c>
      <c r="CB28" s="1">
        <v>0</v>
      </c>
      <c r="CC28" s="1">
        <v>8</v>
      </c>
      <c r="CD28" s="1">
        <v>0</v>
      </c>
      <c r="CE28" s="1">
        <v>2</v>
      </c>
      <c r="CF28" s="1">
        <v>0</v>
      </c>
      <c r="CG28" s="1">
        <v>0</v>
      </c>
      <c r="CH28" s="1">
        <v>0</v>
      </c>
      <c r="CI28" s="1">
        <v>1</v>
      </c>
      <c r="CJ28" s="1">
        <v>0</v>
      </c>
      <c r="CK28" s="1">
        <v>0</v>
      </c>
      <c r="CL28" s="1">
        <v>0</v>
      </c>
      <c r="CM28" s="1">
        <v>0</v>
      </c>
      <c r="CN28" s="1">
        <v>1</v>
      </c>
      <c r="CO28" s="1">
        <v>0</v>
      </c>
      <c r="CP28" s="1">
        <v>1</v>
      </c>
      <c r="CQ28" s="1">
        <v>0</v>
      </c>
      <c r="CR28" s="1">
        <v>0</v>
      </c>
      <c r="CS28" s="1">
        <v>1</v>
      </c>
      <c r="CT28" s="1">
        <v>0</v>
      </c>
      <c r="CU28" s="1">
        <v>0</v>
      </c>
      <c r="CV28" s="1">
        <v>1</v>
      </c>
      <c r="CW28" s="1">
        <v>0</v>
      </c>
      <c r="CX28" s="1">
        <v>1</v>
      </c>
      <c r="CY28" s="1">
        <v>5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1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1</v>
      </c>
      <c r="DO28" s="1">
        <v>0</v>
      </c>
      <c r="DP28" s="1">
        <v>0</v>
      </c>
      <c r="DQ28" s="1">
        <v>0</v>
      </c>
      <c r="DR28" s="1">
        <v>0</v>
      </c>
      <c r="DS28" s="1">
        <v>1</v>
      </c>
      <c r="DT28" s="1">
        <v>1</v>
      </c>
      <c r="DU28" s="1">
        <v>1</v>
      </c>
      <c r="DV28" s="1">
        <v>0</v>
      </c>
      <c r="DW28" s="1">
        <v>0</v>
      </c>
      <c r="DX28" s="1">
        <v>2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1</v>
      </c>
      <c r="EF28" s="1">
        <v>0</v>
      </c>
      <c r="EG28" s="1">
        <v>1</v>
      </c>
      <c r="EH28" s="1">
        <v>0</v>
      </c>
      <c r="EI28" s="1">
        <v>0</v>
      </c>
      <c r="EJ28" s="1">
        <v>0</v>
      </c>
      <c r="EK28" s="1">
        <v>1</v>
      </c>
      <c r="EL28" s="1">
        <v>4</v>
      </c>
      <c r="EM28" s="1">
        <v>21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4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1</v>
      </c>
      <c r="EZ28" s="1">
        <v>1</v>
      </c>
      <c r="FA28" s="1">
        <v>0</v>
      </c>
      <c r="FB28" s="1">
        <v>1</v>
      </c>
      <c r="FC28" s="1">
        <v>0</v>
      </c>
      <c r="FD28" s="1">
        <v>0</v>
      </c>
      <c r="FE28" s="1">
        <v>1</v>
      </c>
      <c r="FF28" s="1">
        <v>1</v>
      </c>
      <c r="FG28" s="1">
        <v>0</v>
      </c>
      <c r="FH28" s="1">
        <v>0</v>
      </c>
      <c r="FI28" s="1">
        <v>0</v>
      </c>
      <c r="FJ28" s="1">
        <v>1</v>
      </c>
      <c r="FK28" s="1">
        <v>5</v>
      </c>
      <c r="FL28" s="1">
        <v>0</v>
      </c>
      <c r="FM28" s="1">
        <v>2</v>
      </c>
      <c r="FN28" s="1">
        <v>1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1</v>
      </c>
      <c r="FU28" s="1">
        <v>0</v>
      </c>
      <c r="FV28" s="1">
        <v>1</v>
      </c>
      <c r="FW28" s="1">
        <v>0</v>
      </c>
      <c r="FX28" s="1">
        <v>4</v>
      </c>
      <c r="FY28" s="1">
        <v>0</v>
      </c>
      <c r="FZ28" s="1">
        <v>1</v>
      </c>
      <c r="GA28" s="1">
        <v>0</v>
      </c>
      <c r="GB28" s="1">
        <v>2</v>
      </c>
      <c r="GC28" s="1">
        <v>0</v>
      </c>
      <c r="GD28" s="1">
        <v>0</v>
      </c>
      <c r="GE28" s="1">
        <v>0</v>
      </c>
      <c r="GF28" s="1">
        <v>1</v>
      </c>
      <c r="GG28" s="1">
        <v>1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1">
        <v>1</v>
      </c>
      <c r="HH28" s="1">
        <v>0</v>
      </c>
      <c r="HI28" s="1">
        <v>1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1">
        <v>1</v>
      </c>
      <c r="HP28" s="1">
        <v>2</v>
      </c>
      <c r="HQ28" s="1">
        <v>0</v>
      </c>
      <c r="HR28" s="1">
        <v>0</v>
      </c>
      <c r="HS28" s="1">
        <v>1</v>
      </c>
      <c r="HT28" s="1">
        <v>1</v>
      </c>
      <c r="HU28" s="1">
        <v>0</v>
      </c>
      <c r="HV28" s="1">
        <v>0</v>
      </c>
      <c r="HW28" s="1">
        <v>0</v>
      </c>
      <c r="HX28" s="1">
        <v>1</v>
      </c>
      <c r="HY28" s="1">
        <v>0</v>
      </c>
      <c r="HZ28" s="1">
        <v>0</v>
      </c>
      <c r="IA28" s="1">
        <v>1</v>
      </c>
      <c r="IB28" s="1">
        <v>0</v>
      </c>
      <c r="IC28" s="1">
        <v>0</v>
      </c>
      <c r="ID28" s="1">
        <v>0</v>
      </c>
      <c r="IE28" s="1">
        <v>0</v>
      </c>
      <c r="IF28" s="1">
        <v>0</v>
      </c>
      <c r="IG28" s="1">
        <v>0</v>
      </c>
      <c r="IH28" s="1">
        <v>0</v>
      </c>
      <c r="II28" s="1">
        <v>0</v>
      </c>
      <c r="IJ28" s="1">
        <v>0</v>
      </c>
      <c r="IK28" s="1">
        <v>1</v>
      </c>
      <c r="IL28" s="1">
        <v>0</v>
      </c>
      <c r="IM28" s="1">
        <v>0</v>
      </c>
      <c r="IN28" s="1">
        <v>0</v>
      </c>
      <c r="IO28" s="1">
        <v>1</v>
      </c>
      <c r="IP28" s="1">
        <v>0</v>
      </c>
      <c r="IQ28" s="1">
        <v>0</v>
      </c>
      <c r="IR28" s="1">
        <v>1</v>
      </c>
      <c r="IS28" s="1">
        <v>0</v>
      </c>
      <c r="IT28" s="1">
        <v>0</v>
      </c>
      <c r="IU28" s="1">
        <v>0</v>
      </c>
      <c r="IV28" s="1">
        <v>0</v>
      </c>
      <c r="IW28" s="1">
        <v>0</v>
      </c>
      <c r="IX28" s="1">
        <v>0</v>
      </c>
      <c r="IY28" s="1">
        <v>0</v>
      </c>
      <c r="IZ28" s="1">
        <v>1</v>
      </c>
      <c r="JA28" s="1">
        <v>0</v>
      </c>
      <c r="JB28" s="1">
        <v>0</v>
      </c>
      <c r="JC28" s="1">
        <v>0</v>
      </c>
      <c r="JD28" s="1">
        <v>0</v>
      </c>
      <c r="JE28" s="1">
        <v>0</v>
      </c>
      <c r="JF28" s="1">
        <v>2</v>
      </c>
      <c r="JG28" s="1">
        <v>0</v>
      </c>
      <c r="JH28" s="1">
        <v>0</v>
      </c>
      <c r="JI28" s="1">
        <v>1</v>
      </c>
      <c r="JJ28" s="1">
        <v>0</v>
      </c>
      <c r="JK28" s="1">
        <v>0</v>
      </c>
      <c r="JL28" s="1">
        <v>0</v>
      </c>
      <c r="JM28" s="1">
        <v>0</v>
      </c>
      <c r="JN28" s="1">
        <v>0</v>
      </c>
      <c r="JO28" s="1">
        <v>0</v>
      </c>
      <c r="JP28" s="1">
        <v>0</v>
      </c>
      <c r="JQ28" s="1">
        <v>0</v>
      </c>
      <c r="JR28" s="1">
        <v>0</v>
      </c>
      <c r="JS28" s="1">
        <v>1</v>
      </c>
      <c r="JT28" s="1">
        <v>1</v>
      </c>
      <c r="JU28" s="1">
        <v>0</v>
      </c>
      <c r="JV28" s="1">
        <v>0</v>
      </c>
      <c r="JW28" s="1">
        <v>0</v>
      </c>
      <c r="JX28" s="1">
        <v>0</v>
      </c>
      <c r="JY28" s="1">
        <v>0</v>
      </c>
      <c r="JZ28" s="1">
        <v>1</v>
      </c>
      <c r="KA28" s="1">
        <v>0</v>
      </c>
      <c r="KB28" s="1">
        <v>0</v>
      </c>
      <c r="KC28" s="1">
        <v>1</v>
      </c>
      <c r="KD28" s="1">
        <v>1</v>
      </c>
      <c r="KE28" s="1">
        <v>0</v>
      </c>
      <c r="KF28" s="1">
        <v>0</v>
      </c>
      <c r="KG28" s="1">
        <v>2</v>
      </c>
      <c r="KH28" s="1">
        <v>1</v>
      </c>
      <c r="KI28" s="1">
        <v>1</v>
      </c>
      <c r="KJ28" s="1">
        <v>0</v>
      </c>
      <c r="KK28" s="1">
        <v>1</v>
      </c>
      <c r="KL28" s="1">
        <v>0</v>
      </c>
      <c r="KM28" s="1">
        <v>1</v>
      </c>
      <c r="KN28" s="1">
        <v>0</v>
      </c>
      <c r="KO28" s="1">
        <v>1</v>
      </c>
      <c r="KP28" s="1">
        <v>1</v>
      </c>
      <c r="KQ28" s="1">
        <v>1</v>
      </c>
      <c r="KR28" s="1">
        <v>0</v>
      </c>
      <c r="KS28" s="1">
        <v>0</v>
      </c>
      <c r="KT28" s="1">
        <v>0</v>
      </c>
      <c r="KU28" s="1">
        <v>0</v>
      </c>
      <c r="KV28" s="1">
        <v>0</v>
      </c>
      <c r="KW28" s="1">
        <v>0</v>
      </c>
      <c r="KX28" s="1">
        <v>0</v>
      </c>
      <c r="KY28" s="1">
        <v>0</v>
      </c>
      <c r="KZ28" s="1">
        <v>0</v>
      </c>
      <c r="LA28" s="1">
        <v>0</v>
      </c>
      <c r="LB28" s="1">
        <v>1</v>
      </c>
      <c r="LC28" s="1">
        <v>0</v>
      </c>
      <c r="LD28" s="1">
        <v>0</v>
      </c>
      <c r="LE28" s="1">
        <v>0</v>
      </c>
      <c r="LF28" s="1">
        <v>1</v>
      </c>
      <c r="LG28" s="1">
        <v>0</v>
      </c>
      <c r="LH28" s="1">
        <v>1</v>
      </c>
      <c r="LI28" s="1">
        <v>0</v>
      </c>
      <c r="LJ28" s="1">
        <v>0</v>
      </c>
      <c r="LK28" s="1">
        <v>0</v>
      </c>
      <c r="LL28" s="1">
        <v>1</v>
      </c>
      <c r="LM28" s="1">
        <v>0</v>
      </c>
      <c r="LN28" s="1">
        <v>0</v>
      </c>
      <c r="LO28" s="1">
        <v>0</v>
      </c>
      <c r="LP28" s="1">
        <v>0</v>
      </c>
      <c r="LQ28" s="1">
        <v>0</v>
      </c>
      <c r="LR28" s="1">
        <v>0</v>
      </c>
      <c r="LS28" s="1">
        <v>0</v>
      </c>
      <c r="LT28" s="1">
        <v>0</v>
      </c>
      <c r="LU28" s="1">
        <v>0</v>
      </c>
      <c r="LV28" s="1">
        <v>0</v>
      </c>
      <c r="LW28" s="1">
        <v>0</v>
      </c>
      <c r="LX28" s="1">
        <v>0</v>
      </c>
      <c r="LY28" s="1">
        <v>0</v>
      </c>
      <c r="LZ28" s="1">
        <v>0</v>
      </c>
      <c r="MA28" s="1">
        <v>1</v>
      </c>
      <c r="MB28" s="1">
        <v>0</v>
      </c>
      <c r="MC28" s="1">
        <v>1</v>
      </c>
      <c r="MD28" s="1">
        <v>0</v>
      </c>
      <c r="ME28" s="1">
        <v>0</v>
      </c>
      <c r="MF28" s="1">
        <v>1</v>
      </c>
      <c r="MG28" s="1">
        <v>0</v>
      </c>
      <c r="MH28" s="1">
        <v>0</v>
      </c>
      <c r="MI28" s="1">
        <v>0</v>
      </c>
      <c r="MJ28" s="1">
        <v>0</v>
      </c>
      <c r="MK28" s="1">
        <v>0</v>
      </c>
      <c r="ML28" s="1">
        <v>0</v>
      </c>
      <c r="MM28" s="1">
        <v>0</v>
      </c>
      <c r="MN28" s="1">
        <v>0</v>
      </c>
      <c r="MO28" s="1">
        <v>0</v>
      </c>
      <c r="MP28" s="1">
        <v>2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1">
        <v>0</v>
      </c>
      <c r="MX28" s="1">
        <v>1</v>
      </c>
      <c r="MY28" s="1">
        <v>0</v>
      </c>
      <c r="MZ28" s="1">
        <v>0</v>
      </c>
      <c r="NA28" s="1">
        <v>0</v>
      </c>
      <c r="NB28" s="1">
        <v>0</v>
      </c>
      <c r="NC28" s="1">
        <v>1</v>
      </c>
      <c r="ND28" s="1">
        <v>1</v>
      </c>
      <c r="NE28" s="1">
        <v>1</v>
      </c>
      <c r="NF28" s="1">
        <v>0</v>
      </c>
      <c r="NG28" s="1">
        <v>0</v>
      </c>
      <c r="NH28" s="1">
        <v>0</v>
      </c>
      <c r="NI28" s="1">
        <v>0</v>
      </c>
      <c r="NJ28" s="1">
        <v>0</v>
      </c>
      <c r="NK28" s="1">
        <v>1</v>
      </c>
      <c r="NL28" s="1">
        <v>0</v>
      </c>
      <c r="NM28" s="1">
        <v>1</v>
      </c>
      <c r="NN28" s="1">
        <v>1</v>
      </c>
      <c r="NO28" s="1">
        <v>0</v>
      </c>
      <c r="NP28" s="1">
        <v>0</v>
      </c>
      <c r="NQ28" s="1">
        <v>0</v>
      </c>
      <c r="NR28" s="1">
        <v>1</v>
      </c>
      <c r="NS28" s="1">
        <v>0</v>
      </c>
      <c r="NT28" s="1">
        <v>0</v>
      </c>
      <c r="NU28" s="1">
        <v>0</v>
      </c>
      <c r="NV28" s="1">
        <v>0</v>
      </c>
      <c r="NW28" s="1">
        <v>0</v>
      </c>
      <c r="NX28" s="1">
        <v>0</v>
      </c>
      <c r="NY28" s="1">
        <v>0</v>
      </c>
      <c r="NZ28" s="1">
        <v>0</v>
      </c>
      <c r="OA28" s="1">
        <v>0</v>
      </c>
      <c r="OB28" s="1">
        <v>0</v>
      </c>
      <c r="OC28" s="1">
        <v>0</v>
      </c>
      <c r="OD28" s="1">
        <v>0</v>
      </c>
      <c r="OE28" s="1">
        <v>0</v>
      </c>
      <c r="OF28" s="1">
        <v>1</v>
      </c>
      <c r="OG28" s="1">
        <v>3</v>
      </c>
      <c r="OH28" s="1">
        <v>0</v>
      </c>
      <c r="OI28" s="1">
        <v>0</v>
      </c>
      <c r="OJ28" s="1">
        <v>0</v>
      </c>
      <c r="OK28" s="1">
        <v>0</v>
      </c>
      <c r="OL28" s="1">
        <v>3</v>
      </c>
      <c r="OM28" s="1">
        <v>0</v>
      </c>
      <c r="ON28" s="1">
        <v>0</v>
      </c>
      <c r="OO28" s="1">
        <v>1</v>
      </c>
      <c r="OP28" s="1">
        <v>0</v>
      </c>
      <c r="OQ28" s="1">
        <v>0</v>
      </c>
      <c r="OR28" s="1">
        <v>0</v>
      </c>
      <c r="OS28" s="1">
        <v>7</v>
      </c>
      <c r="OT28" s="1">
        <v>1</v>
      </c>
      <c r="OU28" s="1">
        <v>0</v>
      </c>
      <c r="OV28" s="1">
        <v>1</v>
      </c>
      <c r="OW28" s="1">
        <v>0</v>
      </c>
      <c r="OX28" s="1">
        <v>0</v>
      </c>
      <c r="OY28" s="1">
        <v>2</v>
      </c>
      <c r="OZ28" s="1">
        <v>0</v>
      </c>
      <c r="PA28" s="1">
        <v>1</v>
      </c>
      <c r="PB28" s="1">
        <v>0</v>
      </c>
      <c r="PC28" s="1">
        <v>0</v>
      </c>
      <c r="PD28" s="1">
        <v>1</v>
      </c>
      <c r="PE28" s="1">
        <v>0</v>
      </c>
      <c r="PF28" s="1">
        <v>7</v>
      </c>
      <c r="PG28" s="1">
        <v>0</v>
      </c>
      <c r="PH28" s="1">
        <v>0</v>
      </c>
      <c r="PI28" s="1">
        <v>0</v>
      </c>
      <c r="PJ28" s="1">
        <v>0</v>
      </c>
      <c r="PK28" s="1">
        <v>1</v>
      </c>
      <c r="PL28" s="1">
        <v>0</v>
      </c>
      <c r="PM28" s="1">
        <v>0</v>
      </c>
      <c r="PN28" s="1">
        <v>0</v>
      </c>
      <c r="PO28" s="1">
        <v>1</v>
      </c>
      <c r="PP28" s="1">
        <v>0</v>
      </c>
      <c r="PQ28" s="1">
        <v>0</v>
      </c>
      <c r="PR28" s="1">
        <v>0</v>
      </c>
      <c r="PS28" s="1">
        <v>0</v>
      </c>
      <c r="PT28" s="1">
        <v>0</v>
      </c>
      <c r="PU28" s="1">
        <v>0</v>
      </c>
      <c r="PV28" s="1">
        <v>0</v>
      </c>
      <c r="PW28" s="1">
        <v>1</v>
      </c>
      <c r="PX28" s="1">
        <v>1</v>
      </c>
      <c r="PY28" s="1">
        <v>0</v>
      </c>
      <c r="PZ28" s="1">
        <v>0</v>
      </c>
      <c r="QA28" s="1">
        <v>0</v>
      </c>
      <c r="QB28" s="1">
        <v>0</v>
      </c>
      <c r="QC28" s="1">
        <v>0</v>
      </c>
      <c r="QD28" s="1">
        <v>1</v>
      </c>
      <c r="QE28" s="1">
        <v>0</v>
      </c>
      <c r="QF28" s="1">
        <v>0</v>
      </c>
      <c r="QG28" s="1">
        <v>0</v>
      </c>
      <c r="QH28" s="1">
        <v>1</v>
      </c>
      <c r="QI28" s="1">
        <v>0</v>
      </c>
      <c r="QJ28" s="1">
        <v>0</v>
      </c>
      <c r="QK28" s="1">
        <v>0</v>
      </c>
      <c r="QL28" s="1">
        <v>0</v>
      </c>
      <c r="QM28" s="1">
        <v>1</v>
      </c>
      <c r="QN28" s="1">
        <v>1</v>
      </c>
      <c r="QO28" s="1">
        <v>1</v>
      </c>
      <c r="QP28" s="1">
        <v>0</v>
      </c>
      <c r="QQ28" s="1">
        <v>0</v>
      </c>
      <c r="QR28" s="1">
        <v>0</v>
      </c>
      <c r="QS28" s="1">
        <v>0</v>
      </c>
      <c r="QT28" s="1">
        <v>1</v>
      </c>
      <c r="QU28" s="1">
        <v>0</v>
      </c>
      <c r="QV28" s="1">
        <v>0</v>
      </c>
      <c r="QW28" s="1">
        <v>1</v>
      </c>
      <c r="QX28" s="1">
        <v>0</v>
      </c>
      <c r="QY28" s="1">
        <v>0</v>
      </c>
      <c r="QZ28" s="1">
        <v>2</v>
      </c>
      <c r="RA28" s="1">
        <v>1</v>
      </c>
      <c r="RB28" s="1">
        <v>1</v>
      </c>
      <c r="RC28" s="1">
        <v>1</v>
      </c>
      <c r="RD28" s="1">
        <v>0</v>
      </c>
      <c r="RE28" s="1">
        <v>0</v>
      </c>
      <c r="RF28" s="1">
        <v>1</v>
      </c>
      <c r="RG28" s="1">
        <v>0</v>
      </c>
      <c r="RH28" s="1">
        <v>0</v>
      </c>
      <c r="RI28" s="1">
        <v>0</v>
      </c>
      <c r="RJ28" s="1">
        <v>1</v>
      </c>
      <c r="RK28" s="1">
        <v>0</v>
      </c>
      <c r="RL28" s="1">
        <v>1</v>
      </c>
      <c r="RM28" s="1">
        <v>1</v>
      </c>
      <c r="RN28" s="1">
        <v>0</v>
      </c>
      <c r="RO28" s="1">
        <v>0</v>
      </c>
      <c r="RP28" s="1">
        <v>0</v>
      </c>
      <c r="RQ28" s="1">
        <v>1</v>
      </c>
      <c r="RR28" s="1">
        <v>1</v>
      </c>
      <c r="RS28" s="1">
        <v>0</v>
      </c>
      <c r="RT28" s="1">
        <v>0</v>
      </c>
      <c r="RU28" s="1">
        <v>0</v>
      </c>
      <c r="RV28" s="1">
        <v>0</v>
      </c>
      <c r="RW28" s="1">
        <v>0</v>
      </c>
      <c r="RX28" s="1">
        <v>0</v>
      </c>
      <c r="RY28" s="1">
        <v>1</v>
      </c>
      <c r="RZ28" s="1">
        <v>0</v>
      </c>
      <c r="SA28" s="1">
        <v>1</v>
      </c>
      <c r="SB28" s="1">
        <v>0</v>
      </c>
      <c r="SC28" s="1">
        <v>1</v>
      </c>
      <c r="SD28" s="1">
        <v>1</v>
      </c>
      <c r="SE28" s="1">
        <v>0</v>
      </c>
      <c r="SF28" s="1">
        <v>0</v>
      </c>
      <c r="SG28" s="1">
        <v>0</v>
      </c>
      <c r="SH28" s="1">
        <v>1</v>
      </c>
      <c r="SI28" s="1">
        <v>113</v>
      </c>
      <c r="SJ28" s="19">
        <v>0</v>
      </c>
    </row>
    <row r="29" spans="4:504" x14ac:dyDescent="0.25">
      <c r="D29" s="72"/>
      <c r="E29" s="9" t="s">
        <v>164</v>
      </c>
      <c r="F29" s="10"/>
      <c r="G29" s="13">
        <v>582</v>
      </c>
      <c r="H29" s="11">
        <v>1</v>
      </c>
      <c r="I29" s="1">
        <v>0</v>
      </c>
      <c r="J29" s="1">
        <v>1</v>
      </c>
      <c r="K29" s="1">
        <v>0</v>
      </c>
      <c r="L29" s="1">
        <v>7</v>
      </c>
      <c r="M29" s="1">
        <v>0</v>
      </c>
      <c r="N29" s="1">
        <v>0</v>
      </c>
      <c r="O29" s="1">
        <v>0</v>
      </c>
      <c r="P29" s="1">
        <v>0</v>
      </c>
      <c r="Q29" s="1">
        <v>1</v>
      </c>
      <c r="R29" s="1">
        <v>0</v>
      </c>
      <c r="S29" s="1">
        <v>4</v>
      </c>
      <c r="T29" s="1">
        <v>0</v>
      </c>
      <c r="U29" s="1">
        <v>1</v>
      </c>
      <c r="V29" s="1">
        <v>1</v>
      </c>
      <c r="W29" s="1">
        <v>7</v>
      </c>
      <c r="X29" s="1">
        <v>0</v>
      </c>
      <c r="Y29" s="1">
        <v>0</v>
      </c>
      <c r="Z29" s="1">
        <v>23</v>
      </c>
      <c r="AA29" s="1">
        <v>0</v>
      </c>
      <c r="AB29" s="1">
        <v>0</v>
      </c>
      <c r="AC29" s="1">
        <v>2</v>
      </c>
      <c r="AD29" s="1">
        <v>1</v>
      </c>
      <c r="AE29" s="1">
        <v>0</v>
      </c>
      <c r="AF29" s="1">
        <v>0</v>
      </c>
      <c r="AG29" s="1">
        <v>12</v>
      </c>
      <c r="AH29" s="1">
        <v>0</v>
      </c>
      <c r="AI29" s="1">
        <v>0</v>
      </c>
      <c r="AJ29" s="1">
        <v>1</v>
      </c>
      <c r="AK29" s="1">
        <v>2</v>
      </c>
      <c r="AL29" s="1">
        <v>2</v>
      </c>
      <c r="AM29" s="1">
        <v>0</v>
      </c>
      <c r="AN29" s="1">
        <v>1</v>
      </c>
      <c r="AO29" s="1">
        <v>1</v>
      </c>
      <c r="AP29" s="1">
        <v>0</v>
      </c>
      <c r="AQ29" s="1">
        <v>0</v>
      </c>
      <c r="AR29" s="1">
        <v>0</v>
      </c>
      <c r="AS29" s="1">
        <v>1</v>
      </c>
      <c r="AT29" s="1">
        <v>4</v>
      </c>
      <c r="AU29" s="1">
        <v>0</v>
      </c>
      <c r="AV29" s="1">
        <v>0</v>
      </c>
      <c r="AW29" s="1">
        <v>0</v>
      </c>
      <c r="AX29" s="1">
        <v>113</v>
      </c>
      <c r="AY29" s="1">
        <v>1</v>
      </c>
      <c r="AZ29" s="1">
        <v>0</v>
      </c>
      <c r="BA29" s="1">
        <v>1</v>
      </c>
      <c r="BB29" s="1">
        <v>0</v>
      </c>
      <c r="BC29" s="1">
        <v>1</v>
      </c>
      <c r="BD29" s="1">
        <v>0</v>
      </c>
      <c r="BE29" s="1">
        <v>0</v>
      </c>
      <c r="BF29" s="1">
        <v>1</v>
      </c>
      <c r="BG29" s="1">
        <v>1</v>
      </c>
      <c r="BH29" s="1">
        <v>1</v>
      </c>
      <c r="BI29" s="1">
        <v>0</v>
      </c>
      <c r="BJ29" s="1">
        <v>0</v>
      </c>
      <c r="BK29" s="1">
        <v>0</v>
      </c>
      <c r="BL29" s="1">
        <v>1</v>
      </c>
      <c r="BM29" s="1">
        <v>1</v>
      </c>
      <c r="BN29" s="1">
        <v>0</v>
      </c>
      <c r="BO29" s="1">
        <v>0</v>
      </c>
      <c r="BP29" s="1">
        <v>2</v>
      </c>
      <c r="BQ29" s="1">
        <v>1</v>
      </c>
      <c r="BR29" s="1">
        <v>1</v>
      </c>
      <c r="BS29" s="1">
        <v>0</v>
      </c>
      <c r="BT29" s="1">
        <v>0</v>
      </c>
      <c r="BU29" s="1">
        <v>2</v>
      </c>
      <c r="BV29" s="1">
        <v>0</v>
      </c>
      <c r="BW29" s="1">
        <v>0</v>
      </c>
      <c r="BX29" s="1">
        <v>1</v>
      </c>
      <c r="BY29" s="1">
        <v>0</v>
      </c>
      <c r="BZ29" s="1">
        <v>0</v>
      </c>
      <c r="CA29" s="1">
        <v>0</v>
      </c>
      <c r="CB29" s="1">
        <v>0</v>
      </c>
      <c r="CC29" s="1">
        <v>1</v>
      </c>
      <c r="CD29" s="1">
        <v>0</v>
      </c>
      <c r="CE29" s="1">
        <v>1</v>
      </c>
      <c r="CF29" s="1">
        <v>0</v>
      </c>
      <c r="CG29" s="1">
        <v>0</v>
      </c>
      <c r="CH29" s="1">
        <v>0</v>
      </c>
      <c r="CI29" s="1">
        <v>2</v>
      </c>
      <c r="CJ29" s="1">
        <v>0</v>
      </c>
      <c r="CK29" s="1">
        <v>0</v>
      </c>
      <c r="CL29" s="1">
        <v>1</v>
      </c>
      <c r="CM29" s="1">
        <v>0</v>
      </c>
      <c r="CN29" s="1">
        <v>1</v>
      </c>
      <c r="CO29" s="1">
        <v>0</v>
      </c>
      <c r="CP29" s="1">
        <v>0</v>
      </c>
      <c r="CQ29" s="1">
        <v>1</v>
      </c>
      <c r="CR29" s="1">
        <v>0</v>
      </c>
      <c r="CS29" s="1">
        <v>2</v>
      </c>
      <c r="CT29" s="1">
        <v>0</v>
      </c>
      <c r="CU29" s="1">
        <v>0</v>
      </c>
      <c r="CV29" s="1">
        <v>1</v>
      </c>
      <c r="CW29" s="1">
        <v>1</v>
      </c>
      <c r="CX29" s="1">
        <v>1</v>
      </c>
      <c r="CY29" s="1">
        <v>2</v>
      </c>
      <c r="CZ29" s="1">
        <v>0</v>
      </c>
      <c r="DA29" s="1">
        <v>0</v>
      </c>
      <c r="DB29" s="1">
        <v>0</v>
      </c>
      <c r="DC29" s="1">
        <v>2</v>
      </c>
      <c r="DD29" s="1">
        <v>0</v>
      </c>
      <c r="DE29" s="1">
        <v>0</v>
      </c>
      <c r="DF29" s="1">
        <v>0</v>
      </c>
      <c r="DG29" s="1">
        <v>0</v>
      </c>
      <c r="DH29" s="1">
        <v>1</v>
      </c>
      <c r="DI29" s="1">
        <v>0</v>
      </c>
      <c r="DJ29" s="1">
        <v>0</v>
      </c>
      <c r="DK29" s="1">
        <v>0</v>
      </c>
      <c r="DL29" s="1">
        <v>1</v>
      </c>
      <c r="DM29" s="1">
        <v>0</v>
      </c>
      <c r="DN29" s="1">
        <v>1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2</v>
      </c>
      <c r="DV29" s="1">
        <v>0</v>
      </c>
      <c r="DW29" s="1">
        <v>1</v>
      </c>
      <c r="DX29" s="1">
        <v>5</v>
      </c>
      <c r="DY29" s="1">
        <v>1</v>
      </c>
      <c r="DZ29" s="1">
        <v>1</v>
      </c>
      <c r="EA29" s="1">
        <v>1</v>
      </c>
      <c r="EB29" s="1">
        <v>2</v>
      </c>
      <c r="EC29" s="1">
        <v>1</v>
      </c>
      <c r="ED29" s="1">
        <v>0</v>
      </c>
      <c r="EE29" s="1">
        <v>1</v>
      </c>
      <c r="EF29" s="1">
        <v>0</v>
      </c>
      <c r="EG29" s="1">
        <v>1</v>
      </c>
      <c r="EH29" s="1">
        <v>0</v>
      </c>
      <c r="EI29" s="1">
        <v>0</v>
      </c>
      <c r="EJ29" s="1">
        <v>0</v>
      </c>
      <c r="EK29" s="1">
        <v>4</v>
      </c>
      <c r="EL29" s="1">
        <v>3</v>
      </c>
      <c r="EM29" s="1">
        <v>14</v>
      </c>
      <c r="EN29" s="1">
        <v>1</v>
      </c>
      <c r="EO29" s="1">
        <v>2</v>
      </c>
      <c r="EP29" s="1">
        <v>0</v>
      </c>
      <c r="EQ29" s="1">
        <v>0</v>
      </c>
      <c r="ER29" s="1">
        <v>1</v>
      </c>
      <c r="ES29" s="1">
        <v>8</v>
      </c>
      <c r="ET29" s="1">
        <v>0</v>
      </c>
      <c r="EU29" s="1">
        <v>0</v>
      </c>
      <c r="EV29" s="1">
        <v>0</v>
      </c>
      <c r="EW29" s="1">
        <v>2</v>
      </c>
      <c r="EX29" s="1">
        <v>1</v>
      </c>
      <c r="EY29" s="1">
        <v>1</v>
      </c>
      <c r="EZ29" s="1">
        <v>1</v>
      </c>
      <c r="FA29" s="1">
        <v>0</v>
      </c>
      <c r="FB29" s="1">
        <v>1</v>
      </c>
      <c r="FC29" s="1">
        <v>0</v>
      </c>
      <c r="FD29" s="1">
        <v>1</v>
      </c>
      <c r="FE29" s="1">
        <v>0</v>
      </c>
      <c r="FF29" s="1">
        <v>5</v>
      </c>
      <c r="FG29" s="1">
        <v>0</v>
      </c>
      <c r="FH29" s="1">
        <v>1</v>
      </c>
      <c r="FI29" s="1">
        <v>1</v>
      </c>
      <c r="FJ29" s="1">
        <v>0</v>
      </c>
      <c r="FK29" s="1">
        <v>13</v>
      </c>
      <c r="FL29" s="1">
        <v>1</v>
      </c>
      <c r="FM29" s="1">
        <v>7</v>
      </c>
      <c r="FN29" s="1">
        <v>0</v>
      </c>
      <c r="FO29" s="1">
        <v>0</v>
      </c>
      <c r="FP29" s="1">
        <v>1</v>
      </c>
      <c r="FQ29" s="1">
        <v>1</v>
      </c>
      <c r="FR29" s="1">
        <v>1</v>
      </c>
      <c r="FS29" s="1">
        <v>3</v>
      </c>
      <c r="FT29" s="1">
        <v>3</v>
      </c>
      <c r="FU29" s="1">
        <v>1</v>
      </c>
      <c r="FV29" s="1">
        <v>1</v>
      </c>
      <c r="FW29" s="1">
        <v>1</v>
      </c>
      <c r="FX29" s="1">
        <v>2</v>
      </c>
      <c r="FY29" s="1">
        <v>2</v>
      </c>
      <c r="FZ29" s="1">
        <v>1</v>
      </c>
      <c r="GA29" s="1">
        <v>0</v>
      </c>
      <c r="GB29" s="1">
        <v>0</v>
      </c>
      <c r="GC29" s="1">
        <v>1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1</v>
      </c>
      <c r="GL29" s="1">
        <v>0</v>
      </c>
      <c r="GM29" s="1">
        <v>1</v>
      </c>
      <c r="GN29" s="1">
        <v>0</v>
      </c>
      <c r="GO29" s="1">
        <v>0</v>
      </c>
      <c r="GP29" s="1">
        <v>0</v>
      </c>
      <c r="GQ29" s="1">
        <v>0</v>
      </c>
      <c r="GR29" s="1">
        <v>1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1</v>
      </c>
      <c r="HB29" s="1">
        <v>0</v>
      </c>
      <c r="HC29" s="1">
        <v>0</v>
      </c>
      <c r="HD29" s="1">
        <v>0</v>
      </c>
      <c r="HE29" s="1">
        <v>2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0</v>
      </c>
      <c r="HL29" s="1">
        <v>0</v>
      </c>
      <c r="HM29" s="1">
        <v>0</v>
      </c>
      <c r="HN29" s="1">
        <v>0</v>
      </c>
      <c r="HO29" s="1">
        <v>0</v>
      </c>
      <c r="HP29" s="1">
        <v>1</v>
      </c>
      <c r="HQ29" s="1">
        <v>1</v>
      </c>
      <c r="HR29" s="1">
        <v>0</v>
      </c>
      <c r="HS29" s="1">
        <v>0</v>
      </c>
      <c r="HT29" s="1">
        <v>0</v>
      </c>
      <c r="HU29" s="1">
        <v>0</v>
      </c>
      <c r="HV29" s="1">
        <v>0</v>
      </c>
      <c r="HW29" s="1">
        <v>0</v>
      </c>
      <c r="HX29" s="1">
        <v>0</v>
      </c>
      <c r="HY29" s="1">
        <v>0</v>
      </c>
      <c r="HZ29" s="1">
        <v>0</v>
      </c>
      <c r="IA29" s="1">
        <v>0</v>
      </c>
      <c r="IB29" s="1">
        <v>0</v>
      </c>
      <c r="IC29" s="1">
        <v>0</v>
      </c>
      <c r="ID29" s="1">
        <v>0</v>
      </c>
      <c r="IE29" s="1">
        <v>1</v>
      </c>
      <c r="IF29" s="1">
        <v>1</v>
      </c>
      <c r="IG29" s="1">
        <v>0</v>
      </c>
      <c r="IH29" s="1">
        <v>0</v>
      </c>
      <c r="II29" s="1">
        <v>0</v>
      </c>
      <c r="IJ29" s="1">
        <v>0</v>
      </c>
      <c r="IK29" s="1">
        <v>0</v>
      </c>
      <c r="IL29" s="1">
        <v>0</v>
      </c>
      <c r="IM29" s="1">
        <v>0</v>
      </c>
      <c r="IN29" s="1">
        <v>0</v>
      </c>
      <c r="IO29" s="1">
        <v>0</v>
      </c>
      <c r="IP29" s="1">
        <v>1</v>
      </c>
      <c r="IQ29" s="1">
        <v>0</v>
      </c>
      <c r="IR29" s="1">
        <v>0</v>
      </c>
      <c r="IS29" s="1">
        <v>0</v>
      </c>
      <c r="IT29" s="1">
        <v>0</v>
      </c>
      <c r="IU29" s="1">
        <v>1</v>
      </c>
      <c r="IV29" s="1">
        <v>0</v>
      </c>
      <c r="IW29" s="1">
        <v>1</v>
      </c>
      <c r="IX29" s="1">
        <v>0</v>
      </c>
      <c r="IY29" s="1">
        <v>0</v>
      </c>
      <c r="IZ29" s="1">
        <v>0</v>
      </c>
      <c r="JA29" s="1">
        <v>0</v>
      </c>
      <c r="JB29" s="1">
        <v>0</v>
      </c>
      <c r="JC29" s="1">
        <v>0</v>
      </c>
      <c r="JD29" s="1">
        <v>0</v>
      </c>
      <c r="JE29" s="1">
        <v>0</v>
      </c>
      <c r="JF29" s="1">
        <v>3</v>
      </c>
      <c r="JG29" s="1">
        <v>0</v>
      </c>
      <c r="JH29" s="1">
        <v>1</v>
      </c>
      <c r="JI29" s="1">
        <v>0</v>
      </c>
      <c r="JJ29" s="1">
        <v>0</v>
      </c>
      <c r="JK29" s="1">
        <v>1</v>
      </c>
      <c r="JL29" s="1">
        <v>0</v>
      </c>
      <c r="JM29" s="1">
        <v>0</v>
      </c>
      <c r="JN29" s="1">
        <v>1</v>
      </c>
      <c r="JO29" s="1">
        <v>0</v>
      </c>
      <c r="JP29" s="1">
        <v>0</v>
      </c>
      <c r="JQ29" s="1">
        <v>0</v>
      </c>
      <c r="JR29" s="1">
        <v>0</v>
      </c>
      <c r="JS29" s="1">
        <v>0</v>
      </c>
      <c r="JT29" s="1">
        <v>0</v>
      </c>
      <c r="JU29" s="1">
        <v>1</v>
      </c>
      <c r="JV29" s="1">
        <v>0</v>
      </c>
      <c r="JW29" s="1">
        <v>0</v>
      </c>
      <c r="JX29" s="1">
        <v>0</v>
      </c>
      <c r="JY29" s="1">
        <v>1</v>
      </c>
      <c r="JZ29" s="1">
        <v>0</v>
      </c>
      <c r="KA29" s="1">
        <v>0</v>
      </c>
      <c r="KB29" s="1">
        <v>1</v>
      </c>
      <c r="KC29" s="1">
        <v>0</v>
      </c>
      <c r="KD29" s="1">
        <v>0</v>
      </c>
      <c r="KE29" s="1">
        <v>1</v>
      </c>
      <c r="KF29" s="1">
        <v>0</v>
      </c>
      <c r="KG29" s="1">
        <v>0</v>
      </c>
      <c r="KH29" s="1">
        <v>0</v>
      </c>
      <c r="KI29" s="1">
        <v>0</v>
      </c>
      <c r="KJ29" s="1">
        <v>1</v>
      </c>
      <c r="KK29" s="1">
        <v>0</v>
      </c>
      <c r="KL29" s="1">
        <v>1</v>
      </c>
      <c r="KM29" s="1">
        <v>0</v>
      </c>
      <c r="KN29" s="1">
        <v>0</v>
      </c>
      <c r="KO29" s="1">
        <v>0</v>
      </c>
      <c r="KP29" s="1">
        <v>0</v>
      </c>
      <c r="KQ29" s="1">
        <v>0</v>
      </c>
      <c r="KR29" s="1">
        <v>1</v>
      </c>
      <c r="KS29" s="1">
        <v>1</v>
      </c>
      <c r="KT29" s="1">
        <v>0</v>
      </c>
      <c r="KU29" s="1">
        <v>0</v>
      </c>
      <c r="KV29" s="1">
        <v>0</v>
      </c>
      <c r="KW29" s="1">
        <v>0</v>
      </c>
      <c r="KX29" s="1">
        <v>0</v>
      </c>
      <c r="KY29" s="1">
        <v>1</v>
      </c>
      <c r="KZ29" s="1">
        <v>0</v>
      </c>
      <c r="LA29" s="1">
        <v>0</v>
      </c>
      <c r="LB29" s="1">
        <v>0</v>
      </c>
      <c r="LC29" s="1">
        <v>0</v>
      </c>
      <c r="LD29" s="1">
        <v>0</v>
      </c>
      <c r="LE29" s="1">
        <v>0</v>
      </c>
      <c r="LF29" s="1">
        <v>0</v>
      </c>
      <c r="LG29" s="1">
        <v>0</v>
      </c>
      <c r="LH29" s="1">
        <v>0</v>
      </c>
      <c r="LI29" s="1">
        <v>1</v>
      </c>
      <c r="LJ29" s="1">
        <v>0</v>
      </c>
      <c r="LK29" s="1">
        <v>1</v>
      </c>
      <c r="LL29" s="1">
        <v>1</v>
      </c>
      <c r="LM29" s="1">
        <v>0</v>
      </c>
      <c r="LN29" s="1">
        <v>0</v>
      </c>
      <c r="LO29" s="1">
        <v>0</v>
      </c>
      <c r="LP29" s="1">
        <v>0</v>
      </c>
      <c r="LQ29" s="1">
        <v>0</v>
      </c>
      <c r="LR29" s="1">
        <v>1</v>
      </c>
      <c r="LS29" s="1">
        <v>0</v>
      </c>
      <c r="LT29" s="1">
        <v>1</v>
      </c>
      <c r="LU29" s="1">
        <v>0</v>
      </c>
      <c r="LV29" s="1">
        <v>0</v>
      </c>
      <c r="LW29" s="1">
        <v>0</v>
      </c>
      <c r="LX29" s="1">
        <v>1</v>
      </c>
      <c r="LY29" s="1">
        <v>0</v>
      </c>
      <c r="LZ29" s="1">
        <v>0</v>
      </c>
      <c r="MA29" s="1">
        <v>0</v>
      </c>
      <c r="MB29" s="1">
        <v>0</v>
      </c>
      <c r="MC29" s="1">
        <v>0</v>
      </c>
      <c r="MD29" s="1">
        <v>0</v>
      </c>
      <c r="ME29" s="1">
        <v>0</v>
      </c>
      <c r="MF29" s="1">
        <v>0</v>
      </c>
      <c r="MG29" s="1">
        <v>1</v>
      </c>
      <c r="MH29" s="1">
        <v>0</v>
      </c>
      <c r="MI29" s="1">
        <v>0</v>
      </c>
      <c r="MJ29" s="1">
        <v>4</v>
      </c>
      <c r="MK29" s="1">
        <v>0</v>
      </c>
      <c r="ML29" s="1">
        <v>1</v>
      </c>
      <c r="MM29" s="1">
        <v>0</v>
      </c>
      <c r="MN29" s="1">
        <v>1</v>
      </c>
      <c r="MO29" s="1">
        <v>0</v>
      </c>
      <c r="MP29" s="1">
        <v>0</v>
      </c>
      <c r="MQ29" s="1">
        <v>0</v>
      </c>
      <c r="MR29" s="1">
        <v>0</v>
      </c>
      <c r="MS29" s="1">
        <v>1</v>
      </c>
      <c r="MT29" s="1">
        <v>1</v>
      </c>
      <c r="MU29" s="1">
        <v>1</v>
      </c>
      <c r="MV29" s="1">
        <v>1</v>
      </c>
      <c r="MW29" s="1">
        <v>0</v>
      </c>
      <c r="MX29" s="1">
        <v>0</v>
      </c>
      <c r="MY29" s="1">
        <v>0</v>
      </c>
      <c r="MZ29" s="1">
        <v>0</v>
      </c>
      <c r="NA29" s="1">
        <v>0</v>
      </c>
      <c r="NB29" s="1">
        <v>0</v>
      </c>
      <c r="NC29" s="1">
        <v>0</v>
      </c>
      <c r="ND29" s="1">
        <v>2</v>
      </c>
      <c r="NE29" s="1">
        <v>0</v>
      </c>
      <c r="NF29" s="1">
        <v>0</v>
      </c>
      <c r="NG29" s="1">
        <v>0</v>
      </c>
      <c r="NH29" s="1">
        <v>0</v>
      </c>
      <c r="NI29" s="1">
        <v>1</v>
      </c>
      <c r="NJ29" s="1">
        <v>1</v>
      </c>
      <c r="NK29" s="1">
        <v>0</v>
      </c>
      <c r="NL29" s="1">
        <v>0</v>
      </c>
      <c r="NM29" s="1">
        <v>0</v>
      </c>
      <c r="NN29" s="1">
        <v>0</v>
      </c>
      <c r="NO29" s="1">
        <v>0</v>
      </c>
      <c r="NP29" s="1">
        <v>0</v>
      </c>
      <c r="NQ29" s="1">
        <v>1</v>
      </c>
      <c r="NR29" s="1">
        <v>0</v>
      </c>
      <c r="NS29" s="1">
        <v>1</v>
      </c>
      <c r="NT29" s="1">
        <v>1</v>
      </c>
      <c r="NU29" s="1">
        <v>0</v>
      </c>
      <c r="NV29" s="1">
        <v>1</v>
      </c>
      <c r="NW29" s="1">
        <v>0</v>
      </c>
      <c r="NX29" s="1">
        <v>0</v>
      </c>
      <c r="NY29" s="1">
        <v>0</v>
      </c>
      <c r="NZ29" s="1">
        <v>0</v>
      </c>
      <c r="OA29" s="1">
        <v>0</v>
      </c>
      <c r="OB29" s="1">
        <v>0</v>
      </c>
      <c r="OC29" s="1">
        <v>0</v>
      </c>
      <c r="OD29" s="1">
        <v>0</v>
      </c>
      <c r="OE29" s="1">
        <v>1</v>
      </c>
      <c r="OF29" s="1">
        <v>0</v>
      </c>
      <c r="OG29" s="1">
        <v>2</v>
      </c>
      <c r="OH29" s="1">
        <v>0</v>
      </c>
      <c r="OI29" s="1">
        <v>3</v>
      </c>
      <c r="OJ29" s="1">
        <v>0</v>
      </c>
      <c r="OK29" s="1">
        <v>1</v>
      </c>
      <c r="OL29" s="1">
        <v>2</v>
      </c>
      <c r="OM29" s="1">
        <v>5</v>
      </c>
      <c r="ON29" s="1">
        <v>3</v>
      </c>
      <c r="OO29" s="1">
        <v>0</v>
      </c>
      <c r="OP29" s="1">
        <v>1</v>
      </c>
      <c r="OQ29" s="1">
        <v>0</v>
      </c>
      <c r="OR29" s="1">
        <v>1</v>
      </c>
      <c r="OS29" s="1">
        <v>4</v>
      </c>
      <c r="OT29" s="1">
        <v>2</v>
      </c>
      <c r="OU29" s="1">
        <v>0</v>
      </c>
      <c r="OV29" s="1">
        <v>0</v>
      </c>
      <c r="OW29" s="1">
        <v>0</v>
      </c>
      <c r="OX29" s="1">
        <v>0</v>
      </c>
      <c r="OY29" s="1">
        <v>5</v>
      </c>
      <c r="OZ29" s="1">
        <v>1</v>
      </c>
      <c r="PA29" s="1">
        <v>0</v>
      </c>
      <c r="PB29" s="1">
        <v>1</v>
      </c>
      <c r="PC29" s="1">
        <v>0</v>
      </c>
      <c r="PD29" s="1">
        <v>1</v>
      </c>
      <c r="PE29" s="1">
        <v>2</v>
      </c>
      <c r="PF29" s="1">
        <v>5</v>
      </c>
      <c r="PG29" s="1">
        <v>0</v>
      </c>
      <c r="PH29" s="1">
        <v>0</v>
      </c>
      <c r="PI29" s="1">
        <v>2</v>
      </c>
      <c r="PJ29" s="1">
        <v>0</v>
      </c>
      <c r="PK29" s="1">
        <v>1</v>
      </c>
      <c r="PL29" s="1">
        <v>0</v>
      </c>
      <c r="PM29" s="1">
        <v>0</v>
      </c>
      <c r="PN29" s="1">
        <v>0</v>
      </c>
      <c r="PO29" s="1">
        <v>0</v>
      </c>
      <c r="PP29" s="1">
        <v>0</v>
      </c>
      <c r="PQ29" s="1">
        <v>0</v>
      </c>
      <c r="PR29" s="1">
        <v>0</v>
      </c>
      <c r="PS29" s="1">
        <v>1</v>
      </c>
      <c r="PT29" s="1">
        <v>1</v>
      </c>
      <c r="PU29" s="1">
        <v>0</v>
      </c>
      <c r="PV29" s="1">
        <v>0</v>
      </c>
      <c r="PW29" s="1">
        <v>0</v>
      </c>
      <c r="PX29" s="1">
        <v>0</v>
      </c>
      <c r="PY29" s="1">
        <v>1</v>
      </c>
      <c r="PZ29" s="1">
        <v>0</v>
      </c>
      <c r="QA29" s="1">
        <v>0</v>
      </c>
      <c r="QB29" s="1">
        <v>1</v>
      </c>
      <c r="QC29" s="1">
        <v>0</v>
      </c>
      <c r="QD29" s="1">
        <v>0</v>
      </c>
      <c r="QE29" s="1">
        <v>0</v>
      </c>
      <c r="QF29" s="1">
        <v>1</v>
      </c>
      <c r="QG29" s="1">
        <v>0</v>
      </c>
      <c r="QH29" s="1">
        <v>0</v>
      </c>
      <c r="QI29" s="1">
        <v>0</v>
      </c>
      <c r="QJ29" s="1">
        <v>0</v>
      </c>
      <c r="QK29" s="1">
        <v>1</v>
      </c>
      <c r="QL29" s="1">
        <v>0</v>
      </c>
      <c r="QM29" s="1">
        <v>0</v>
      </c>
      <c r="QN29" s="1">
        <v>0</v>
      </c>
      <c r="QO29" s="1">
        <v>0</v>
      </c>
      <c r="QP29" s="1">
        <v>0</v>
      </c>
      <c r="QQ29" s="1">
        <v>0</v>
      </c>
      <c r="QR29" s="1">
        <v>0</v>
      </c>
      <c r="QS29" s="1">
        <v>0</v>
      </c>
      <c r="QT29" s="1">
        <v>0</v>
      </c>
      <c r="QU29" s="1">
        <v>0</v>
      </c>
      <c r="QV29" s="1">
        <v>1</v>
      </c>
      <c r="QW29" s="1">
        <v>0</v>
      </c>
      <c r="QX29" s="1">
        <v>1</v>
      </c>
      <c r="QY29" s="1">
        <v>0</v>
      </c>
      <c r="QZ29" s="1">
        <v>0</v>
      </c>
      <c r="RA29" s="1">
        <v>0</v>
      </c>
      <c r="RB29" s="1">
        <v>0</v>
      </c>
      <c r="RC29" s="1">
        <v>0</v>
      </c>
      <c r="RD29" s="1">
        <v>1</v>
      </c>
      <c r="RE29" s="1">
        <v>0</v>
      </c>
      <c r="RF29" s="1">
        <v>0</v>
      </c>
      <c r="RG29" s="1">
        <v>0</v>
      </c>
      <c r="RH29" s="1">
        <v>1</v>
      </c>
      <c r="RI29" s="1">
        <v>0</v>
      </c>
      <c r="RJ29" s="1">
        <v>0</v>
      </c>
      <c r="RK29" s="1">
        <v>0</v>
      </c>
      <c r="RL29" s="1">
        <v>0</v>
      </c>
      <c r="RM29" s="1">
        <v>0</v>
      </c>
      <c r="RN29" s="1">
        <v>0</v>
      </c>
      <c r="RO29" s="1">
        <v>0</v>
      </c>
      <c r="RP29" s="1">
        <v>2</v>
      </c>
      <c r="RQ29" s="1">
        <v>0</v>
      </c>
      <c r="RR29" s="1">
        <v>0</v>
      </c>
      <c r="RS29" s="1">
        <v>0</v>
      </c>
      <c r="RT29" s="1">
        <v>0</v>
      </c>
      <c r="RU29" s="1">
        <v>0</v>
      </c>
      <c r="RV29" s="1">
        <v>1</v>
      </c>
      <c r="RW29" s="1">
        <v>0</v>
      </c>
      <c r="RX29" s="1">
        <v>0</v>
      </c>
      <c r="RY29" s="1">
        <v>0</v>
      </c>
      <c r="RZ29" s="1">
        <v>0</v>
      </c>
      <c r="SA29" s="1">
        <v>0</v>
      </c>
      <c r="SB29" s="1">
        <v>0</v>
      </c>
      <c r="SC29" s="1">
        <v>0</v>
      </c>
      <c r="SD29" s="1">
        <v>0</v>
      </c>
      <c r="SE29" s="1">
        <v>0</v>
      </c>
      <c r="SF29" s="1">
        <v>0</v>
      </c>
      <c r="SG29" s="1">
        <v>0</v>
      </c>
      <c r="SH29" s="1">
        <v>3</v>
      </c>
      <c r="SI29" s="1">
        <v>146</v>
      </c>
      <c r="SJ29" s="19">
        <v>2</v>
      </c>
    </row>
    <row r="30" spans="4:504" x14ac:dyDescent="0.25">
      <c r="D30" s="72"/>
      <c r="E30" s="9" t="s">
        <v>165</v>
      </c>
      <c r="F30" s="10"/>
      <c r="G30" s="13">
        <v>529</v>
      </c>
      <c r="H30" s="11">
        <v>0</v>
      </c>
      <c r="I30" s="1">
        <v>0</v>
      </c>
      <c r="J30" s="1">
        <v>0</v>
      </c>
      <c r="K30" s="1">
        <v>1</v>
      </c>
      <c r="L30" s="1">
        <v>5</v>
      </c>
      <c r="M30" s="1">
        <v>1</v>
      </c>
      <c r="N30" s="1">
        <v>0</v>
      </c>
      <c r="O30" s="1">
        <v>1</v>
      </c>
      <c r="P30" s="1">
        <v>0</v>
      </c>
      <c r="Q30" s="1">
        <v>0</v>
      </c>
      <c r="R30" s="1">
        <v>0</v>
      </c>
      <c r="S30" s="1">
        <v>1</v>
      </c>
      <c r="T30" s="1">
        <v>0</v>
      </c>
      <c r="U30" s="1">
        <v>0</v>
      </c>
      <c r="V30" s="1">
        <v>0</v>
      </c>
      <c r="W30" s="1">
        <v>2</v>
      </c>
      <c r="X30" s="1">
        <v>0</v>
      </c>
      <c r="Y30" s="1">
        <v>1</v>
      </c>
      <c r="Z30" s="1">
        <v>14</v>
      </c>
      <c r="AA30" s="1">
        <v>1</v>
      </c>
      <c r="AB30" s="1">
        <v>0</v>
      </c>
      <c r="AC30" s="1">
        <v>0</v>
      </c>
      <c r="AD30" s="1">
        <v>1</v>
      </c>
      <c r="AE30" s="1">
        <v>0</v>
      </c>
      <c r="AF30" s="1">
        <v>0</v>
      </c>
      <c r="AG30" s="1">
        <v>20</v>
      </c>
      <c r="AH30" s="1">
        <v>0</v>
      </c>
      <c r="AI30" s="1">
        <v>0</v>
      </c>
      <c r="AJ30" s="1">
        <v>1</v>
      </c>
      <c r="AK30" s="1">
        <v>3</v>
      </c>
      <c r="AL30" s="1">
        <v>2</v>
      </c>
      <c r="AM30" s="1">
        <v>0</v>
      </c>
      <c r="AN30" s="1">
        <v>2</v>
      </c>
      <c r="AO30" s="1">
        <v>0</v>
      </c>
      <c r="AP30" s="1">
        <v>0</v>
      </c>
      <c r="AQ30" s="1">
        <v>1</v>
      </c>
      <c r="AR30" s="1">
        <v>0</v>
      </c>
      <c r="AS30" s="1">
        <v>4</v>
      </c>
      <c r="AT30" s="1">
        <v>6</v>
      </c>
      <c r="AU30" s="1">
        <v>1</v>
      </c>
      <c r="AV30" s="1">
        <v>1</v>
      </c>
      <c r="AW30" s="1">
        <v>0</v>
      </c>
      <c r="AX30" s="1">
        <v>137</v>
      </c>
      <c r="AY30" s="1">
        <v>0</v>
      </c>
      <c r="AZ30" s="1">
        <v>0</v>
      </c>
      <c r="BA30" s="1">
        <v>0</v>
      </c>
      <c r="BB30" s="1">
        <v>3</v>
      </c>
      <c r="BC30" s="1">
        <v>0</v>
      </c>
      <c r="BD30" s="1">
        <v>0</v>
      </c>
      <c r="BE30" s="1">
        <v>0</v>
      </c>
      <c r="BF30" s="1">
        <v>1</v>
      </c>
      <c r="BG30" s="1">
        <v>0</v>
      </c>
      <c r="BH30" s="1">
        <v>0</v>
      </c>
      <c r="BI30" s="1">
        <v>1</v>
      </c>
      <c r="BJ30" s="1">
        <v>0</v>
      </c>
      <c r="BK30" s="1">
        <v>2</v>
      </c>
      <c r="BL30" s="1">
        <v>0</v>
      </c>
      <c r="BM30" s="1">
        <v>0</v>
      </c>
      <c r="BN30" s="1">
        <v>0</v>
      </c>
      <c r="BO30" s="1">
        <v>1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1</v>
      </c>
      <c r="BV30" s="1">
        <v>1</v>
      </c>
      <c r="BW30" s="1">
        <v>0</v>
      </c>
      <c r="BX30" s="1">
        <v>0</v>
      </c>
      <c r="BY30" s="1">
        <v>1</v>
      </c>
      <c r="BZ30" s="1">
        <v>0</v>
      </c>
      <c r="CA30" s="1">
        <v>0</v>
      </c>
      <c r="CB30" s="1">
        <v>0</v>
      </c>
      <c r="CC30" s="1">
        <v>1</v>
      </c>
      <c r="CD30" s="1">
        <v>0</v>
      </c>
      <c r="CE30" s="1">
        <v>0</v>
      </c>
      <c r="CF30" s="1">
        <v>2</v>
      </c>
      <c r="CG30" s="1">
        <v>0</v>
      </c>
      <c r="CH30" s="1">
        <v>0</v>
      </c>
      <c r="CI30" s="1">
        <v>0</v>
      </c>
      <c r="CJ30" s="1">
        <v>1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1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1</v>
      </c>
      <c r="DB30" s="1">
        <v>0</v>
      </c>
      <c r="DC30" s="1">
        <v>1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1</v>
      </c>
      <c r="DJ30" s="1">
        <v>0</v>
      </c>
      <c r="DK30" s="1">
        <v>1</v>
      </c>
      <c r="DL30" s="1">
        <v>0</v>
      </c>
      <c r="DM30" s="1">
        <v>1</v>
      </c>
      <c r="DN30" s="1">
        <v>0</v>
      </c>
      <c r="DO30" s="1">
        <v>0</v>
      </c>
      <c r="DP30" s="1">
        <v>0</v>
      </c>
      <c r="DQ30" s="1">
        <v>1</v>
      </c>
      <c r="DR30" s="1">
        <v>2</v>
      </c>
      <c r="DS30" s="1">
        <v>0</v>
      </c>
      <c r="DT30" s="1">
        <v>1</v>
      </c>
      <c r="DU30" s="1">
        <v>1</v>
      </c>
      <c r="DV30" s="1">
        <v>0</v>
      </c>
      <c r="DW30" s="1">
        <v>0</v>
      </c>
      <c r="DX30" s="1">
        <v>2</v>
      </c>
      <c r="DY30" s="1">
        <v>0</v>
      </c>
      <c r="DZ30" s="1">
        <v>0</v>
      </c>
      <c r="EA30" s="1">
        <v>0</v>
      </c>
      <c r="EB30" s="1">
        <v>1</v>
      </c>
      <c r="EC30" s="1">
        <v>0</v>
      </c>
      <c r="ED30" s="1">
        <v>1</v>
      </c>
      <c r="EE30" s="1">
        <v>3</v>
      </c>
      <c r="EF30" s="1">
        <v>0</v>
      </c>
      <c r="EG30" s="1">
        <v>0</v>
      </c>
      <c r="EH30" s="1">
        <v>1</v>
      </c>
      <c r="EI30" s="1">
        <v>0</v>
      </c>
      <c r="EJ30" s="1">
        <v>1</v>
      </c>
      <c r="EK30" s="1">
        <v>0</v>
      </c>
      <c r="EL30" s="1">
        <v>0</v>
      </c>
      <c r="EM30" s="1">
        <v>19</v>
      </c>
      <c r="EN30" s="1">
        <v>0</v>
      </c>
      <c r="EO30" s="1">
        <v>0</v>
      </c>
      <c r="EP30" s="1">
        <v>1</v>
      </c>
      <c r="EQ30" s="1">
        <v>0</v>
      </c>
      <c r="ER30" s="1">
        <v>0</v>
      </c>
      <c r="ES30" s="1">
        <v>3</v>
      </c>
      <c r="ET30" s="1">
        <v>2</v>
      </c>
      <c r="EU30" s="1">
        <v>0</v>
      </c>
      <c r="EV30" s="1">
        <v>0</v>
      </c>
      <c r="EW30" s="1">
        <v>0</v>
      </c>
      <c r="EX30" s="1">
        <v>1</v>
      </c>
      <c r="EY30" s="1">
        <v>1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2</v>
      </c>
      <c r="FG30" s="1">
        <v>0</v>
      </c>
      <c r="FH30" s="1">
        <v>2</v>
      </c>
      <c r="FI30" s="1">
        <v>0</v>
      </c>
      <c r="FJ30" s="1">
        <v>0</v>
      </c>
      <c r="FK30" s="1">
        <v>5</v>
      </c>
      <c r="FL30" s="1">
        <v>0</v>
      </c>
      <c r="FM30" s="1">
        <v>2</v>
      </c>
      <c r="FN30" s="1">
        <v>1</v>
      </c>
      <c r="FO30" s="1">
        <v>0</v>
      </c>
      <c r="FP30" s="1">
        <v>3</v>
      </c>
      <c r="FQ30" s="1">
        <v>0</v>
      </c>
      <c r="FR30" s="1">
        <v>2</v>
      </c>
      <c r="FS30" s="1">
        <v>1</v>
      </c>
      <c r="FT30" s="1">
        <v>0</v>
      </c>
      <c r="FU30" s="1">
        <v>0</v>
      </c>
      <c r="FV30" s="1">
        <v>0</v>
      </c>
      <c r="FW30" s="1">
        <v>0</v>
      </c>
      <c r="FX30" s="1">
        <v>2</v>
      </c>
      <c r="FY30" s="1">
        <v>0</v>
      </c>
      <c r="FZ30" s="1">
        <v>0</v>
      </c>
      <c r="GA30" s="1">
        <v>0</v>
      </c>
      <c r="GB30" s="1">
        <v>0</v>
      </c>
      <c r="GC30" s="1">
        <v>2</v>
      </c>
      <c r="GD30" s="1">
        <v>0</v>
      </c>
      <c r="GE30" s="1">
        <v>1</v>
      </c>
      <c r="GF30" s="1">
        <v>0</v>
      </c>
      <c r="GG30" s="1">
        <v>0</v>
      </c>
      <c r="GH30" s="1">
        <v>0</v>
      </c>
      <c r="GI30" s="1">
        <v>1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1</v>
      </c>
      <c r="GS30" s="1">
        <v>1</v>
      </c>
      <c r="GT30" s="1">
        <v>1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1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0</v>
      </c>
      <c r="HO30" s="1">
        <v>0</v>
      </c>
      <c r="HP30" s="1">
        <v>0</v>
      </c>
      <c r="HQ30" s="1">
        <v>0</v>
      </c>
      <c r="HR30" s="1">
        <v>1</v>
      </c>
      <c r="HS30" s="1">
        <v>0</v>
      </c>
      <c r="HT30" s="1">
        <v>0</v>
      </c>
      <c r="HU30" s="1">
        <v>1</v>
      </c>
      <c r="HV30" s="1">
        <v>0</v>
      </c>
      <c r="HW30" s="1">
        <v>1</v>
      </c>
      <c r="HX30" s="1">
        <v>0</v>
      </c>
      <c r="HY30" s="1">
        <v>0</v>
      </c>
      <c r="HZ30" s="1">
        <v>0</v>
      </c>
      <c r="IA30" s="1">
        <v>0</v>
      </c>
      <c r="IB30" s="1">
        <v>1</v>
      </c>
      <c r="IC30" s="1">
        <v>0</v>
      </c>
      <c r="ID30" s="1">
        <v>1</v>
      </c>
      <c r="IE30" s="1">
        <v>0</v>
      </c>
      <c r="IF30" s="1">
        <v>0</v>
      </c>
      <c r="IG30" s="1">
        <v>1</v>
      </c>
      <c r="IH30" s="1">
        <v>0</v>
      </c>
      <c r="II30" s="1">
        <v>1</v>
      </c>
      <c r="IJ30" s="1">
        <v>1</v>
      </c>
      <c r="IK30" s="1">
        <v>0</v>
      </c>
      <c r="IL30" s="1">
        <v>1</v>
      </c>
      <c r="IM30" s="1">
        <v>0</v>
      </c>
      <c r="IN30" s="1">
        <v>1</v>
      </c>
      <c r="IO30" s="1">
        <v>0</v>
      </c>
      <c r="IP30" s="1">
        <v>0</v>
      </c>
      <c r="IQ30" s="1">
        <v>0</v>
      </c>
      <c r="IR30" s="1">
        <v>0</v>
      </c>
      <c r="IS30" s="1">
        <v>1</v>
      </c>
      <c r="IT30" s="1">
        <v>1</v>
      </c>
      <c r="IU30" s="1">
        <v>0</v>
      </c>
      <c r="IV30" s="1">
        <v>1</v>
      </c>
      <c r="IW30" s="1">
        <v>0</v>
      </c>
      <c r="IX30" s="1">
        <v>0</v>
      </c>
      <c r="IY30" s="1">
        <v>0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0</v>
      </c>
      <c r="JF30" s="1">
        <v>4</v>
      </c>
      <c r="JG30" s="1">
        <v>0</v>
      </c>
      <c r="JH30" s="1">
        <v>0</v>
      </c>
      <c r="JI30" s="1">
        <v>0</v>
      </c>
      <c r="JJ30" s="1">
        <v>0</v>
      </c>
      <c r="JK30" s="1">
        <v>0</v>
      </c>
      <c r="JL30" s="1">
        <v>1</v>
      </c>
      <c r="JM30" s="1">
        <v>1</v>
      </c>
      <c r="JN30" s="1">
        <v>0</v>
      </c>
      <c r="JO30" s="1">
        <v>1</v>
      </c>
      <c r="JP30" s="1">
        <v>1</v>
      </c>
      <c r="JQ30" s="1">
        <v>0</v>
      </c>
      <c r="JR30" s="1">
        <v>1</v>
      </c>
      <c r="JS30" s="1">
        <v>0</v>
      </c>
      <c r="JT30" s="1">
        <v>0</v>
      </c>
      <c r="JU30" s="1">
        <v>0</v>
      </c>
      <c r="JV30" s="1">
        <v>1</v>
      </c>
      <c r="JW30" s="1">
        <v>0</v>
      </c>
      <c r="JX30" s="1">
        <v>0</v>
      </c>
      <c r="JY30" s="1">
        <v>0</v>
      </c>
      <c r="JZ30" s="1">
        <v>0</v>
      </c>
      <c r="KA30" s="1">
        <v>1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1">
        <v>0</v>
      </c>
      <c r="KH30" s="1">
        <v>0</v>
      </c>
      <c r="KI30" s="1">
        <v>0</v>
      </c>
      <c r="KJ30" s="1">
        <v>1</v>
      </c>
      <c r="KK30" s="1">
        <v>0</v>
      </c>
      <c r="KL30" s="1">
        <v>1</v>
      </c>
      <c r="KM30" s="1">
        <v>0</v>
      </c>
      <c r="KN30" s="1">
        <v>1</v>
      </c>
      <c r="KO30" s="1">
        <v>0</v>
      </c>
      <c r="KP30" s="1">
        <v>1</v>
      </c>
      <c r="KQ30" s="1">
        <v>0</v>
      </c>
      <c r="KR30" s="1">
        <v>0</v>
      </c>
      <c r="KS30" s="1">
        <v>0</v>
      </c>
      <c r="KT30" s="1">
        <v>1</v>
      </c>
      <c r="KU30" s="1">
        <v>0</v>
      </c>
      <c r="KV30" s="1">
        <v>1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</v>
      </c>
      <c r="LD30" s="1">
        <v>0</v>
      </c>
      <c r="LE30" s="1">
        <v>1</v>
      </c>
      <c r="LF30" s="1">
        <v>0</v>
      </c>
      <c r="LG30" s="1">
        <v>1</v>
      </c>
      <c r="LH30" s="1">
        <v>0</v>
      </c>
      <c r="LI30" s="1">
        <v>0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1">
        <v>1</v>
      </c>
      <c r="LW30" s="1">
        <v>0</v>
      </c>
      <c r="LX30" s="1">
        <v>0</v>
      </c>
      <c r="LY30" s="1">
        <v>0</v>
      </c>
      <c r="LZ30" s="1">
        <v>1</v>
      </c>
      <c r="MA30" s="1">
        <v>0</v>
      </c>
      <c r="MB30" s="1">
        <v>0</v>
      </c>
      <c r="MC30" s="1">
        <v>0</v>
      </c>
      <c r="MD30" s="1">
        <v>1</v>
      </c>
      <c r="ME30" s="1">
        <v>1</v>
      </c>
      <c r="MF30" s="1">
        <v>0</v>
      </c>
      <c r="MG30" s="1">
        <v>0</v>
      </c>
      <c r="MH30" s="1">
        <v>0</v>
      </c>
      <c r="MI30" s="1">
        <v>0</v>
      </c>
      <c r="MJ30" s="1">
        <v>0</v>
      </c>
      <c r="MK30" s="1">
        <v>1</v>
      </c>
      <c r="ML30" s="1">
        <v>0</v>
      </c>
      <c r="MM30" s="1">
        <v>0</v>
      </c>
      <c r="MN30" s="1">
        <v>0</v>
      </c>
      <c r="MO30" s="1">
        <v>0</v>
      </c>
      <c r="MP30" s="1">
        <v>1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1</v>
      </c>
      <c r="MZ30" s="1">
        <v>0</v>
      </c>
      <c r="NA30" s="1">
        <v>1</v>
      </c>
      <c r="NB30" s="1">
        <v>0</v>
      </c>
      <c r="NC30" s="1">
        <v>0</v>
      </c>
      <c r="ND30" s="1">
        <v>0</v>
      </c>
      <c r="NE30" s="1">
        <v>0</v>
      </c>
      <c r="NF30" s="1">
        <v>1</v>
      </c>
      <c r="NG30" s="1">
        <v>0</v>
      </c>
      <c r="NH30" s="1">
        <v>1</v>
      </c>
      <c r="NI30" s="1">
        <v>0</v>
      </c>
      <c r="NJ30" s="1">
        <v>0</v>
      </c>
      <c r="NK30" s="1">
        <v>0</v>
      </c>
      <c r="NL30" s="1">
        <v>1</v>
      </c>
      <c r="NM30" s="1">
        <v>0</v>
      </c>
      <c r="NN30" s="1">
        <v>0</v>
      </c>
      <c r="NO30" s="1">
        <v>0</v>
      </c>
      <c r="NP30" s="1">
        <v>1</v>
      </c>
      <c r="NQ30" s="1">
        <v>0</v>
      </c>
      <c r="NR30" s="1">
        <v>0</v>
      </c>
      <c r="NS30" s="1">
        <v>0</v>
      </c>
      <c r="NT30" s="1">
        <v>2</v>
      </c>
      <c r="NU30" s="1">
        <v>0</v>
      </c>
      <c r="NV30" s="1">
        <v>0</v>
      </c>
      <c r="NW30" s="1">
        <v>0</v>
      </c>
      <c r="NX30" s="1">
        <v>0</v>
      </c>
      <c r="NY30" s="1">
        <v>0</v>
      </c>
      <c r="NZ30" s="1">
        <v>0</v>
      </c>
      <c r="OA30" s="1">
        <v>1</v>
      </c>
      <c r="OB30" s="1">
        <v>0</v>
      </c>
      <c r="OC30" s="1">
        <v>2</v>
      </c>
      <c r="OD30" s="1">
        <v>1</v>
      </c>
      <c r="OE30" s="1">
        <v>0</v>
      </c>
      <c r="OF30" s="1">
        <v>0</v>
      </c>
      <c r="OG30" s="1">
        <v>1</v>
      </c>
      <c r="OH30" s="1">
        <v>1</v>
      </c>
      <c r="OI30" s="1">
        <v>0</v>
      </c>
      <c r="OJ30" s="1">
        <v>1</v>
      </c>
      <c r="OK30" s="1">
        <v>0</v>
      </c>
      <c r="OL30" s="1">
        <v>0</v>
      </c>
      <c r="OM30" s="1">
        <v>3</v>
      </c>
      <c r="ON30" s="1">
        <v>0</v>
      </c>
      <c r="OO30" s="1">
        <v>0</v>
      </c>
      <c r="OP30" s="1">
        <v>0</v>
      </c>
      <c r="OQ30" s="1">
        <v>0</v>
      </c>
      <c r="OR30" s="1">
        <v>2</v>
      </c>
      <c r="OS30" s="1">
        <v>1</v>
      </c>
      <c r="OT30" s="1">
        <v>2</v>
      </c>
      <c r="OU30" s="1">
        <v>1</v>
      </c>
      <c r="OV30" s="1">
        <v>0</v>
      </c>
      <c r="OW30" s="1">
        <v>2</v>
      </c>
      <c r="OX30" s="1">
        <v>1</v>
      </c>
      <c r="OY30" s="1">
        <v>2</v>
      </c>
      <c r="OZ30" s="1">
        <v>0</v>
      </c>
      <c r="PA30" s="1">
        <v>0</v>
      </c>
      <c r="PB30" s="1">
        <v>0</v>
      </c>
      <c r="PC30" s="1">
        <v>0</v>
      </c>
      <c r="PD30" s="1">
        <v>3</v>
      </c>
      <c r="PE30" s="1">
        <v>0</v>
      </c>
      <c r="PF30" s="1">
        <v>1</v>
      </c>
      <c r="PG30" s="1">
        <v>0</v>
      </c>
      <c r="PH30" s="1">
        <v>1</v>
      </c>
      <c r="PI30" s="1">
        <v>3</v>
      </c>
      <c r="PJ30" s="1">
        <v>0</v>
      </c>
      <c r="PK30" s="1">
        <v>0</v>
      </c>
      <c r="PL30" s="1">
        <v>0</v>
      </c>
      <c r="PM30" s="1">
        <v>1</v>
      </c>
      <c r="PN30" s="1">
        <v>0</v>
      </c>
      <c r="PO30" s="1">
        <v>0</v>
      </c>
      <c r="PP30" s="1">
        <v>2</v>
      </c>
      <c r="PQ30" s="1">
        <v>0</v>
      </c>
      <c r="PR30" s="1">
        <v>0</v>
      </c>
      <c r="PS30" s="1">
        <v>0</v>
      </c>
      <c r="PT30" s="1">
        <v>0</v>
      </c>
      <c r="PU30" s="1">
        <v>0</v>
      </c>
      <c r="PV30" s="1">
        <v>1</v>
      </c>
      <c r="PW30" s="1">
        <v>0</v>
      </c>
      <c r="PX30" s="1">
        <v>0</v>
      </c>
      <c r="PY30" s="1">
        <v>0</v>
      </c>
      <c r="PZ30" s="1">
        <v>0</v>
      </c>
      <c r="QA30" s="1">
        <v>0</v>
      </c>
      <c r="QB30" s="1">
        <v>0</v>
      </c>
      <c r="QC30" s="1">
        <v>0</v>
      </c>
      <c r="QD30" s="1">
        <v>0</v>
      </c>
      <c r="QE30" s="1">
        <v>1</v>
      </c>
      <c r="QF30" s="1">
        <v>0</v>
      </c>
      <c r="QG30" s="1">
        <v>0</v>
      </c>
      <c r="QH30" s="1">
        <v>0</v>
      </c>
      <c r="QI30" s="1">
        <v>1</v>
      </c>
      <c r="QJ30" s="1">
        <v>1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1</v>
      </c>
      <c r="QR30" s="1">
        <v>1</v>
      </c>
      <c r="QS30" s="1">
        <v>0</v>
      </c>
      <c r="QT30" s="1">
        <v>0</v>
      </c>
      <c r="QU30" s="1">
        <v>0</v>
      </c>
      <c r="QV30" s="1">
        <v>0</v>
      </c>
      <c r="QW30" s="1">
        <v>0</v>
      </c>
      <c r="QX30" s="1">
        <v>0</v>
      </c>
      <c r="QY30" s="1">
        <v>1</v>
      </c>
      <c r="QZ30" s="1">
        <v>0</v>
      </c>
      <c r="RA30" s="1">
        <v>0</v>
      </c>
      <c r="RB30" s="1">
        <v>0</v>
      </c>
      <c r="RC30" s="1">
        <v>0</v>
      </c>
      <c r="RD30" s="1">
        <v>0</v>
      </c>
      <c r="RE30" s="1">
        <v>1</v>
      </c>
      <c r="RF30" s="1">
        <v>0</v>
      </c>
      <c r="RG30" s="1">
        <v>0</v>
      </c>
      <c r="RH30" s="1">
        <v>0</v>
      </c>
      <c r="RI30" s="1">
        <v>0</v>
      </c>
      <c r="RJ30" s="1">
        <v>0</v>
      </c>
      <c r="RK30" s="1">
        <v>1</v>
      </c>
      <c r="RL30" s="1">
        <v>0</v>
      </c>
      <c r="RM30" s="1">
        <v>0</v>
      </c>
      <c r="RN30" s="1">
        <v>0</v>
      </c>
      <c r="RO30" s="1">
        <v>0</v>
      </c>
      <c r="RP30" s="1">
        <v>0</v>
      </c>
      <c r="RQ30" s="1">
        <v>0</v>
      </c>
      <c r="RR30" s="1">
        <v>0</v>
      </c>
      <c r="RS30" s="1">
        <v>0</v>
      </c>
      <c r="RT30" s="1">
        <v>1</v>
      </c>
      <c r="RU30" s="1">
        <v>0</v>
      </c>
      <c r="RV30" s="1">
        <v>0</v>
      </c>
      <c r="RW30" s="1">
        <v>0</v>
      </c>
      <c r="RX30" s="1">
        <v>0</v>
      </c>
      <c r="RY30" s="1">
        <v>0</v>
      </c>
      <c r="RZ30" s="1">
        <v>1</v>
      </c>
      <c r="SA30" s="1">
        <v>0</v>
      </c>
      <c r="SB30" s="1">
        <v>0</v>
      </c>
      <c r="SC30" s="1">
        <v>0</v>
      </c>
      <c r="SD30" s="1">
        <v>0</v>
      </c>
      <c r="SE30" s="1">
        <v>0</v>
      </c>
      <c r="SF30" s="1">
        <v>0</v>
      </c>
      <c r="SG30" s="1">
        <v>1</v>
      </c>
      <c r="SH30" s="1">
        <v>2</v>
      </c>
      <c r="SI30" s="1">
        <v>139</v>
      </c>
      <c r="SJ30" s="19">
        <v>1</v>
      </c>
    </row>
    <row r="31" spans="4:504" x14ac:dyDescent="0.25">
      <c r="D31" s="72"/>
      <c r="E31" s="9" t="s">
        <v>166</v>
      </c>
      <c r="F31" s="10"/>
      <c r="G31" s="13">
        <v>489</v>
      </c>
      <c r="H31" s="11">
        <v>1</v>
      </c>
      <c r="I31" s="1">
        <v>0</v>
      </c>
      <c r="J31" s="1">
        <v>0</v>
      </c>
      <c r="K31" s="1">
        <v>0</v>
      </c>
      <c r="L31" s="1">
        <v>2</v>
      </c>
      <c r="M31" s="1">
        <v>0</v>
      </c>
      <c r="N31" s="1">
        <v>0</v>
      </c>
      <c r="O31" s="1">
        <v>0</v>
      </c>
      <c r="P31" s="1">
        <v>1</v>
      </c>
      <c r="Q31" s="1">
        <v>1</v>
      </c>
      <c r="R31" s="1">
        <v>0</v>
      </c>
      <c r="S31" s="1">
        <v>0</v>
      </c>
      <c r="T31" s="1">
        <v>0</v>
      </c>
      <c r="U31" s="1">
        <v>1</v>
      </c>
      <c r="V31" s="1">
        <v>0</v>
      </c>
      <c r="W31" s="1">
        <v>8</v>
      </c>
      <c r="X31" s="1">
        <v>0</v>
      </c>
      <c r="Y31" s="1">
        <v>0</v>
      </c>
      <c r="Z31" s="1">
        <v>8</v>
      </c>
      <c r="AA31" s="1">
        <v>0</v>
      </c>
      <c r="AB31" s="1">
        <v>1</v>
      </c>
      <c r="AC31" s="1">
        <v>1</v>
      </c>
      <c r="AD31" s="1">
        <v>3</v>
      </c>
      <c r="AE31" s="1">
        <v>0</v>
      </c>
      <c r="AF31" s="1">
        <v>0</v>
      </c>
      <c r="AG31" s="1">
        <v>7</v>
      </c>
      <c r="AH31" s="1">
        <v>0</v>
      </c>
      <c r="AI31" s="1">
        <v>0</v>
      </c>
      <c r="AJ31" s="1">
        <v>0</v>
      </c>
      <c r="AK31" s="1">
        <v>1</v>
      </c>
      <c r="AL31" s="1">
        <v>1</v>
      </c>
      <c r="AM31" s="1">
        <v>0</v>
      </c>
      <c r="AN31" s="1">
        <v>3</v>
      </c>
      <c r="AO31" s="1">
        <v>2</v>
      </c>
      <c r="AP31" s="1">
        <v>0</v>
      </c>
      <c r="AQ31" s="1">
        <v>0</v>
      </c>
      <c r="AR31" s="1">
        <v>1</v>
      </c>
      <c r="AS31" s="1">
        <v>2</v>
      </c>
      <c r="AT31" s="1">
        <v>5</v>
      </c>
      <c r="AU31" s="1">
        <v>0</v>
      </c>
      <c r="AV31" s="1">
        <v>0</v>
      </c>
      <c r="AW31" s="1">
        <v>0</v>
      </c>
      <c r="AX31" s="1">
        <v>141</v>
      </c>
      <c r="AY31" s="1">
        <v>0</v>
      </c>
      <c r="AZ31" s="1">
        <v>1</v>
      </c>
      <c r="BA31" s="1">
        <v>1</v>
      </c>
      <c r="BB31" s="1">
        <v>1</v>
      </c>
      <c r="BC31" s="1">
        <v>1</v>
      </c>
      <c r="BD31" s="1">
        <v>0</v>
      </c>
      <c r="BE31" s="1">
        <v>1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5</v>
      </c>
      <c r="BL31" s="1">
        <v>1</v>
      </c>
      <c r="BM31" s="1">
        <v>0</v>
      </c>
      <c r="BN31" s="1">
        <v>1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3</v>
      </c>
      <c r="CB31" s="1">
        <v>1</v>
      </c>
      <c r="CC31" s="1">
        <v>3</v>
      </c>
      <c r="CD31" s="1">
        <v>0</v>
      </c>
      <c r="CE31" s="1">
        <v>0</v>
      </c>
      <c r="CF31" s="1">
        <v>5</v>
      </c>
      <c r="CG31" s="1">
        <v>1</v>
      </c>
      <c r="CH31" s="1">
        <v>0</v>
      </c>
      <c r="CI31" s="1">
        <v>3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1</v>
      </c>
      <c r="CQ31" s="1">
        <v>0</v>
      </c>
      <c r="CR31" s="1">
        <v>1</v>
      </c>
      <c r="CS31" s="1">
        <v>1</v>
      </c>
      <c r="CT31" s="1">
        <v>1</v>
      </c>
      <c r="CU31" s="1">
        <v>0</v>
      </c>
      <c r="CV31" s="1">
        <v>0</v>
      </c>
      <c r="CW31" s="1">
        <v>1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2</v>
      </c>
      <c r="DD31" s="1">
        <v>1</v>
      </c>
      <c r="DE31" s="1">
        <v>0</v>
      </c>
      <c r="DF31" s="1">
        <v>0</v>
      </c>
      <c r="DG31" s="1">
        <v>2</v>
      </c>
      <c r="DH31" s="1">
        <v>0</v>
      </c>
      <c r="DI31" s="1">
        <v>1</v>
      </c>
      <c r="DJ31" s="1">
        <v>1</v>
      </c>
      <c r="DK31" s="1">
        <v>1</v>
      </c>
      <c r="DL31" s="1">
        <v>0</v>
      </c>
      <c r="DM31" s="1">
        <v>1</v>
      </c>
      <c r="DN31" s="1">
        <v>0</v>
      </c>
      <c r="DO31" s="1">
        <v>0</v>
      </c>
      <c r="DP31" s="1">
        <v>0</v>
      </c>
      <c r="DQ31" s="1">
        <v>0</v>
      </c>
      <c r="DR31" s="1">
        <v>6</v>
      </c>
      <c r="DS31" s="1">
        <v>1</v>
      </c>
      <c r="DT31" s="1">
        <v>1</v>
      </c>
      <c r="DU31" s="1">
        <v>0</v>
      </c>
      <c r="DV31" s="1">
        <v>0</v>
      </c>
      <c r="DW31" s="1">
        <v>0</v>
      </c>
      <c r="DX31" s="1">
        <v>3</v>
      </c>
      <c r="DY31" s="1">
        <v>0</v>
      </c>
      <c r="DZ31" s="1">
        <v>0</v>
      </c>
      <c r="EA31" s="1">
        <v>0</v>
      </c>
      <c r="EB31" s="1">
        <v>5</v>
      </c>
      <c r="EC31" s="1">
        <v>0</v>
      </c>
      <c r="ED31" s="1">
        <v>0</v>
      </c>
      <c r="EE31" s="1">
        <v>0</v>
      </c>
      <c r="EF31" s="1">
        <v>0</v>
      </c>
      <c r="EG31" s="1">
        <v>1</v>
      </c>
      <c r="EH31" s="1">
        <v>0</v>
      </c>
      <c r="EI31" s="1">
        <v>0</v>
      </c>
      <c r="EJ31" s="1">
        <v>0</v>
      </c>
      <c r="EK31" s="1">
        <v>1</v>
      </c>
      <c r="EL31" s="1">
        <v>1</v>
      </c>
      <c r="EM31" s="1">
        <v>25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1</v>
      </c>
      <c r="EU31" s="1">
        <v>0</v>
      </c>
      <c r="EV31" s="1">
        <v>1</v>
      </c>
      <c r="EW31" s="1">
        <v>0</v>
      </c>
      <c r="EX31" s="1">
        <v>0</v>
      </c>
      <c r="EY31" s="1">
        <v>0</v>
      </c>
      <c r="EZ31" s="1">
        <v>0</v>
      </c>
      <c r="FA31" s="1">
        <v>1</v>
      </c>
      <c r="FB31" s="1">
        <v>0</v>
      </c>
      <c r="FC31" s="1">
        <v>0</v>
      </c>
      <c r="FD31" s="1">
        <v>0</v>
      </c>
      <c r="FE31" s="1">
        <v>0</v>
      </c>
      <c r="FF31" s="1">
        <v>1</v>
      </c>
      <c r="FG31" s="1">
        <v>0</v>
      </c>
      <c r="FH31" s="1">
        <v>0</v>
      </c>
      <c r="FI31" s="1">
        <v>0</v>
      </c>
      <c r="FJ31" s="1">
        <v>0</v>
      </c>
      <c r="FK31" s="1">
        <v>15</v>
      </c>
      <c r="FL31" s="1">
        <v>0</v>
      </c>
      <c r="FM31" s="1">
        <v>1</v>
      </c>
      <c r="FN31" s="1">
        <v>1</v>
      </c>
      <c r="FO31" s="1">
        <v>0</v>
      </c>
      <c r="FP31" s="1">
        <v>1</v>
      </c>
      <c r="FQ31" s="1">
        <v>0</v>
      </c>
      <c r="FR31" s="1">
        <v>0</v>
      </c>
      <c r="FS31" s="1">
        <v>1</v>
      </c>
      <c r="FT31" s="1">
        <v>3</v>
      </c>
      <c r="FU31" s="1">
        <v>0</v>
      </c>
      <c r="FV31" s="1">
        <v>0</v>
      </c>
      <c r="FW31" s="1">
        <v>0</v>
      </c>
      <c r="FX31" s="1">
        <v>3</v>
      </c>
      <c r="FY31" s="1">
        <v>0</v>
      </c>
      <c r="FZ31" s="1">
        <v>0</v>
      </c>
      <c r="GA31" s="1">
        <v>2</v>
      </c>
      <c r="GB31" s="1">
        <v>0</v>
      </c>
      <c r="GC31" s="1">
        <v>0</v>
      </c>
      <c r="GD31" s="1">
        <v>0</v>
      </c>
      <c r="GE31" s="1">
        <v>1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1</v>
      </c>
      <c r="GO31" s="1">
        <v>1</v>
      </c>
      <c r="GP31" s="1">
        <v>1</v>
      </c>
      <c r="GQ31" s="1">
        <v>0</v>
      </c>
      <c r="GR31" s="1">
        <v>1</v>
      </c>
      <c r="GS31" s="1">
        <v>1</v>
      </c>
      <c r="GT31" s="1">
        <v>0</v>
      </c>
      <c r="GU31" s="1">
        <v>0</v>
      </c>
      <c r="GV31" s="1">
        <v>1</v>
      </c>
      <c r="GW31" s="1">
        <v>0</v>
      </c>
      <c r="GX31" s="1">
        <v>0</v>
      </c>
      <c r="GY31" s="1">
        <v>1</v>
      </c>
      <c r="GZ31" s="1">
        <v>1</v>
      </c>
      <c r="HA31" s="1">
        <v>3</v>
      </c>
      <c r="HB31" s="1">
        <v>0</v>
      </c>
      <c r="HC31" s="1">
        <v>0</v>
      </c>
      <c r="HD31" s="1">
        <v>0</v>
      </c>
      <c r="HE31" s="1">
        <v>0</v>
      </c>
      <c r="HF31" s="1">
        <v>1</v>
      </c>
      <c r="HG31" s="1">
        <v>0</v>
      </c>
      <c r="HH31" s="1">
        <v>0</v>
      </c>
      <c r="HI31" s="1">
        <v>2</v>
      </c>
      <c r="HJ31" s="1">
        <v>0</v>
      </c>
      <c r="HK31" s="1">
        <v>0</v>
      </c>
      <c r="HL31" s="1">
        <v>0</v>
      </c>
      <c r="HM31" s="1">
        <v>1</v>
      </c>
      <c r="HN31" s="1">
        <v>1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1">
        <v>0</v>
      </c>
      <c r="HV31" s="1">
        <v>0</v>
      </c>
      <c r="HW31" s="1">
        <v>0</v>
      </c>
      <c r="HX31" s="1">
        <v>0</v>
      </c>
      <c r="HY31" s="1">
        <v>0</v>
      </c>
      <c r="HZ31" s="1">
        <v>1</v>
      </c>
      <c r="IA31" s="1">
        <v>0</v>
      </c>
      <c r="IB31" s="1">
        <v>0</v>
      </c>
      <c r="IC31" s="1">
        <v>1</v>
      </c>
      <c r="ID31" s="1">
        <v>0</v>
      </c>
      <c r="IE31" s="1">
        <v>0</v>
      </c>
      <c r="IF31" s="1">
        <v>1</v>
      </c>
      <c r="IG31" s="1">
        <v>0</v>
      </c>
      <c r="IH31" s="1">
        <v>0</v>
      </c>
      <c r="II31" s="1">
        <v>0</v>
      </c>
      <c r="IJ31" s="1">
        <v>0</v>
      </c>
      <c r="IK31" s="1">
        <v>0</v>
      </c>
      <c r="IL31" s="1">
        <v>0</v>
      </c>
      <c r="IM31" s="1">
        <v>0</v>
      </c>
      <c r="IN31" s="1">
        <v>0</v>
      </c>
      <c r="IO31" s="1">
        <v>0</v>
      </c>
      <c r="IP31" s="1">
        <v>0</v>
      </c>
      <c r="IQ31" s="1">
        <v>1</v>
      </c>
      <c r="IR31" s="1">
        <v>0</v>
      </c>
      <c r="IS31" s="1">
        <v>0</v>
      </c>
      <c r="IT31" s="1">
        <v>0</v>
      </c>
      <c r="IU31" s="1">
        <v>0</v>
      </c>
      <c r="IV31" s="1">
        <v>0</v>
      </c>
      <c r="IW31" s="1">
        <v>0</v>
      </c>
      <c r="IX31" s="1">
        <v>0</v>
      </c>
      <c r="IY31" s="1">
        <v>0</v>
      </c>
      <c r="IZ31" s="1">
        <v>0</v>
      </c>
      <c r="JA31" s="1">
        <v>0</v>
      </c>
      <c r="JB31" s="1">
        <v>0</v>
      </c>
      <c r="JC31" s="1">
        <v>0</v>
      </c>
      <c r="JD31" s="1">
        <v>1</v>
      </c>
      <c r="JE31" s="1">
        <v>0</v>
      </c>
      <c r="JF31" s="1">
        <v>2</v>
      </c>
      <c r="JG31" s="1">
        <v>0</v>
      </c>
      <c r="JH31" s="1">
        <v>5</v>
      </c>
      <c r="JI31" s="1">
        <v>0</v>
      </c>
      <c r="JJ31" s="1">
        <v>0</v>
      </c>
      <c r="JK31" s="1">
        <v>0</v>
      </c>
      <c r="JL31" s="1">
        <v>0</v>
      </c>
      <c r="JM31" s="1">
        <v>0</v>
      </c>
      <c r="JN31" s="1">
        <v>0</v>
      </c>
      <c r="JO31" s="1">
        <v>0</v>
      </c>
      <c r="JP31" s="1">
        <v>0</v>
      </c>
      <c r="JQ31" s="1">
        <v>1</v>
      </c>
      <c r="JR31" s="1">
        <v>0</v>
      </c>
      <c r="JS31" s="1">
        <v>0</v>
      </c>
      <c r="JT31" s="1">
        <v>0</v>
      </c>
      <c r="JU31" s="1">
        <v>0</v>
      </c>
      <c r="JV31" s="1">
        <v>0</v>
      </c>
      <c r="JW31" s="1">
        <v>0</v>
      </c>
      <c r="JX31" s="1">
        <v>0</v>
      </c>
      <c r="JY31" s="1">
        <v>0</v>
      </c>
      <c r="JZ31" s="1">
        <v>0</v>
      </c>
      <c r="KA31" s="1">
        <v>0</v>
      </c>
      <c r="KB31" s="1">
        <v>0</v>
      </c>
      <c r="KC31" s="1">
        <v>0</v>
      </c>
      <c r="KD31" s="1">
        <v>2</v>
      </c>
      <c r="KE31" s="1">
        <v>0</v>
      </c>
      <c r="KF31" s="1">
        <v>0</v>
      </c>
      <c r="KG31" s="1">
        <v>0</v>
      </c>
      <c r="KH31" s="1">
        <v>0</v>
      </c>
      <c r="KI31" s="1">
        <v>0</v>
      </c>
      <c r="KJ31" s="1">
        <v>0</v>
      </c>
      <c r="KK31" s="1">
        <v>0</v>
      </c>
      <c r="KL31" s="1">
        <v>0</v>
      </c>
      <c r="KM31" s="1">
        <v>0</v>
      </c>
      <c r="KN31" s="1">
        <v>0</v>
      </c>
      <c r="KO31" s="1">
        <v>0</v>
      </c>
      <c r="KP31" s="1">
        <v>0</v>
      </c>
      <c r="KQ31" s="1">
        <v>0</v>
      </c>
      <c r="KR31" s="1">
        <v>0</v>
      </c>
      <c r="KS31" s="1">
        <v>0</v>
      </c>
      <c r="KT31" s="1">
        <v>0</v>
      </c>
      <c r="KU31" s="1">
        <v>1</v>
      </c>
      <c r="KV31" s="1">
        <v>0</v>
      </c>
      <c r="KW31" s="1">
        <v>0</v>
      </c>
      <c r="KX31" s="1">
        <v>1</v>
      </c>
      <c r="KY31" s="1">
        <v>0</v>
      </c>
      <c r="KZ31" s="1">
        <v>1</v>
      </c>
      <c r="LA31" s="1">
        <v>0</v>
      </c>
      <c r="LB31" s="1">
        <v>0</v>
      </c>
      <c r="LC31" s="1">
        <v>1</v>
      </c>
      <c r="LD31" s="1">
        <v>0</v>
      </c>
      <c r="LE31" s="1">
        <v>0</v>
      </c>
      <c r="LF31" s="1">
        <v>0</v>
      </c>
      <c r="LG31" s="1">
        <v>0</v>
      </c>
      <c r="LH31" s="1">
        <v>0</v>
      </c>
      <c r="LI31" s="1">
        <v>1</v>
      </c>
      <c r="LJ31" s="1">
        <v>0</v>
      </c>
      <c r="LK31" s="1">
        <v>0</v>
      </c>
      <c r="LL31" s="1">
        <v>0</v>
      </c>
      <c r="LM31" s="1">
        <v>0</v>
      </c>
      <c r="LN31" s="1">
        <v>1</v>
      </c>
      <c r="LO31" s="1">
        <v>0</v>
      </c>
      <c r="LP31" s="1">
        <v>0</v>
      </c>
      <c r="LQ31" s="1">
        <v>0</v>
      </c>
      <c r="LR31" s="1">
        <v>0</v>
      </c>
      <c r="LS31" s="1">
        <v>0</v>
      </c>
      <c r="LT31" s="1">
        <v>0</v>
      </c>
      <c r="LU31" s="1">
        <v>0</v>
      </c>
      <c r="LV31" s="1">
        <v>0</v>
      </c>
      <c r="LW31" s="1">
        <v>1</v>
      </c>
      <c r="LX31" s="1">
        <v>0</v>
      </c>
      <c r="LY31" s="1">
        <v>0</v>
      </c>
      <c r="LZ31" s="1">
        <v>0</v>
      </c>
      <c r="MA31" s="1">
        <v>0</v>
      </c>
      <c r="MB31" s="1">
        <v>0</v>
      </c>
      <c r="MC31" s="1">
        <v>0</v>
      </c>
      <c r="MD31" s="1">
        <v>1</v>
      </c>
      <c r="ME31" s="1">
        <v>0</v>
      </c>
      <c r="MF31" s="1">
        <v>0</v>
      </c>
      <c r="MG31" s="1">
        <v>0</v>
      </c>
      <c r="MH31" s="1">
        <v>1</v>
      </c>
      <c r="MI31" s="1">
        <v>0</v>
      </c>
      <c r="MJ31" s="1">
        <v>0</v>
      </c>
      <c r="MK31" s="1">
        <v>0</v>
      </c>
      <c r="ML31" s="1">
        <v>0</v>
      </c>
      <c r="MM31" s="1">
        <v>0</v>
      </c>
      <c r="MN31" s="1">
        <v>2</v>
      </c>
      <c r="MO31" s="1">
        <v>0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1">
        <v>0</v>
      </c>
      <c r="NC31" s="1">
        <v>0</v>
      </c>
      <c r="ND31" s="1">
        <v>0</v>
      </c>
      <c r="NE31" s="1">
        <v>0</v>
      </c>
      <c r="NF31" s="1">
        <v>0</v>
      </c>
      <c r="NG31" s="1">
        <v>0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1</v>
      </c>
      <c r="NP31" s="1">
        <v>0</v>
      </c>
      <c r="NQ31" s="1">
        <v>0</v>
      </c>
      <c r="NR31" s="1">
        <v>0</v>
      </c>
      <c r="NS31" s="1">
        <v>0</v>
      </c>
      <c r="NT31" s="1">
        <v>0</v>
      </c>
      <c r="NU31" s="1">
        <v>1</v>
      </c>
      <c r="NV31" s="1">
        <v>0</v>
      </c>
      <c r="NW31" s="1">
        <v>3</v>
      </c>
      <c r="NX31" s="1">
        <v>1</v>
      </c>
      <c r="NY31" s="1">
        <v>0</v>
      </c>
      <c r="NZ31" s="1">
        <v>1</v>
      </c>
      <c r="OA31" s="1">
        <v>0</v>
      </c>
      <c r="OB31" s="1">
        <v>0</v>
      </c>
      <c r="OC31" s="1">
        <v>0</v>
      </c>
      <c r="OD31" s="1">
        <v>1</v>
      </c>
      <c r="OE31" s="1">
        <v>0</v>
      </c>
      <c r="OF31" s="1">
        <v>0</v>
      </c>
      <c r="OG31" s="1">
        <v>0</v>
      </c>
      <c r="OH31" s="1">
        <v>0</v>
      </c>
      <c r="OI31" s="1">
        <v>0</v>
      </c>
      <c r="OJ31" s="1">
        <v>0</v>
      </c>
      <c r="OK31" s="1">
        <v>0</v>
      </c>
      <c r="OL31" s="1">
        <v>0</v>
      </c>
      <c r="OM31" s="1">
        <v>1</v>
      </c>
      <c r="ON31" s="1">
        <v>0</v>
      </c>
      <c r="OO31" s="1">
        <v>0</v>
      </c>
      <c r="OP31" s="1">
        <v>0</v>
      </c>
      <c r="OQ31" s="1">
        <v>1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0</v>
      </c>
      <c r="OY31" s="1">
        <v>0</v>
      </c>
      <c r="OZ31" s="1">
        <v>0</v>
      </c>
      <c r="PA31" s="1">
        <v>0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1</v>
      </c>
      <c r="PJ31" s="1">
        <v>0</v>
      </c>
      <c r="PK31" s="1">
        <v>0</v>
      </c>
      <c r="PL31" s="1">
        <v>1</v>
      </c>
      <c r="PM31" s="1">
        <v>0</v>
      </c>
      <c r="PN31" s="1">
        <v>1</v>
      </c>
      <c r="PO31" s="1">
        <v>0</v>
      </c>
      <c r="PP31" s="1">
        <v>1</v>
      </c>
      <c r="PQ31" s="1">
        <v>0</v>
      </c>
      <c r="PR31" s="1">
        <v>1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1</v>
      </c>
      <c r="PY31" s="1">
        <v>0</v>
      </c>
      <c r="PZ31" s="1">
        <v>0</v>
      </c>
      <c r="QA31" s="1">
        <v>0</v>
      </c>
      <c r="QB31" s="1">
        <v>0</v>
      </c>
      <c r="QC31" s="1">
        <v>0</v>
      </c>
      <c r="QD31" s="1">
        <v>0</v>
      </c>
      <c r="QE31" s="1">
        <v>0</v>
      </c>
      <c r="QF31" s="1">
        <v>0</v>
      </c>
      <c r="QG31" s="1">
        <v>0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</v>
      </c>
      <c r="QN31" s="1">
        <v>0</v>
      </c>
      <c r="QO31" s="1">
        <v>0</v>
      </c>
      <c r="QP31" s="1">
        <v>0</v>
      </c>
      <c r="QQ31" s="1">
        <v>0</v>
      </c>
      <c r="QR31" s="1">
        <v>0</v>
      </c>
      <c r="QS31" s="1">
        <v>0</v>
      </c>
      <c r="QT31" s="1">
        <v>0</v>
      </c>
      <c r="QU31" s="1">
        <v>1</v>
      </c>
      <c r="QV31" s="1">
        <v>0</v>
      </c>
      <c r="QW31" s="1">
        <v>0</v>
      </c>
      <c r="QX31" s="1">
        <v>0</v>
      </c>
      <c r="QY31" s="1">
        <v>0</v>
      </c>
      <c r="QZ31" s="1">
        <v>0</v>
      </c>
      <c r="RA31" s="1">
        <v>0</v>
      </c>
      <c r="RB31" s="1">
        <v>0</v>
      </c>
      <c r="RC31" s="1">
        <v>0</v>
      </c>
      <c r="RD31" s="1">
        <v>0</v>
      </c>
      <c r="RE31" s="1">
        <v>0</v>
      </c>
      <c r="RF31" s="1">
        <v>0</v>
      </c>
      <c r="RG31" s="1">
        <v>0</v>
      </c>
      <c r="RH31" s="1">
        <v>0</v>
      </c>
      <c r="RI31" s="1">
        <v>1</v>
      </c>
      <c r="RJ31" s="1">
        <v>0</v>
      </c>
      <c r="RK31" s="1">
        <v>0</v>
      </c>
      <c r="RL31" s="1">
        <v>0</v>
      </c>
      <c r="RM31" s="1">
        <v>0</v>
      </c>
      <c r="RN31" s="1">
        <v>1</v>
      </c>
      <c r="RO31" s="1">
        <v>0</v>
      </c>
      <c r="RP31" s="1">
        <v>0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1">
        <v>0</v>
      </c>
      <c r="RW31" s="1">
        <v>0</v>
      </c>
      <c r="RX31" s="1">
        <v>0</v>
      </c>
      <c r="RY31" s="1">
        <v>0</v>
      </c>
      <c r="RZ31" s="1">
        <v>0</v>
      </c>
      <c r="SA31" s="1">
        <v>0</v>
      </c>
      <c r="SB31" s="1">
        <v>0</v>
      </c>
      <c r="SC31" s="1">
        <v>0</v>
      </c>
      <c r="SD31" s="1">
        <v>0</v>
      </c>
      <c r="SE31" s="1">
        <v>0</v>
      </c>
      <c r="SF31" s="1">
        <v>0</v>
      </c>
      <c r="SG31" s="1">
        <v>0</v>
      </c>
      <c r="SH31" s="1">
        <v>3</v>
      </c>
      <c r="SI31" s="1">
        <v>114</v>
      </c>
      <c r="SJ31" s="19">
        <v>3</v>
      </c>
    </row>
    <row r="32" spans="4:504" x14ac:dyDescent="0.25">
      <c r="D32" s="72"/>
      <c r="E32" s="9" t="s">
        <v>167</v>
      </c>
      <c r="F32" s="10"/>
      <c r="G32" s="13">
        <v>514</v>
      </c>
      <c r="H32" s="11">
        <v>0</v>
      </c>
      <c r="I32" s="1">
        <v>0</v>
      </c>
      <c r="J32" s="1">
        <v>0</v>
      </c>
      <c r="K32" s="1">
        <v>0</v>
      </c>
      <c r="L32" s="1">
        <v>4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1</v>
      </c>
      <c r="V32" s="1">
        <v>1</v>
      </c>
      <c r="W32" s="1">
        <v>3</v>
      </c>
      <c r="X32" s="1">
        <v>5</v>
      </c>
      <c r="Y32" s="1">
        <v>0</v>
      </c>
      <c r="Z32" s="1">
        <v>9</v>
      </c>
      <c r="AA32" s="1">
        <v>0</v>
      </c>
      <c r="AB32" s="1">
        <v>0</v>
      </c>
      <c r="AC32" s="1">
        <v>1</v>
      </c>
      <c r="AD32" s="1">
        <v>2</v>
      </c>
      <c r="AE32" s="1">
        <v>1</v>
      </c>
      <c r="AF32" s="1">
        <v>0</v>
      </c>
      <c r="AG32" s="1">
        <v>3</v>
      </c>
      <c r="AH32" s="1">
        <v>0</v>
      </c>
      <c r="AI32" s="1">
        <v>2</v>
      </c>
      <c r="AJ32" s="1">
        <v>0</v>
      </c>
      <c r="AK32" s="1">
        <v>0</v>
      </c>
      <c r="AL32" s="1">
        <v>4</v>
      </c>
      <c r="AM32" s="1">
        <v>0</v>
      </c>
      <c r="AN32" s="1">
        <v>3</v>
      </c>
      <c r="AO32" s="1">
        <v>1</v>
      </c>
      <c r="AP32" s="1">
        <v>3</v>
      </c>
      <c r="AQ32" s="1">
        <v>1</v>
      </c>
      <c r="AR32" s="1">
        <v>2</v>
      </c>
      <c r="AS32" s="1">
        <v>2</v>
      </c>
      <c r="AT32" s="1">
        <v>2</v>
      </c>
      <c r="AU32" s="1">
        <v>0</v>
      </c>
      <c r="AV32" s="1">
        <v>1</v>
      </c>
      <c r="AW32" s="1">
        <v>1</v>
      </c>
      <c r="AX32" s="1">
        <v>141</v>
      </c>
      <c r="AY32" s="1">
        <v>0</v>
      </c>
      <c r="AZ32" s="1">
        <v>0</v>
      </c>
      <c r="BA32" s="1">
        <v>1</v>
      </c>
      <c r="BB32" s="1">
        <v>4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1</v>
      </c>
      <c r="BK32" s="1">
        <v>2</v>
      </c>
      <c r="BL32" s="1">
        <v>3</v>
      </c>
      <c r="BM32" s="1">
        <v>1</v>
      </c>
      <c r="BN32" s="1">
        <v>0</v>
      </c>
      <c r="BO32" s="1">
        <v>0</v>
      </c>
      <c r="BP32" s="1">
        <v>1</v>
      </c>
      <c r="BQ32" s="1">
        <v>0</v>
      </c>
      <c r="BR32" s="1">
        <v>0</v>
      </c>
      <c r="BS32" s="1">
        <v>0</v>
      </c>
      <c r="BT32" s="1">
        <v>2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3</v>
      </c>
      <c r="CA32" s="1">
        <v>1</v>
      </c>
      <c r="CB32" s="1">
        <v>0</v>
      </c>
      <c r="CC32" s="1">
        <v>7</v>
      </c>
      <c r="CD32" s="1">
        <v>1</v>
      </c>
      <c r="CE32" s="1">
        <v>0</v>
      </c>
      <c r="CF32" s="1">
        <v>6</v>
      </c>
      <c r="CG32" s="1">
        <v>0</v>
      </c>
      <c r="CH32" s="1">
        <v>2</v>
      </c>
      <c r="CI32" s="1">
        <v>3</v>
      </c>
      <c r="CJ32" s="1">
        <v>0</v>
      </c>
      <c r="CK32" s="1">
        <v>0</v>
      </c>
      <c r="CL32" s="1">
        <v>0</v>
      </c>
      <c r="CM32" s="1">
        <v>1</v>
      </c>
      <c r="CN32" s="1">
        <v>1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1</v>
      </c>
      <c r="DC32" s="1">
        <v>0</v>
      </c>
      <c r="DD32" s="1">
        <v>0</v>
      </c>
      <c r="DE32" s="1">
        <v>0</v>
      </c>
      <c r="DF32" s="1">
        <v>1</v>
      </c>
      <c r="DG32" s="1">
        <v>0</v>
      </c>
      <c r="DH32" s="1">
        <v>2</v>
      </c>
      <c r="DI32" s="1">
        <v>2</v>
      </c>
      <c r="DJ32" s="1">
        <v>0</v>
      </c>
      <c r="DK32" s="1">
        <v>2</v>
      </c>
      <c r="DL32" s="1">
        <v>0</v>
      </c>
      <c r="DM32" s="1">
        <v>0</v>
      </c>
      <c r="DN32" s="1">
        <v>1</v>
      </c>
      <c r="DO32" s="1">
        <v>0</v>
      </c>
      <c r="DP32" s="1">
        <v>1</v>
      </c>
      <c r="DQ32" s="1">
        <v>0</v>
      </c>
      <c r="DR32" s="1">
        <v>12</v>
      </c>
      <c r="DS32" s="1">
        <v>1</v>
      </c>
      <c r="DT32" s="1">
        <v>0</v>
      </c>
      <c r="DU32" s="1">
        <v>0</v>
      </c>
      <c r="DV32" s="1">
        <v>1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1</v>
      </c>
      <c r="EC32" s="1">
        <v>0</v>
      </c>
      <c r="ED32" s="1">
        <v>0</v>
      </c>
      <c r="EE32" s="1">
        <v>2</v>
      </c>
      <c r="EF32" s="1">
        <v>2</v>
      </c>
      <c r="EG32" s="1">
        <v>0</v>
      </c>
      <c r="EH32" s="1">
        <v>0</v>
      </c>
      <c r="EI32" s="1">
        <v>1</v>
      </c>
      <c r="EJ32" s="1">
        <v>0</v>
      </c>
      <c r="EK32" s="1">
        <v>0</v>
      </c>
      <c r="EL32" s="1">
        <v>1</v>
      </c>
      <c r="EM32" s="1">
        <v>27</v>
      </c>
      <c r="EN32" s="1">
        <v>0</v>
      </c>
      <c r="EO32" s="1">
        <v>5</v>
      </c>
      <c r="EP32" s="1">
        <v>0</v>
      </c>
      <c r="EQ32" s="1">
        <v>1</v>
      </c>
      <c r="ER32" s="1">
        <v>1</v>
      </c>
      <c r="ES32" s="1">
        <v>0</v>
      </c>
      <c r="ET32" s="1">
        <v>0</v>
      </c>
      <c r="EU32" s="1">
        <v>0</v>
      </c>
      <c r="EV32" s="1">
        <v>1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2</v>
      </c>
      <c r="FG32" s="1">
        <v>0</v>
      </c>
      <c r="FH32" s="1">
        <v>0</v>
      </c>
      <c r="FI32" s="1">
        <v>0</v>
      </c>
      <c r="FJ32" s="1">
        <v>0</v>
      </c>
      <c r="FK32" s="1">
        <v>11</v>
      </c>
      <c r="FL32" s="1">
        <v>0</v>
      </c>
      <c r="FM32" s="1">
        <v>0</v>
      </c>
      <c r="FN32" s="1">
        <v>2</v>
      </c>
      <c r="FO32" s="1">
        <v>3</v>
      </c>
      <c r="FP32" s="1">
        <v>0</v>
      </c>
      <c r="FQ32" s="1">
        <v>0</v>
      </c>
      <c r="FR32" s="1">
        <v>0</v>
      </c>
      <c r="FS32" s="1">
        <v>1</v>
      </c>
      <c r="FT32" s="1">
        <v>0</v>
      </c>
      <c r="FU32" s="1">
        <v>0</v>
      </c>
      <c r="FV32" s="1">
        <v>0</v>
      </c>
      <c r="FW32" s="1">
        <v>0</v>
      </c>
      <c r="FX32" s="1">
        <v>1</v>
      </c>
      <c r="FY32" s="1">
        <v>0</v>
      </c>
      <c r="FZ32" s="1">
        <v>0</v>
      </c>
      <c r="GA32" s="1">
        <v>1</v>
      </c>
      <c r="GB32" s="1">
        <v>0</v>
      </c>
      <c r="GC32" s="1">
        <v>1</v>
      </c>
      <c r="GD32" s="1">
        <v>0</v>
      </c>
      <c r="GE32" s="1">
        <v>1</v>
      </c>
      <c r="GF32" s="1">
        <v>1</v>
      </c>
      <c r="GG32" s="1">
        <v>0</v>
      </c>
      <c r="GH32" s="1">
        <v>1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1</v>
      </c>
      <c r="GS32" s="1">
        <v>0</v>
      </c>
      <c r="GT32" s="1">
        <v>2</v>
      </c>
      <c r="GU32" s="1">
        <v>1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2</v>
      </c>
      <c r="HB32" s="1">
        <v>1</v>
      </c>
      <c r="HC32" s="1">
        <v>0</v>
      </c>
      <c r="HD32" s="1">
        <v>1</v>
      </c>
      <c r="HE32" s="1">
        <v>0</v>
      </c>
      <c r="HF32" s="1">
        <v>0</v>
      </c>
      <c r="HG32" s="1">
        <v>0</v>
      </c>
      <c r="HH32" s="1">
        <v>0</v>
      </c>
      <c r="HI32" s="1">
        <v>3</v>
      </c>
      <c r="HJ32" s="1">
        <v>0</v>
      </c>
      <c r="HK32" s="1">
        <v>0</v>
      </c>
      <c r="HL32" s="1">
        <v>1</v>
      </c>
      <c r="HM32" s="1">
        <v>0</v>
      </c>
      <c r="HN32" s="1">
        <v>0</v>
      </c>
      <c r="HO32" s="1">
        <v>0</v>
      </c>
      <c r="HP32" s="1">
        <v>0</v>
      </c>
      <c r="HQ32" s="1">
        <v>1</v>
      </c>
      <c r="HR32" s="1">
        <v>0</v>
      </c>
      <c r="HS32" s="1">
        <v>0</v>
      </c>
      <c r="HT32" s="1">
        <v>0</v>
      </c>
      <c r="HU32" s="1">
        <v>0</v>
      </c>
      <c r="HV32" s="1">
        <v>2</v>
      </c>
      <c r="HW32" s="1">
        <v>0</v>
      </c>
      <c r="HX32" s="1">
        <v>0</v>
      </c>
      <c r="HY32" s="1">
        <v>1</v>
      </c>
      <c r="HZ32" s="1">
        <v>0</v>
      </c>
      <c r="IA32" s="1">
        <v>0</v>
      </c>
      <c r="IB32" s="1">
        <v>0</v>
      </c>
      <c r="IC32" s="1">
        <v>0</v>
      </c>
      <c r="ID32" s="1">
        <v>0</v>
      </c>
      <c r="IE32" s="1">
        <v>0</v>
      </c>
      <c r="IF32" s="1">
        <v>0</v>
      </c>
      <c r="IG32" s="1">
        <v>0</v>
      </c>
      <c r="IH32" s="1">
        <v>0</v>
      </c>
      <c r="II32" s="1">
        <v>0</v>
      </c>
      <c r="IJ32" s="1">
        <v>0</v>
      </c>
      <c r="IK32" s="1">
        <v>0</v>
      </c>
      <c r="IL32" s="1">
        <v>0</v>
      </c>
      <c r="IM32" s="1">
        <v>0</v>
      </c>
      <c r="IN32" s="1">
        <v>0</v>
      </c>
      <c r="IO32" s="1">
        <v>0</v>
      </c>
      <c r="IP32" s="1">
        <v>0</v>
      </c>
      <c r="IQ32" s="1">
        <v>0</v>
      </c>
      <c r="IR32" s="1">
        <v>1</v>
      </c>
      <c r="IS32" s="1">
        <v>0</v>
      </c>
      <c r="IT32" s="1">
        <v>0</v>
      </c>
      <c r="IU32" s="1">
        <v>0</v>
      </c>
      <c r="IV32" s="1">
        <v>0</v>
      </c>
      <c r="IW32" s="1">
        <v>0</v>
      </c>
      <c r="IX32" s="1">
        <v>1</v>
      </c>
      <c r="IY32" s="1">
        <v>0</v>
      </c>
      <c r="IZ32" s="1">
        <v>0</v>
      </c>
      <c r="JA32" s="1">
        <v>1</v>
      </c>
      <c r="JB32" s="1">
        <v>0</v>
      </c>
      <c r="JC32" s="1">
        <v>0</v>
      </c>
      <c r="JD32" s="1">
        <v>0</v>
      </c>
      <c r="JE32" s="1">
        <v>1</v>
      </c>
      <c r="JF32" s="1">
        <v>5</v>
      </c>
      <c r="JG32" s="1">
        <v>1</v>
      </c>
      <c r="JH32" s="1">
        <v>2</v>
      </c>
      <c r="JI32" s="1">
        <v>0</v>
      </c>
      <c r="JJ32" s="1">
        <v>0</v>
      </c>
      <c r="JK32" s="1">
        <v>0</v>
      </c>
      <c r="JL32" s="1">
        <v>0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1</v>
      </c>
      <c r="JY32" s="1">
        <v>0</v>
      </c>
      <c r="JZ32" s="1">
        <v>0</v>
      </c>
      <c r="KA32" s="1">
        <v>0</v>
      </c>
      <c r="KB32" s="1">
        <v>0</v>
      </c>
      <c r="KC32" s="1">
        <v>0</v>
      </c>
      <c r="KD32" s="1">
        <v>1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</v>
      </c>
      <c r="KN32" s="1">
        <v>0</v>
      </c>
      <c r="KO32" s="1">
        <v>0</v>
      </c>
      <c r="KP32" s="1">
        <v>0</v>
      </c>
      <c r="KQ32" s="1">
        <v>0</v>
      </c>
      <c r="KR32" s="1">
        <v>0</v>
      </c>
      <c r="KS32" s="1">
        <v>0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1</v>
      </c>
      <c r="LE32" s="1">
        <v>0</v>
      </c>
      <c r="LF32" s="1">
        <v>0</v>
      </c>
      <c r="LG32" s="1">
        <v>0</v>
      </c>
      <c r="LH32" s="1">
        <v>0</v>
      </c>
      <c r="LI32" s="1">
        <v>0</v>
      </c>
      <c r="LJ32" s="1">
        <v>0</v>
      </c>
      <c r="LK32" s="1">
        <v>0</v>
      </c>
      <c r="LL32" s="1">
        <v>0</v>
      </c>
      <c r="LM32" s="1">
        <v>1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</v>
      </c>
      <c r="LU32" s="1">
        <v>1</v>
      </c>
      <c r="LV32" s="1">
        <v>0</v>
      </c>
      <c r="LW32" s="1">
        <v>0</v>
      </c>
      <c r="LX32" s="1">
        <v>0</v>
      </c>
      <c r="LY32" s="1">
        <v>1</v>
      </c>
      <c r="LZ32" s="1">
        <v>0</v>
      </c>
      <c r="MA32" s="1">
        <v>0</v>
      </c>
      <c r="MB32" s="1">
        <v>0</v>
      </c>
      <c r="MC32" s="1">
        <v>0</v>
      </c>
      <c r="MD32" s="1">
        <v>1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</v>
      </c>
      <c r="MK32" s="1">
        <v>0</v>
      </c>
      <c r="ML32" s="1">
        <v>0</v>
      </c>
      <c r="MM32" s="1">
        <v>1</v>
      </c>
      <c r="MN32" s="1">
        <v>0</v>
      </c>
      <c r="MO32" s="1">
        <v>0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1</v>
      </c>
      <c r="MX32" s="1">
        <v>0</v>
      </c>
      <c r="MY32" s="1">
        <v>0</v>
      </c>
      <c r="MZ32" s="1">
        <v>0</v>
      </c>
      <c r="NA32" s="1">
        <v>0</v>
      </c>
      <c r="NB32" s="1">
        <v>1</v>
      </c>
      <c r="NC32" s="1">
        <v>0</v>
      </c>
      <c r="ND32" s="1">
        <v>0</v>
      </c>
      <c r="NE32" s="1">
        <v>0</v>
      </c>
      <c r="NF32" s="1">
        <v>0</v>
      </c>
      <c r="NG32" s="1">
        <v>0</v>
      </c>
      <c r="NH32" s="1">
        <v>0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1">
        <v>0</v>
      </c>
      <c r="NP32" s="1">
        <v>0</v>
      </c>
      <c r="NQ32" s="1">
        <v>0</v>
      </c>
      <c r="NR32" s="1">
        <v>0</v>
      </c>
      <c r="NS32" s="1">
        <v>0</v>
      </c>
      <c r="NT32" s="1">
        <v>0</v>
      </c>
      <c r="NU32" s="1">
        <v>0</v>
      </c>
      <c r="NV32" s="1">
        <v>0</v>
      </c>
      <c r="NW32" s="1">
        <v>6</v>
      </c>
      <c r="NX32" s="1">
        <v>2</v>
      </c>
      <c r="NY32" s="1">
        <v>1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2</v>
      </c>
      <c r="ON32" s="1">
        <v>0</v>
      </c>
      <c r="OO32" s="1">
        <v>0</v>
      </c>
      <c r="OP32" s="1">
        <v>0</v>
      </c>
      <c r="OQ32" s="1">
        <v>0</v>
      </c>
      <c r="OR32" s="1">
        <v>1</v>
      </c>
      <c r="OS32" s="1">
        <v>0</v>
      </c>
      <c r="OT32" s="1">
        <v>1</v>
      </c>
      <c r="OU32" s="1">
        <v>0</v>
      </c>
      <c r="OV32" s="1">
        <v>0</v>
      </c>
      <c r="OW32" s="1">
        <v>0</v>
      </c>
      <c r="OX32" s="1">
        <v>0</v>
      </c>
      <c r="OY32" s="1">
        <v>1</v>
      </c>
      <c r="OZ32" s="1">
        <v>0</v>
      </c>
      <c r="PA32" s="1">
        <v>0</v>
      </c>
      <c r="PB32" s="1">
        <v>0</v>
      </c>
      <c r="PC32" s="1">
        <v>0</v>
      </c>
      <c r="PD32" s="1">
        <v>2</v>
      </c>
      <c r="PE32" s="1">
        <v>0</v>
      </c>
      <c r="PF32" s="1">
        <v>0</v>
      </c>
      <c r="PG32" s="1">
        <v>0</v>
      </c>
      <c r="PH32" s="1">
        <v>0</v>
      </c>
      <c r="PI32" s="1">
        <v>2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1">
        <v>1</v>
      </c>
      <c r="PQ32" s="1">
        <v>0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0</v>
      </c>
      <c r="QG32" s="1">
        <v>0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0</v>
      </c>
      <c r="QT32" s="1">
        <v>0</v>
      </c>
      <c r="QU32" s="1">
        <v>0</v>
      </c>
      <c r="QV32" s="1">
        <v>0</v>
      </c>
      <c r="QW32" s="1">
        <v>0</v>
      </c>
      <c r="QX32" s="1">
        <v>0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</v>
      </c>
      <c r="RH32" s="1">
        <v>0</v>
      </c>
      <c r="RI32" s="1">
        <v>0</v>
      </c>
      <c r="RJ32" s="1">
        <v>0</v>
      </c>
      <c r="RK32" s="1">
        <v>0</v>
      </c>
      <c r="RL32" s="1">
        <v>0</v>
      </c>
      <c r="RM32" s="1">
        <v>0</v>
      </c>
      <c r="RN32" s="1">
        <v>0</v>
      </c>
      <c r="RO32" s="1">
        <v>0</v>
      </c>
      <c r="RP32" s="1">
        <v>0</v>
      </c>
      <c r="RQ32" s="1">
        <v>0</v>
      </c>
      <c r="RR32" s="1">
        <v>0</v>
      </c>
      <c r="RS32" s="1">
        <v>0</v>
      </c>
      <c r="RT32" s="1">
        <v>0</v>
      </c>
      <c r="RU32" s="1">
        <v>0</v>
      </c>
      <c r="RV32" s="1">
        <v>0</v>
      </c>
      <c r="RW32" s="1">
        <v>0</v>
      </c>
      <c r="RX32" s="1">
        <v>0</v>
      </c>
      <c r="RY32" s="1">
        <v>0</v>
      </c>
      <c r="RZ32" s="1">
        <v>0</v>
      </c>
      <c r="SA32" s="1">
        <v>0</v>
      </c>
      <c r="SB32" s="1">
        <v>0</v>
      </c>
      <c r="SC32" s="1">
        <v>0</v>
      </c>
      <c r="SD32" s="1">
        <v>0</v>
      </c>
      <c r="SE32" s="1">
        <v>0</v>
      </c>
      <c r="SF32" s="1">
        <v>0</v>
      </c>
      <c r="SG32" s="1">
        <v>0</v>
      </c>
      <c r="SH32" s="1">
        <v>3</v>
      </c>
      <c r="SI32" s="1">
        <v>128</v>
      </c>
      <c r="SJ32" s="19">
        <v>2</v>
      </c>
    </row>
    <row r="33" spans="4:504" x14ac:dyDescent="0.25">
      <c r="D33" s="71" t="s">
        <v>168</v>
      </c>
      <c r="E33" s="12" t="s">
        <v>169</v>
      </c>
      <c r="F33" s="7"/>
      <c r="G33" s="14">
        <v>1503</v>
      </c>
      <c r="H33" s="8">
        <v>1</v>
      </c>
      <c r="I33" s="2">
        <v>1</v>
      </c>
      <c r="J33" s="2">
        <v>8</v>
      </c>
      <c r="K33" s="2">
        <v>1</v>
      </c>
      <c r="L33" s="2">
        <v>0</v>
      </c>
      <c r="M33" s="2">
        <v>1</v>
      </c>
      <c r="N33" s="2">
        <v>0</v>
      </c>
      <c r="O33" s="2">
        <v>0</v>
      </c>
      <c r="P33" s="2">
        <v>0</v>
      </c>
      <c r="Q33" s="2">
        <v>2</v>
      </c>
      <c r="R33" s="2">
        <v>1</v>
      </c>
      <c r="S33" s="2">
        <v>0</v>
      </c>
      <c r="T33" s="2">
        <v>1</v>
      </c>
      <c r="U33" s="2">
        <v>1</v>
      </c>
      <c r="V33" s="2">
        <v>1</v>
      </c>
      <c r="W33" s="2">
        <v>6</v>
      </c>
      <c r="X33" s="2">
        <v>2</v>
      </c>
      <c r="Y33" s="2">
        <v>0</v>
      </c>
      <c r="Z33" s="2">
        <v>48</v>
      </c>
      <c r="AA33" s="2">
        <v>1</v>
      </c>
      <c r="AB33" s="2">
        <v>1</v>
      </c>
      <c r="AC33" s="2">
        <v>2</v>
      </c>
      <c r="AD33" s="2">
        <v>4</v>
      </c>
      <c r="AE33" s="2">
        <v>0</v>
      </c>
      <c r="AF33" s="2">
        <v>0</v>
      </c>
      <c r="AG33" s="2">
        <v>46</v>
      </c>
      <c r="AH33" s="2">
        <v>0</v>
      </c>
      <c r="AI33" s="2">
        <v>0</v>
      </c>
      <c r="AJ33" s="2">
        <v>0</v>
      </c>
      <c r="AK33" s="2">
        <v>1</v>
      </c>
      <c r="AL33" s="2">
        <v>2</v>
      </c>
      <c r="AM33" s="2">
        <v>0</v>
      </c>
      <c r="AN33" s="2">
        <v>2</v>
      </c>
      <c r="AO33" s="2">
        <v>1</v>
      </c>
      <c r="AP33" s="2">
        <v>1</v>
      </c>
      <c r="AQ33" s="2">
        <v>4</v>
      </c>
      <c r="AR33" s="2">
        <v>0</v>
      </c>
      <c r="AS33" s="2">
        <v>11</v>
      </c>
      <c r="AT33" s="2">
        <v>3</v>
      </c>
      <c r="AU33" s="2">
        <v>0</v>
      </c>
      <c r="AV33" s="2">
        <v>0</v>
      </c>
      <c r="AW33" s="2">
        <v>0</v>
      </c>
      <c r="AX33" s="2">
        <v>349</v>
      </c>
      <c r="AY33" s="2">
        <v>0</v>
      </c>
      <c r="AZ33" s="2">
        <v>1</v>
      </c>
      <c r="BA33" s="2">
        <v>1</v>
      </c>
      <c r="BB33" s="2">
        <v>7</v>
      </c>
      <c r="BC33" s="2">
        <v>1</v>
      </c>
      <c r="BD33" s="2">
        <v>0</v>
      </c>
      <c r="BE33" s="2">
        <v>1</v>
      </c>
      <c r="BF33" s="2">
        <v>2</v>
      </c>
      <c r="BG33" s="2">
        <v>2</v>
      </c>
      <c r="BH33" s="2">
        <v>2</v>
      </c>
      <c r="BI33" s="2">
        <v>2</v>
      </c>
      <c r="BJ33" s="2">
        <v>1</v>
      </c>
      <c r="BK33" s="2">
        <v>4</v>
      </c>
      <c r="BL33" s="2">
        <v>2</v>
      </c>
      <c r="BM33" s="2">
        <v>3</v>
      </c>
      <c r="BN33" s="2">
        <v>1</v>
      </c>
      <c r="BO33" s="2">
        <v>0</v>
      </c>
      <c r="BP33" s="2">
        <v>3</v>
      </c>
      <c r="BQ33" s="2">
        <v>1</v>
      </c>
      <c r="BR33" s="2">
        <v>2</v>
      </c>
      <c r="BS33" s="2">
        <v>0</v>
      </c>
      <c r="BT33" s="2">
        <v>3</v>
      </c>
      <c r="BU33" s="2">
        <v>6</v>
      </c>
      <c r="BV33" s="2">
        <v>0</v>
      </c>
      <c r="BW33" s="2">
        <v>0</v>
      </c>
      <c r="BX33" s="2">
        <v>1</v>
      </c>
      <c r="BY33" s="2">
        <v>0</v>
      </c>
      <c r="BZ33" s="2">
        <v>3</v>
      </c>
      <c r="CA33" s="2">
        <v>1</v>
      </c>
      <c r="CB33" s="2">
        <v>0</v>
      </c>
      <c r="CC33" s="2">
        <v>11</v>
      </c>
      <c r="CD33" s="2">
        <v>0</v>
      </c>
      <c r="CE33" s="2">
        <v>2</v>
      </c>
      <c r="CF33" s="2">
        <v>10</v>
      </c>
      <c r="CG33" s="2">
        <v>1</v>
      </c>
      <c r="CH33" s="2">
        <v>1</v>
      </c>
      <c r="CI33" s="2">
        <v>4</v>
      </c>
      <c r="CJ33" s="2">
        <v>0</v>
      </c>
      <c r="CK33" s="2">
        <v>1</v>
      </c>
      <c r="CL33" s="2">
        <v>0</v>
      </c>
      <c r="CM33" s="2">
        <v>0</v>
      </c>
      <c r="CN33" s="2">
        <v>2</v>
      </c>
      <c r="CO33" s="2">
        <v>0</v>
      </c>
      <c r="CP33" s="2">
        <v>2</v>
      </c>
      <c r="CQ33" s="2">
        <v>1</v>
      </c>
      <c r="CR33" s="2">
        <v>0</v>
      </c>
      <c r="CS33" s="2">
        <v>1</v>
      </c>
      <c r="CT33" s="2">
        <v>0</v>
      </c>
      <c r="CU33" s="2">
        <v>0</v>
      </c>
      <c r="CV33" s="2">
        <v>1</v>
      </c>
      <c r="CW33" s="2">
        <v>0</v>
      </c>
      <c r="CX33" s="2">
        <v>2</v>
      </c>
      <c r="CY33" s="2">
        <v>6</v>
      </c>
      <c r="CZ33" s="2">
        <v>1</v>
      </c>
      <c r="DA33" s="2">
        <v>1</v>
      </c>
      <c r="DB33" s="2">
        <v>0</v>
      </c>
      <c r="DC33" s="2">
        <v>1</v>
      </c>
      <c r="DD33" s="2">
        <v>0</v>
      </c>
      <c r="DE33" s="2">
        <v>0</v>
      </c>
      <c r="DF33" s="2">
        <v>1</v>
      </c>
      <c r="DG33" s="2">
        <v>2</v>
      </c>
      <c r="DH33" s="2">
        <v>1</v>
      </c>
      <c r="DI33" s="2">
        <v>1</v>
      </c>
      <c r="DJ33" s="2">
        <v>2</v>
      </c>
      <c r="DK33" s="2">
        <v>2</v>
      </c>
      <c r="DL33" s="2">
        <v>1</v>
      </c>
      <c r="DM33" s="2">
        <v>1</v>
      </c>
      <c r="DN33" s="2">
        <v>1</v>
      </c>
      <c r="DO33" s="2">
        <v>1</v>
      </c>
      <c r="DP33" s="2">
        <v>1</v>
      </c>
      <c r="DQ33" s="2">
        <v>1</v>
      </c>
      <c r="DR33" s="2">
        <v>17</v>
      </c>
      <c r="DS33" s="2">
        <v>1</v>
      </c>
      <c r="DT33" s="2">
        <v>3</v>
      </c>
      <c r="DU33" s="2">
        <v>2</v>
      </c>
      <c r="DV33" s="2">
        <v>0</v>
      </c>
      <c r="DW33" s="2">
        <v>1</v>
      </c>
      <c r="DX33" s="2">
        <v>12</v>
      </c>
      <c r="DY33" s="2">
        <v>0</v>
      </c>
      <c r="DZ33" s="2">
        <v>0</v>
      </c>
      <c r="EA33" s="2">
        <v>0</v>
      </c>
      <c r="EB33" s="2">
        <v>2</v>
      </c>
      <c r="EC33" s="2">
        <v>1</v>
      </c>
      <c r="ED33" s="2">
        <v>0</v>
      </c>
      <c r="EE33" s="2">
        <v>7</v>
      </c>
      <c r="EF33" s="2">
        <v>1</v>
      </c>
      <c r="EG33" s="2">
        <v>3</v>
      </c>
      <c r="EH33" s="2">
        <v>1</v>
      </c>
      <c r="EI33" s="2">
        <v>0</v>
      </c>
      <c r="EJ33" s="2">
        <v>0</v>
      </c>
      <c r="EK33" s="2">
        <v>0</v>
      </c>
      <c r="EL33" s="2">
        <v>5</v>
      </c>
      <c r="EM33" s="2">
        <v>6</v>
      </c>
      <c r="EN33" s="2">
        <v>0</v>
      </c>
      <c r="EO33" s="2">
        <v>4</v>
      </c>
      <c r="EP33" s="2">
        <v>1</v>
      </c>
      <c r="EQ33" s="2">
        <v>2</v>
      </c>
      <c r="ER33" s="2">
        <v>2</v>
      </c>
      <c r="ES33" s="2">
        <v>5</v>
      </c>
      <c r="ET33" s="2">
        <v>1</v>
      </c>
      <c r="EU33" s="2">
        <v>1</v>
      </c>
      <c r="EV33" s="2">
        <v>0</v>
      </c>
      <c r="EW33" s="2">
        <v>0</v>
      </c>
      <c r="EX33" s="2">
        <v>3</v>
      </c>
      <c r="EY33" s="2">
        <v>2</v>
      </c>
      <c r="EZ33" s="2">
        <v>2</v>
      </c>
      <c r="FA33" s="2">
        <v>1</v>
      </c>
      <c r="FB33" s="2">
        <v>5</v>
      </c>
      <c r="FC33" s="2">
        <v>0</v>
      </c>
      <c r="FD33" s="2">
        <v>1</v>
      </c>
      <c r="FE33" s="2">
        <v>1</v>
      </c>
      <c r="FF33" s="2">
        <v>9</v>
      </c>
      <c r="FG33" s="2">
        <v>1</v>
      </c>
      <c r="FH33" s="2">
        <v>3</v>
      </c>
      <c r="FI33" s="2">
        <v>0</v>
      </c>
      <c r="FJ33" s="2">
        <v>1</v>
      </c>
      <c r="FK33" s="2">
        <v>44</v>
      </c>
      <c r="FL33" s="2">
        <v>0</v>
      </c>
      <c r="FM33" s="2">
        <v>9</v>
      </c>
      <c r="FN33" s="2">
        <v>8</v>
      </c>
      <c r="FO33" s="2">
        <v>0</v>
      </c>
      <c r="FP33" s="2">
        <v>4</v>
      </c>
      <c r="FQ33" s="2">
        <v>1</v>
      </c>
      <c r="FR33" s="2">
        <v>1</v>
      </c>
      <c r="FS33" s="2">
        <v>5</v>
      </c>
      <c r="FT33" s="2">
        <v>2</v>
      </c>
      <c r="FU33" s="2">
        <v>1</v>
      </c>
      <c r="FV33" s="2">
        <v>1</v>
      </c>
      <c r="FW33" s="2">
        <v>0</v>
      </c>
      <c r="FX33" s="2">
        <v>9</v>
      </c>
      <c r="FY33" s="2">
        <v>1</v>
      </c>
      <c r="FZ33" s="2">
        <v>1</v>
      </c>
      <c r="GA33" s="2">
        <v>1</v>
      </c>
      <c r="GB33" s="2">
        <v>2</v>
      </c>
      <c r="GC33" s="2">
        <v>0</v>
      </c>
      <c r="GD33" s="2">
        <v>1</v>
      </c>
      <c r="GE33" s="2">
        <v>3</v>
      </c>
      <c r="GF33" s="2">
        <v>3</v>
      </c>
      <c r="GG33" s="2">
        <v>0</v>
      </c>
      <c r="GH33" s="2">
        <v>1</v>
      </c>
      <c r="GI33" s="2">
        <v>1</v>
      </c>
      <c r="GJ33" s="2">
        <v>1</v>
      </c>
      <c r="GK33" s="2">
        <v>0</v>
      </c>
      <c r="GL33" s="2">
        <v>1</v>
      </c>
      <c r="GM33" s="2">
        <v>1</v>
      </c>
      <c r="GN33" s="2">
        <v>0</v>
      </c>
      <c r="GO33" s="2">
        <v>0</v>
      </c>
      <c r="GP33" s="2">
        <v>0</v>
      </c>
      <c r="GQ33" s="2">
        <v>0</v>
      </c>
      <c r="GR33" s="2">
        <v>2</v>
      </c>
      <c r="GS33" s="2">
        <v>1</v>
      </c>
      <c r="GT33" s="2">
        <v>3</v>
      </c>
      <c r="GU33" s="2">
        <v>1</v>
      </c>
      <c r="GV33" s="2">
        <v>0</v>
      </c>
      <c r="GW33" s="2">
        <v>1</v>
      </c>
      <c r="GX33" s="2">
        <v>0</v>
      </c>
      <c r="GY33" s="2">
        <v>1</v>
      </c>
      <c r="GZ33" s="2">
        <v>1</v>
      </c>
      <c r="HA33" s="2">
        <v>2</v>
      </c>
      <c r="HB33" s="2">
        <v>1</v>
      </c>
      <c r="HC33" s="2">
        <v>0</v>
      </c>
      <c r="HD33" s="2">
        <v>1</v>
      </c>
      <c r="HE33" s="2">
        <v>1</v>
      </c>
      <c r="HF33" s="2">
        <v>2</v>
      </c>
      <c r="HG33" s="2">
        <v>1</v>
      </c>
      <c r="HH33" s="2">
        <v>1</v>
      </c>
      <c r="HI33" s="2">
        <v>3</v>
      </c>
      <c r="HJ33" s="2">
        <v>1</v>
      </c>
      <c r="HK33" s="2">
        <v>1</v>
      </c>
      <c r="HL33" s="2">
        <v>1</v>
      </c>
      <c r="HM33" s="2">
        <v>1</v>
      </c>
      <c r="HN33" s="2">
        <v>1</v>
      </c>
      <c r="HO33" s="2">
        <v>1</v>
      </c>
      <c r="HP33" s="2">
        <v>2</v>
      </c>
      <c r="HQ33" s="2">
        <v>1</v>
      </c>
      <c r="HR33" s="2">
        <v>0</v>
      </c>
      <c r="HS33" s="2">
        <v>1</v>
      </c>
      <c r="HT33" s="2">
        <v>0</v>
      </c>
      <c r="HU33" s="2">
        <v>0</v>
      </c>
      <c r="HV33" s="2">
        <v>2</v>
      </c>
      <c r="HW33" s="2">
        <v>0</v>
      </c>
      <c r="HX33" s="2">
        <v>1</v>
      </c>
      <c r="HY33" s="2">
        <v>0</v>
      </c>
      <c r="HZ33" s="2">
        <v>0</v>
      </c>
      <c r="IA33" s="2">
        <v>0</v>
      </c>
      <c r="IB33" s="2">
        <v>1</v>
      </c>
      <c r="IC33" s="2">
        <v>1</v>
      </c>
      <c r="ID33" s="2">
        <v>1</v>
      </c>
      <c r="IE33" s="2">
        <v>1</v>
      </c>
      <c r="IF33" s="2">
        <v>2</v>
      </c>
      <c r="IG33" s="2">
        <v>1</v>
      </c>
      <c r="IH33" s="2">
        <v>1</v>
      </c>
      <c r="II33" s="2">
        <v>0</v>
      </c>
      <c r="IJ33" s="2">
        <v>0</v>
      </c>
      <c r="IK33" s="2">
        <v>0</v>
      </c>
      <c r="IL33" s="2">
        <v>0</v>
      </c>
      <c r="IM33" s="2">
        <v>1</v>
      </c>
      <c r="IN33" s="2">
        <v>1</v>
      </c>
      <c r="IO33" s="2">
        <v>0</v>
      </c>
      <c r="IP33" s="2">
        <v>1</v>
      </c>
      <c r="IQ33" s="2">
        <v>0</v>
      </c>
      <c r="IR33" s="2">
        <v>0</v>
      </c>
      <c r="IS33" s="2">
        <v>1</v>
      </c>
      <c r="IT33" s="2">
        <v>0</v>
      </c>
      <c r="IU33" s="2">
        <v>1</v>
      </c>
      <c r="IV33" s="2">
        <v>1</v>
      </c>
      <c r="IW33" s="2">
        <v>0</v>
      </c>
      <c r="IX33" s="2">
        <v>1</v>
      </c>
      <c r="IY33" s="2">
        <v>0</v>
      </c>
      <c r="IZ33" s="2">
        <v>0</v>
      </c>
      <c r="JA33" s="2">
        <v>1</v>
      </c>
      <c r="JB33" s="2">
        <v>1</v>
      </c>
      <c r="JC33" s="2">
        <v>0</v>
      </c>
      <c r="JD33" s="2">
        <v>1</v>
      </c>
      <c r="JE33" s="2">
        <v>0</v>
      </c>
      <c r="JF33" s="2">
        <v>8</v>
      </c>
      <c r="JG33" s="2">
        <v>1</v>
      </c>
      <c r="JH33" s="2">
        <v>8</v>
      </c>
      <c r="JI33" s="2">
        <v>0</v>
      </c>
      <c r="JJ33" s="2">
        <v>1</v>
      </c>
      <c r="JK33" s="2">
        <v>0</v>
      </c>
      <c r="JL33" s="2">
        <v>1</v>
      </c>
      <c r="JM33" s="2">
        <v>0</v>
      </c>
      <c r="JN33" s="2">
        <v>0</v>
      </c>
      <c r="JO33" s="2">
        <v>1</v>
      </c>
      <c r="JP33" s="2">
        <v>0</v>
      </c>
      <c r="JQ33" s="2">
        <v>1</v>
      </c>
      <c r="JR33" s="2">
        <v>1</v>
      </c>
      <c r="JS33" s="2">
        <v>0</v>
      </c>
      <c r="JT33" s="2">
        <v>1</v>
      </c>
      <c r="JU33" s="2">
        <v>1</v>
      </c>
      <c r="JV33" s="2">
        <v>0</v>
      </c>
      <c r="JW33" s="2">
        <v>1</v>
      </c>
      <c r="JX33" s="2">
        <v>0</v>
      </c>
      <c r="JY33" s="2">
        <v>0</v>
      </c>
      <c r="JZ33" s="2">
        <v>0</v>
      </c>
      <c r="KA33" s="2">
        <v>1</v>
      </c>
      <c r="KB33" s="2">
        <v>1</v>
      </c>
      <c r="KC33" s="2">
        <v>0</v>
      </c>
      <c r="KD33" s="2">
        <v>1</v>
      </c>
      <c r="KE33" s="2">
        <v>0</v>
      </c>
      <c r="KF33" s="2">
        <v>1</v>
      </c>
      <c r="KG33" s="2">
        <v>0</v>
      </c>
      <c r="KH33" s="2">
        <v>1</v>
      </c>
      <c r="KI33" s="2">
        <v>0</v>
      </c>
      <c r="KJ33" s="2">
        <v>1</v>
      </c>
      <c r="KK33" s="2">
        <v>0</v>
      </c>
      <c r="KL33" s="2">
        <v>2</v>
      </c>
      <c r="KM33" s="2">
        <v>0</v>
      </c>
      <c r="KN33" s="2">
        <v>1</v>
      </c>
      <c r="KO33" s="2">
        <v>0</v>
      </c>
      <c r="KP33" s="2">
        <v>1</v>
      </c>
      <c r="KQ33" s="2">
        <v>0</v>
      </c>
      <c r="KR33" s="2">
        <v>0</v>
      </c>
      <c r="KS33" s="2">
        <v>1</v>
      </c>
      <c r="KT33" s="2">
        <v>1</v>
      </c>
      <c r="KU33" s="2">
        <v>0</v>
      </c>
      <c r="KV33" s="2">
        <v>0</v>
      </c>
      <c r="KW33" s="2">
        <v>0</v>
      </c>
      <c r="KX33" s="2">
        <v>1</v>
      </c>
      <c r="KY33" s="2">
        <v>0</v>
      </c>
      <c r="KZ33" s="2">
        <v>0</v>
      </c>
      <c r="LA33" s="2">
        <v>1</v>
      </c>
      <c r="LB33" s="2">
        <v>0</v>
      </c>
      <c r="LC33" s="2">
        <v>0</v>
      </c>
      <c r="LD33" s="2">
        <v>1</v>
      </c>
      <c r="LE33" s="2">
        <v>0</v>
      </c>
      <c r="LF33" s="2">
        <v>1</v>
      </c>
      <c r="LG33" s="2">
        <v>0</v>
      </c>
      <c r="LH33" s="2">
        <v>1</v>
      </c>
      <c r="LI33" s="2">
        <v>2</v>
      </c>
      <c r="LJ33" s="2">
        <v>0</v>
      </c>
      <c r="LK33" s="2">
        <v>1</v>
      </c>
      <c r="LL33" s="2">
        <v>2</v>
      </c>
      <c r="LM33" s="2">
        <v>1</v>
      </c>
      <c r="LN33" s="2">
        <v>0</v>
      </c>
      <c r="LO33" s="2">
        <v>0</v>
      </c>
      <c r="LP33" s="2">
        <v>0</v>
      </c>
      <c r="LQ33" s="2">
        <v>1</v>
      </c>
      <c r="LR33" s="2">
        <v>1</v>
      </c>
      <c r="LS33" s="2">
        <v>1</v>
      </c>
      <c r="LT33" s="2">
        <v>0</v>
      </c>
      <c r="LU33" s="2">
        <v>1</v>
      </c>
      <c r="LV33" s="2">
        <v>1</v>
      </c>
      <c r="LW33" s="2">
        <v>1</v>
      </c>
      <c r="LX33" s="2">
        <v>1</v>
      </c>
      <c r="LY33" s="2">
        <v>1</v>
      </c>
      <c r="LZ33" s="2">
        <v>1</v>
      </c>
      <c r="MA33" s="2">
        <v>0</v>
      </c>
      <c r="MB33" s="2">
        <v>0</v>
      </c>
      <c r="MC33" s="2">
        <v>0</v>
      </c>
      <c r="MD33" s="2">
        <v>0</v>
      </c>
      <c r="ME33" s="2">
        <v>1</v>
      </c>
      <c r="MF33" s="2">
        <v>0</v>
      </c>
      <c r="MG33" s="2">
        <v>1</v>
      </c>
      <c r="MH33" s="2">
        <v>1</v>
      </c>
      <c r="MI33" s="2">
        <v>0</v>
      </c>
      <c r="MJ33" s="2">
        <v>0</v>
      </c>
      <c r="MK33" s="2">
        <v>1</v>
      </c>
      <c r="ML33" s="2">
        <v>0</v>
      </c>
      <c r="MM33" s="2">
        <v>0</v>
      </c>
      <c r="MN33" s="2">
        <v>2</v>
      </c>
      <c r="MO33" s="2">
        <v>1</v>
      </c>
      <c r="MP33" s="2">
        <v>1</v>
      </c>
      <c r="MQ33" s="2">
        <v>0</v>
      </c>
      <c r="MR33" s="2">
        <v>0</v>
      </c>
      <c r="MS33" s="2">
        <v>1</v>
      </c>
      <c r="MT33" s="2">
        <v>1</v>
      </c>
      <c r="MU33" s="2">
        <v>0</v>
      </c>
      <c r="MV33" s="2">
        <v>1</v>
      </c>
      <c r="MW33" s="2">
        <v>1</v>
      </c>
      <c r="MX33" s="2">
        <v>1</v>
      </c>
      <c r="MY33" s="2">
        <v>0</v>
      </c>
      <c r="MZ33" s="2">
        <v>0</v>
      </c>
      <c r="NA33" s="2">
        <v>0</v>
      </c>
      <c r="NB33" s="2">
        <v>0</v>
      </c>
      <c r="NC33" s="2">
        <v>1</v>
      </c>
      <c r="ND33" s="2">
        <v>5</v>
      </c>
      <c r="NE33" s="2">
        <v>0</v>
      </c>
      <c r="NF33" s="2">
        <v>1</v>
      </c>
      <c r="NG33" s="2">
        <v>0</v>
      </c>
      <c r="NH33" s="2">
        <v>1</v>
      </c>
      <c r="NI33" s="2">
        <v>1</v>
      </c>
      <c r="NJ33" s="2">
        <v>0</v>
      </c>
      <c r="NK33" s="2">
        <v>1</v>
      </c>
      <c r="NL33" s="2">
        <v>1</v>
      </c>
      <c r="NM33" s="2">
        <v>1</v>
      </c>
      <c r="NN33" s="2">
        <v>1</v>
      </c>
      <c r="NO33" s="2">
        <v>0</v>
      </c>
      <c r="NP33" s="2">
        <v>1</v>
      </c>
      <c r="NQ33" s="2">
        <v>1</v>
      </c>
      <c r="NR33" s="2">
        <v>1</v>
      </c>
      <c r="NS33" s="2">
        <v>1</v>
      </c>
      <c r="NT33" s="2">
        <v>1</v>
      </c>
      <c r="NU33" s="2">
        <v>1</v>
      </c>
      <c r="NV33" s="2">
        <v>0</v>
      </c>
      <c r="NW33" s="2">
        <v>4</v>
      </c>
      <c r="NX33" s="2">
        <v>3</v>
      </c>
      <c r="NY33" s="2">
        <v>1</v>
      </c>
      <c r="NZ33" s="2">
        <v>1</v>
      </c>
      <c r="OA33" s="2">
        <v>0</v>
      </c>
      <c r="OB33" s="2">
        <v>1</v>
      </c>
      <c r="OC33" s="2">
        <v>2</v>
      </c>
      <c r="OD33" s="2">
        <v>1</v>
      </c>
      <c r="OE33" s="2">
        <v>3</v>
      </c>
      <c r="OF33" s="2">
        <v>1</v>
      </c>
      <c r="OG33" s="2">
        <v>12</v>
      </c>
      <c r="OH33" s="2">
        <v>1</v>
      </c>
      <c r="OI33" s="2">
        <v>3</v>
      </c>
      <c r="OJ33" s="2">
        <v>1</v>
      </c>
      <c r="OK33" s="2">
        <v>1</v>
      </c>
      <c r="OL33" s="2">
        <v>9</v>
      </c>
      <c r="OM33" s="2">
        <v>10</v>
      </c>
      <c r="ON33" s="2">
        <v>2</v>
      </c>
      <c r="OO33" s="2">
        <v>1</v>
      </c>
      <c r="OP33" s="2">
        <v>1</v>
      </c>
      <c r="OQ33" s="2">
        <v>1</v>
      </c>
      <c r="OR33" s="2">
        <v>0</v>
      </c>
      <c r="OS33" s="2">
        <v>11</v>
      </c>
      <c r="OT33" s="2">
        <v>4</v>
      </c>
      <c r="OU33" s="2">
        <v>0</v>
      </c>
      <c r="OV33" s="2">
        <v>1</v>
      </c>
      <c r="OW33" s="2">
        <v>0</v>
      </c>
      <c r="OX33" s="2">
        <v>1</v>
      </c>
      <c r="OY33" s="2">
        <v>11</v>
      </c>
      <c r="OZ33" s="2">
        <v>1</v>
      </c>
      <c r="PA33" s="2">
        <v>1</v>
      </c>
      <c r="PB33" s="2">
        <v>1</v>
      </c>
      <c r="PC33" s="2">
        <v>1</v>
      </c>
      <c r="PD33" s="2">
        <v>2</v>
      </c>
      <c r="PE33" s="2">
        <v>2</v>
      </c>
      <c r="PF33" s="2">
        <v>16</v>
      </c>
      <c r="PG33" s="2">
        <v>1</v>
      </c>
      <c r="PH33" s="2">
        <v>6</v>
      </c>
      <c r="PI33" s="2">
        <v>9</v>
      </c>
      <c r="PJ33" s="2">
        <v>1</v>
      </c>
      <c r="PK33" s="2">
        <v>2</v>
      </c>
      <c r="PL33" s="2">
        <v>1</v>
      </c>
      <c r="PM33" s="2">
        <v>1</v>
      </c>
      <c r="PN33" s="2">
        <v>1</v>
      </c>
      <c r="PO33" s="2">
        <v>1</v>
      </c>
      <c r="PP33" s="2">
        <v>4</v>
      </c>
      <c r="PQ33" s="2">
        <v>1</v>
      </c>
      <c r="PR33" s="2">
        <v>0</v>
      </c>
      <c r="PS33" s="2">
        <v>1</v>
      </c>
      <c r="PT33" s="2">
        <v>0</v>
      </c>
      <c r="PU33" s="2">
        <v>1</v>
      </c>
      <c r="PV33" s="2">
        <v>1</v>
      </c>
      <c r="PW33" s="2">
        <v>1</v>
      </c>
      <c r="PX33" s="2">
        <v>1</v>
      </c>
      <c r="PY33" s="2">
        <v>1</v>
      </c>
      <c r="PZ33" s="2">
        <v>1</v>
      </c>
      <c r="QA33" s="2">
        <v>0</v>
      </c>
      <c r="QB33" s="2">
        <v>0</v>
      </c>
      <c r="QC33" s="2">
        <v>0</v>
      </c>
      <c r="QD33" s="2">
        <v>1</v>
      </c>
      <c r="QE33" s="2">
        <v>1</v>
      </c>
      <c r="QF33" s="2">
        <v>1</v>
      </c>
      <c r="QG33" s="2">
        <v>1</v>
      </c>
      <c r="QH33" s="2">
        <v>1</v>
      </c>
      <c r="QI33" s="2">
        <v>1</v>
      </c>
      <c r="QJ33" s="2">
        <v>0</v>
      </c>
      <c r="QK33" s="2">
        <v>1</v>
      </c>
      <c r="QL33" s="2">
        <v>1</v>
      </c>
      <c r="QM33" s="2">
        <v>3</v>
      </c>
      <c r="QN33" s="2">
        <v>1</v>
      </c>
      <c r="QO33" s="2">
        <v>1</v>
      </c>
      <c r="QP33" s="2">
        <v>1</v>
      </c>
      <c r="QQ33" s="2">
        <v>1</v>
      </c>
      <c r="QR33" s="2">
        <v>1</v>
      </c>
      <c r="QS33" s="2">
        <v>1</v>
      </c>
      <c r="QT33" s="2">
        <v>1</v>
      </c>
      <c r="QU33" s="2">
        <v>0</v>
      </c>
      <c r="QV33" s="2">
        <v>1</v>
      </c>
      <c r="QW33" s="2">
        <v>0</v>
      </c>
      <c r="QX33" s="2">
        <v>0</v>
      </c>
      <c r="QY33" s="2">
        <v>1</v>
      </c>
      <c r="QZ33" s="2">
        <v>1</v>
      </c>
      <c r="RA33" s="2">
        <v>1</v>
      </c>
      <c r="RB33" s="2">
        <v>1</v>
      </c>
      <c r="RC33" s="2">
        <v>0</v>
      </c>
      <c r="RD33" s="2">
        <v>1</v>
      </c>
      <c r="RE33" s="2">
        <v>1</v>
      </c>
      <c r="RF33" s="2">
        <v>0</v>
      </c>
      <c r="RG33" s="2">
        <v>1</v>
      </c>
      <c r="RH33" s="2">
        <v>1</v>
      </c>
      <c r="RI33" s="2">
        <v>1</v>
      </c>
      <c r="RJ33" s="2">
        <v>1</v>
      </c>
      <c r="RK33" s="2">
        <v>0</v>
      </c>
      <c r="RL33" s="2">
        <v>0</v>
      </c>
      <c r="RM33" s="2">
        <v>1</v>
      </c>
      <c r="RN33" s="2">
        <v>0</v>
      </c>
      <c r="RO33" s="2">
        <v>1</v>
      </c>
      <c r="RP33" s="2">
        <v>2</v>
      </c>
      <c r="RQ33" s="2">
        <v>1</v>
      </c>
      <c r="RR33" s="2">
        <v>1</v>
      </c>
      <c r="RS33" s="2">
        <v>1</v>
      </c>
      <c r="RT33" s="2">
        <v>1</v>
      </c>
      <c r="RU33" s="2">
        <v>1</v>
      </c>
      <c r="RV33" s="2">
        <v>1</v>
      </c>
      <c r="RW33" s="2">
        <v>1</v>
      </c>
      <c r="RX33" s="2">
        <v>1</v>
      </c>
      <c r="RY33" s="2">
        <v>1</v>
      </c>
      <c r="RZ33" s="2">
        <v>1</v>
      </c>
      <c r="SA33" s="2">
        <v>1</v>
      </c>
      <c r="SB33" s="2">
        <v>1</v>
      </c>
      <c r="SC33" s="2">
        <v>0</v>
      </c>
      <c r="SD33" s="2">
        <v>1</v>
      </c>
      <c r="SE33" s="2">
        <v>1</v>
      </c>
      <c r="SF33" s="2">
        <v>1</v>
      </c>
      <c r="SG33" s="2">
        <v>1</v>
      </c>
      <c r="SH33" s="2">
        <v>5</v>
      </c>
      <c r="SI33" s="2">
        <v>331</v>
      </c>
      <c r="SJ33" s="20">
        <v>6</v>
      </c>
    </row>
    <row r="34" spans="4:504" x14ac:dyDescent="0.25">
      <c r="D34" s="72"/>
      <c r="E34" s="9" t="s">
        <v>170</v>
      </c>
      <c r="F34" s="10"/>
      <c r="G34" s="13">
        <v>1497</v>
      </c>
      <c r="H34" s="11">
        <v>1</v>
      </c>
      <c r="I34" s="1">
        <v>0</v>
      </c>
      <c r="J34" s="1">
        <v>0</v>
      </c>
      <c r="K34" s="1">
        <v>0</v>
      </c>
      <c r="L34" s="1">
        <v>32</v>
      </c>
      <c r="M34" s="1">
        <v>0</v>
      </c>
      <c r="N34" s="1">
        <v>1</v>
      </c>
      <c r="O34" s="1">
        <v>2</v>
      </c>
      <c r="P34" s="1">
        <v>1</v>
      </c>
      <c r="Q34" s="1">
        <v>0</v>
      </c>
      <c r="R34" s="1">
        <v>0</v>
      </c>
      <c r="S34" s="1">
        <v>7</v>
      </c>
      <c r="T34" s="1">
        <v>0</v>
      </c>
      <c r="U34" s="1">
        <v>4</v>
      </c>
      <c r="V34" s="1">
        <v>1</v>
      </c>
      <c r="W34" s="1">
        <v>28</v>
      </c>
      <c r="X34" s="1">
        <v>3</v>
      </c>
      <c r="Y34" s="1">
        <v>1</v>
      </c>
      <c r="Z34" s="1">
        <v>24</v>
      </c>
      <c r="AA34" s="1">
        <v>0</v>
      </c>
      <c r="AB34" s="1">
        <v>0</v>
      </c>
      <c r="AC34" s="1">
        <v>6</v>
      </c>
      <c r="AD34" s="1">
        <v>6</v>
      </c>
      <c r="AE34" s="1">
        <v>1</v>
      </c>
      <c r="AF34" s="1">
        <v>1</v>
      </c>
      <c r="AG34" s="1">
        <v>13</v>
      </c>
      <c r="AH34" s="1">
        <v>1</v>
      </c>
      <c r="AI34" s="1">
        <v>2</v>
      </c>
      <c r="AJ34" s="1">
        <v>3</v>
      </c>
      <c r="AK34" s="1">
        <v>8</v>
      </c>
      <c r="AL34" s="1">
        <v>9</v>
      </c>
      <c r="AM34" s="1">
        <v>1</v>
      </c>
      <c r="AN34" s="1">
        <v>12</v>
      </c>
      <c r="AO34" s="1">
        <v>3</v>
      </c>
      <c r="AP34" s="1">
        <v>2</v>
      </c>
      <c r="AQ34" s="1">
        <v>0</v>
      </c>
      <c r="AR34" s="1">
        <v>3</v>
      </c>
      <c r="AS34" s="1">
        <v>0</v>
      </c>
      <c r="AT34" s="1">
        <v>21</v>
      </c>
      <c r="AU34" s="1">
        <v>1</v>
      </c>
      <c r="AV34" s="1">
        <v>2</v>
      </c>
      <c r="AW34" s="1">
        <v>2</v>
      </c>
      <c r="AX34" s="1">
        <v>303</v>
      </c>
      <c r="AY34" s="1">
        <v>1</v>
      </c>
      <c r="AZ34" s="1">
        <v>0</v>
      </c>
      <c r="BA34" s="1">
        <v>2</v>
      </c>
      <c r="BB34" s="1">
        <v>2</v>
      </c>
      <c r="BC34" s="1">
        <v>1</v>
      </c>
      <c r="BD34" s="1">
        <v>1</v>
      </c>
      <c r="BE34" s="1">
        <v>0</v>
      </c>
      <c r="BF34" s="1">
        <v>0</v>
      </c>
      <c r="BG34" s="1">
        <v>0</v>
      </c>
      <c r="BH34" s="1">
        <v>0</v>
      </c>
      <c r="BI34" s="1">
        <v>1</v>
      </c>
      <c r="BJ34" s="1">
        <v>0</v>
      </c>
      <c r="BK34" s="1">
        <v>6</v>
      </c>
      <c r="BL34" s="1">
        <v>3</v>
      </c>
      <c r="BM34" s="1">
        <v>2</v>
      </c>
      <c r="BN34" s="1">
        <v>0</v>
      </c>
      <c r="BO34" s="1">
        <v>2</v>
      </c>
      <c r="BP34" s="1">
        <v>4</v>
      </c>
      <c r="BQ34" s="1">
        <v>0</v>
      </c>
      <c r="BR34" s="1">
        <v>0</v>
      </c>
      <c r="BS34" s="1">
        <v>1</v>
      </c>
      <c r="BT34" s="1">
        <v>0</v>
      </c>
      <c r="BU34" s="1">
        <v>4</v>
      </c>
      <c r="BV34" s="1">
        <v>1</v>
      </c>
      <c r="BW34" s="1">
        <v>1</v>
      </c>
      <c r="BX34" s="1">
        <v>0</v>
      </c>
      <c r="BY34" s="1">
        <v>1</v>
      </c>
      <c r="BZ34" s="1">
        <v>1</v>
      </c>
      <c r="CA34" s="1">
        <v>3</v>
      </c>
      <c r="CB34" s="1">
        <v>1</v>
      </c>
      <c r="CC34" s="1">
        <v>12</v>
      </c>
      <c r="CD34" s="1">
        <v>1</v>
      </c>
      <c r="CE34" s="1">
        <v>4</v>
      </c>
      <c r="CF34" s="1">
        <v>4</v>
      </c>
      <c r="CG34" s="1">
        <v>0</v>
      </c>
      <c r="CH34" s="1">
        <v>1</v>
      </c>
      <c r="CI34" s="1">
        <v>5</v>
      </c>
      <c r="CJ34" s="1">
        <v>1</v>
      </c>
      <c r="CK34" s="1">
        <v>0</v>
      </c>
      <c r="CL34" s="1">
        <v>1</v>
      </c>
      <c r="CM34" s="1">
        <v>1</v>
      </c>
      <c r="CN34" s="1">
        <v>2</v>
      </c>
      <c r="CO34" s="1">
        <v>1</v>
      </c>
      <c r="CP34" s="1">
        <v>0</v>
      </c>
      <c r="CQ34" s="1">
        <v>0</v>
      </c>
      <c r="CR34" s="1">
        <v>1</v>
      </c>
      <c r="CS34" s="1">
        <v>4</v>
      </c>
      <c r="CT34" s="1">
        <v>1</v>
      </c>
      <c r="CU34" s="1">
        <v>1</v>
      </c>
      <c r="CV34" s="1">
        <v>1</v>
      </c>
      <c r="CW34" s="1">
        <v>2</v>
      </c>
      <c r="CX34" s="1">
        <v>0</v>
      </c>
      <c r="CY34" s="1">
        <v>4</v>
      </c>
      <c r="CZ34" s="1">
        <v>0</v>
      </c>
      <c r="DA34" s="1">
        <v>0</v>
      </c>
      <c r="DB34" s="1">
        <v>1</v>
      </c>
      <c r="DC34" s="1">
        <v>4</v>
      </c>
      <c r="DD34" s="1">
        <v>1</v>
      </c>
      <c r="DE34" s="1">
        <v>2</v>
      </c>
      <c r="DF34" s="1">
        <v>0</v>
      </c>
      <c r="DG34" s="1">
        <v>2</v>
      </c>
      <c r="DH34" s="1">
        <v>2</v>
      </c>
      <c r="DI34" s="1">
        <v>4</v>
      </c>
      <c r="DJ34" s="1">
        <v>0</v>
      </c>
      <c r="DK34" s="1">
        <v>2</v>
      </c>
      <c r="DL34" s="1">
        <v>0</v>
      </c>
      <c r="DM34" s="1">
        <v>2</v>
      </c>
      <c r="DN34" s="1">
        <v>2</v>
      </c>
      <c r="DO34" s="1">
        <v>0</v>
      </c>
      <c r="DP34" s="1">
        <v>0</v>
      </c>
      <c r="DQ34" s="1">
        <v>0</v>
      </c>
      <c r="DR34" s="1">
        <v>3</v>
      </c>
      <c r="DS34" s="1">
        <v>3</v>
      </c>
      <c r="DT34" s="1">
        <v>1</v>
      </c>
      <c r="DU34" s="1">
        <v>3</v>
      </c>
      <c r="DV34" s="1">
        <v>1</v>
      </c>
      <c r="DW34" s="1">
        <v>0</v>
      </c>
      <c r="DX34" s="1">
        <v>11</v>
      </c>
      <c r="DY34" s="1">
        <v>1</v>
      </c>
      <c r="DZ34" s="1">
        <v>1</v>
      </c>
      <c r="EA34" s="1">
        <v>1</v>
      </c>
      <c r="EB34" s="1">
        <v>9</v>
      </c>
      <c r="EC34" s="1">
        <v>1</v>
      </c>
      <c r="ED34" s="1">
        <v>1</v>
      </c>
      <c r="EE34" s="1">
        <v>2</v>
      </c>
      <c r="EF34" s="1">
        <v>1</v>
      </c>
      <c r="EG34" s="1">
        <v>0</v>
      </c>
      <c r="EH34" s="1">
        <v>1</v>
      </c>
      <c r="EI34" s="1">
        <v>1</v>
      </c>
      <c r="EJ34" s="1">
        <v>1</v>
      </c>
      <c r="EK34" s="1">
        <v>7</v>
      </c>
      <c r="EL34" s="1">
        <v>6</v>
      </c>
      <c r="EM34" s="1">
        <v>117</v>
      </c>
      <c r="EN34" s="1">
        <v>1</v>
      </c>
      <c r="EO34" s="1">
        <v>4</v>
      </c>
      <c r="EP34" s="1">
        <v>0</v>
      </c>
      <c r="EQ34" s="1">
        <v>0</v>
      </c>
      <c r="ER34" s="1">
        <v>0</v>
      </c>
      <c r="ES34" s="1">
        <v>13</v>
      </c>
      <c r="ET34" s="1">
        <v>2</v>
      </c>
      <c r="EU34" s="1">
        <v>0</v>
      </c>
      <c r="EV34" s="1">
        <v>2</v>
      </c>
      <c r="EW34" s="1">
        <v>3</v>
      </c>
      <c r="EX34" s="1">
        <v>0</v>
      </c>
      <c r="EY34" s="1">
        <v>1</v>
      </c>
      <c r="EZ34" s="1">
        <v>0</v>
      </c>
      <c r="FA34" s="1">
        <v>1</v>
      </c>
      <c r="FB34" s="1">
        <v>1</v>
      </c>
      <c r="FC34" s="1">
        <v>1</v>
      </c>
      <c r="FD34" s="1">
        <v>1</v>
      </c>
      <c r="FE34" s="1">
        <v>0</v>
      </c>
      <c r="FF34" s="1">
        <v>2</v>
      </c>
      <c r="FG34" s="1">
        <v>0</v>
      </c>
      <c r="FH34" s="1">
        <v>0</v>
      </c>
      <c r="FI34" s="1">
        <v>1</v>
      </c>
      <c r="FJ34" s="1">
        <v>0</v>
      </c>
      <c r="FK34" s="1">
        <v>5</v>
      </c>
      <c r="FL34" s="1">
        <v>1</v>
      </c>
      <c r="FM34" s="1">
        <v>4</v>
      </c>
      <c r="FN34" s="1">
        <v>1</v>
      </c>
      <c r="FO34" s="1">
        <v>3</v>
      </c>
      <c r="FP34" s="1">
        <v>2</v>
      </c>
      <c r="FQ34" s="1">
        <v>1</v>
      </c>
      <c r="FR34" s="1">
        <v>2</v>
      </c>
      <c r="FS34" s="1">
        <v>1</v>
      </c>
      <c r="FT34" s="1">
        <v>6</v>
      </c>
      <c r="FU34" s="1">
        <v>0</v>
      </c>
      <c r="FV34" s="1">
        <v>1</v>
      </c>
      <c r="FW34" s="1">
        <v>2</v>
      </c>
      <c r="FX34" s="1">
        <v>5</v>
      </c>
      <c r="FY34" s="1">
        <v>4</v>
      </c>
      <c r="FZ34" s="1">
        <v>1</v>
      </c>
      <c r="GA34" s="1">
        <v>3</v>
      </c>
      <c r="GB34" s="1">
        <v>2</v>
      </c>
      <c r="GC34" s="1">
        <v>6</v>
      </c>
      <c r="GD34" s="1">
        <v>0</v>
      </c>
      <c r="GE34" s="1">
        <v>0</v>
      </c>
      <c r="GF34" s="1">
        <v>0</v>
      </c>
      <c r="GG34" s="1">
        <v>1</v>
      </c>
      <c r="GH34" s="1">
        <v>0</v>
      </c>
      <c r="GI34" s="1">
        <v>1</v>
      </c>
      <c r="GJ34" s="1">
        <v>1</v>
      </c>
      <c r="GK34" s="1">
        <v>1</v>
      </c>
      <c r="GL34" s="1">
        <v>0</v>
      </c>
      <c r="GM34" s="1">
        <v>0</v>
      </c>
      <c r="GN34" s="1">
        <v>1</v>
      </c>
      <c r="GO34" s="1">
        <v>1</v>
      </c>
      <c r="GP34" s="1">
        <v>1</v>
      </c>
      <c r="GQ34" s="1">
        <v>1</v>
      </c>
      <c r="GR34" s="1">
        <v>3</v>
      </c>
      <c r="GS34" s="1">
        <v>1</v>
      </c>
      <c r="GT34" s="1">
        <v>0</v>
      </c>
      <c r="GU34" s="1">
        <v>0</v>
      </c>
      <c r="GV34" s="1">
        <v>1</v>
      </c>
      <c r="GW34" s="1">
        <v>0</v>
      </c>
      <c r="GX34" s="1">
        <v>1</v>
      </c>
      <c r="GY34" s="1">
        <v>1</v>
      </c>
      <c r="GZ34" s="1">
        <v>0</v>
      </c>
      <c r="HA34" s="1">
        <v>6</v>
      </c>
      <c r="HB34" s="1">
        <v>0</v>
      </c>
      <c r="HC34" s="1">
        <v>1</v>
      </c>
      <c r="HD34" s="1">
        <v>0</v>
      </c>
      <c r="HE34" s="1">
        <v>1</v>
      </c>
      <c r="HF34" s="1">
        <v>0</v>
      </c>
      <c r="HG34" s="1">
        <v>0</v>
      </c>
      <c r="HH34" s="1">
        <v>0</v>
      </c>
      <c r="HI34" s="1">
        <v>3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1">
        <v>1</v>
      </c>
      <c r="HQ34" s="1">
        <v>1</v>
      </c>
      <c r="HR34" s="1">
        <v>1</v>
      </c>
      <c r="HS34" s="1">
        <v>0</v>
      </c>
      <c r="HT34" s="1">
        <v>1</v>
      </c>
      <c r="HU34" s="1">
        <v>1</v>
      </c>
      <c r="HV34" s="1">
        <v>0</v>
      </c>
      <c r="HW34" s="1">
        <v>1</v>
      </c>
      <c r="HX34" s="1">
        <v>0</v>
      </c>
      <c r="HY34" s="1">
        <v>1</v>
      </c>
      <c r="HZ34" s="1">
        <v>1</v>
      </c>
      <c r="IA34" s="1">
        <v>1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0</v>
      </c>
      <c r="IH34" s="1">
        <v>0</v>
      </c>
      <c r="II34" s="1">
        <v>1</v>
      </c>
      <c r="IJ34" s="1">
        <v>1</v>
      </c>
      <c r="IK34" s="1">
        <v>1</v>
      </c>
      <c r="IL34" s="1">
        <v>1</v>
      </c>
      <c r="IM34" s="1">
        <v>0</v>
      </c>
      <c r="IN34" s="1">
        <v>0</v>
      </c>
      <c r="IO34" s="1">
        <v>1</v>
      </c>
      <c r="IP34" s="1">
        <v>0</v>
      </c>
      <c r="IQ34" s="1">
        <v>1</v>
      </c>
      <c r="IR34" s="1">
        <v>3</v>
      </c>
      <c r="IS34" s="1">
        <v>0</v>
      </c>
      <c r="IT34" s="1">
        <v>1</v>
      </c>
      <c r="IU34" s="1">
        <v>0</v>
      </c>
      <c r="IV34" s="1">
        <v>0</v>
      </c>
      <c r="IW34" s="1">
        <v>1</v>
      </c>
      <c r="IX34" s="1">
        <v>0</v>
      </c>
      <c r="IY34" s="1">
        <v>1</v>
      </c>
      <c r="IZ34" s="1">
        <v>1</v>
      </c>
      <c r="JA34" s="1">
        <v>0</v>
      </c>
      <c r="JB34" s="1">
        <v>0</v>
      </c>
      <c r="JC34" s="1">
        <v>1</v>
      </c>
      <c r="JD34" s="1">
        <v>0</v>
      </c>
      <c r="JE34" s="1">
        <v>1</v>
      </c>
      <c r="JF34" s="1">
        <v>8</v>
      </c>
      <c r="JG34" s="1">
        <v>0</v>
      </c>
      <c r="JH34" s="1">
        <v>1</v>
      </c>
      <c r="JI34" s="1">
        <v>1</v>
      </c>
      <c r="JJ34" s="1">
        <v>0</v>
      </c>
      <c r="JK34" s="1">
        <v>1</v>
      </c>
      <c r="JL34" s="1">
        <v>0</v>
      </c>
      <c r="JM34" s="1">
        <v>1</v>
      </c>
      <c r="JN34" s="1">
        <v>1</v>
      </c>
      <c r="JO34" s="1">
        <v>0</v>
      </c>
      <c r="JP34" s="1">
        <v>1</v>
      </c>
      <c r="JQ34" s="1">
        <v>0</v>
      </c>
      <c r="JR34" s="1">
        <v>0</v>
      </c>
      <c r="JS34" s="1">
        <v>1</v>
      </c>
      <c r="JT34" s="1">
        <v>0</v>
      </c>
      <c r="JU34" s="1">
        <v>0</v>
      </c>
      <c r="JV34" s="1">
        <v>1</v>
      </c>
      <c r="JW34" s="1">
        <v>0</v>
      </c>
      <c r="JX34" s="1">
        <v>1</v>
      </c>
      <c r="JY34" s="1">
        <v>1</v>
      </c>
      <c r="JZ34" s="1">
        <v>2</v>
      </c>
      <c r="KA34" s="1">
        <v>0</v>
      </c>
      <c r="KB34" s="1">
        <v>0</v>
      </c>
      <c r="KC34" s="1">
        <v>1</v>
      </c>
      <c r="KD34" s="1">
        <v>3</v>
      </c>
      <c r="KE34" s="1">
        <v>1</v>
      </c>
      <c r="KF34" s="1">
        <v>0</v>
      </c>
      <c r="KG34" s="1">
        <v>2</v>
      </c>
      <c r="KH34" s="1">
        <v>0</v>
      </c>
      <c r="KI34" s="1">
        <v>1</v>
      </c>
      <c r="KJ34" s="1">
        <v>1</v>
      </c>
      <c r="KK34" s="1">
        <v>1</v>
      </c>
      <c r="KL34" s="1">
        <v>0</v>
      </c>
      <c r="KM34" s="1">
        <v>1</v>
      </c>
      <c r="KN34" s="1">
        <v>0</v>
      </c>
      <c r="KO34" s="1">
        <v>1</v>
      </c>
      <c r="KP34" s="1">
        <v>1</v>
      </c>
      <c r="KQ34" s="1">
        <v>1</v>
      </c>
      <c r="KR34" s="1">
        <v>1</v>
      </c>
      <c r="KS34" s="1">
        <v>0</v>
      </c>
      <c r="KT34" s="1">
        <v>0</v>
      </c>
      <c r="KU34" s="1">
        <v>1</v>
      </c>
      <c r="KV34" s="1">
        <v>1</v>
      </c>
      <c r="KW34" s="1">
        <v>1</v>
      </c>
      <c r="KX34" s="1">
        <v>0</v>
      </c>
      <c r="KY34" s="1">
        <v>1</v>
      </c>
      <c r="KZ34" s="1">
        <v>1</v>
      </c>
      <c r="LA34" s="1">
        <v>0</v>
      </c>
      <c r="LB34" s="1">
        <v>1</v>
      </c>
      <c r="LC34" s="1">
        <v>1</v>
      </c>
      <c r="LD34" s="1">
        <v>0</v>
      </c>
      <c r="LE34" s="1">
        <v>2</v>
      </c>
      <c r="LF34" s="1">
        <v>0</v>
      </c>
      <c r="LG34" s="1">
        <v>1</v>
      </c>
      <c r="LH34" s="1">
        <v>0</v>
      </c>
      <c r="LI34" s="1">
        <v>0</v>
      </c>
      <c r="LJ34" s="1">
        <v>1</v>
      </c>
      <c r="LK34" s="1">
        <v>0</v>
      </c>
      <c r="LL34" s="1">
        <v>0</v>
      </c>
      <c r="LM34" s="1">
        <v>0</v>
      </c>
      <c r="LN34" s="1">
        <v>1</v>
      </c>
      <c r="LO34" s="1">
        <v>1</v>
      </c>
      <c r="LP34" s="1">
        <v>1</v>
      </c>
      <c r="LQ34" s="1">
        <v>0</v>
      </c>
      <c r="LR34" s="1">
        <v>0</v>
      </c>
      <c r="LS34" s="1">
        <v>0</v>
      </c>
      <c r="LT34" s="1">
        <v>1</v>
      </c>
      <c r="LU34" s="1">
        <v>0</v>
      </c>
      <c r="LV34" s="1">
        <v>1</v>
      </c>
      <c r="LW34" s="1">
        <v>0</v>
      </c>
      <c r="LX34" s="1">
        <v>0</v>
      </c>
      <c r="LY34" s="1">
        <v>0</v>
      </c>
      <c r="LZ34" s="1">
        <v>0</v>
      </c>
      <c r="MA34" s="1">
        <v>1</v>
      </c>
      <c r="MB34" s="1">
        <v>1</v>
      </c>
      <c r="MC34" s="1">
        <v>1</v>
      </c>
      <c r="MD34" s="1">
        <v>3</v>
      </c>
      <c r="ME34" s="1">
        <v>0</v>
      </c>
      <c r="MF34" s="1">
        <v>1</v>
      </c>
      <c r="MG34" s="1">
        <v>0</v>
      </c>
      <c r="MH34" s="1">
        <v>0</v>
      </c>
      <c r="MI34" s="1">
        <v>1</v>
      </c>
      <c r="MJ34" s="1">
        <v>5</v>
      </c>
      <c r="MK34" s="1">
        <v>0</v>
      </c>
      <c r="ML34" s="1">
        <v>1</v>
      </c>
      <c r="MM34" s="1">
        <v>1</v>
      </c>
      <c r="MN34" s="1">
        <v>1</v>
      </c>
      <c r="MO34" s="1">
        <v>0</v>
      </c>
      <c r="MP34" s="1">
        <v>4</v>
      </c>
      <c r="MQ34" s="1">
        <v>1</v>
      </c>
      <c r="MR34" s="1">
        <v>1</v>
      </c>
      <c r="MS34" s="1">
        <v>0</v>
      </c>
      <c r="MT34" s="1">
        <v>0</v>
      </c>
      <c r="MU34" s="1">
        <v>1</v>
      </c>
      <c r="MV34" s="1">
        <v>0</v>
      </c>
      <c r="MW34" s="1">
        <v>0</v>
      </c>
      <c r="MX34" s="1">
        <v>0</v>
      </c>
      <c r="MY34" s="1">
        <v>1</v>
      </c>
      <c r="MZ34" s="1">
        <v>1</v>
      </c>
      <c r="NA34" s="1">
        <v>1</v>
      </c>
      <c r="NB34" s="1">
        <v>1</v>
      </c>
      <c r="NC34" s="1">
        <v>0</v>
      </c>
      <c r="ND34" s="1">
        <v>1</v>
      </c>
      <c r="NE34" s="1">
        <v>1</v>
      </c>
      <c r="NF34" s="1">
        <v>0</v>
      </c>
      <c r="NG34" s="1">
        <v>1</v>
      </c>
      <c r="NH34" s="1">
        <v>0</v>
      </c>
      <c r="NI34" s="1">
        <v>0</v>
      </c>
      <c r="NJ34" s="1">
        <v>1</v>
      </c>
      <c r="NK34" s="1">
        <v>0</v>
      </c>
      <c r="NL34" s="1">
        <v>0</v>
      </c>
      <c r="NM34" s="1">
        <v>0</v>
      </c>
      <c r="NN34" s="1">
        <v>0</v>
      </c>
      <c r="NO34" s="1">
        <v>1</v>
      </c>
      <c r="NP34" s="1">
        <v>0</v>
      </c>
      <c r="NQ34" s="1">
        <v>0</v>
      </c>
      <c r="NR34" s="1">
        <v>0</v>
      </c>
      <c r="NS34" s="1">
        <v>0</v>
      </c>
      <c r="NT34" s="1">
        <v>3</v>
      </c>
      <c r="NU34" s="1">
        <v>0</v>
      </c>
      <c r="NV34" s="1">
        <v>1</v>
      </c>
      <c r="NW34" s="1">
        <v>5</v>
      </c>
      <c r="NX34" s="1">
        <v>0</v>
      </c>
      <c r="NY34" s="1">
        <v>0</v>
      </c>
      <c r="NZ34" s="1">
        <v>0</v>
      </c>
      <c r="OA34" s="1">
        <v>1</v>
      </c>
      <c r="OB34" s="1">
        <v>0</v>
      </c>
      <c r="OC34" s="1">
        <v>0</v>
      </c>
      <c r="OD34" s="1">
        <v>2</v>
      </c>
      <c r="OE34" s="1">
        <v>0</v>
      </c>
      <c r="OF34" s="1">
        <v>0</v>
      </c>
      <c r="OG34" s="1">
        <v>1</v>
      </c>
      <c r="OH34" s="1">
        <v>0</v>
      </c>
      <c r="OI34" s="1">
        <v>0</v>
      </c>
      <c r="OJ34" s="1">
        <v>0</v>
      </c>
      <c r="OK34" s="1">
        <v>0</v>
      </c>
      <c r="OL34" s="1">
        <v>0</v>
      </c>
      <c r="OM34" s="1">
        <v>1</v>
      </c>
      <c r="ON34" s="1">
        <v>1</v>
      </c>
      <c r="OO34" s="1">
        <v>1</v>
      </c>
      <c r="OP34" s="1">
        <v>0</v>
      </c>
      <c r="OQ34" s="1">
        <v>0</v>
      </c>
      <c r="OR34" s="1">
        <v>4</v>
      </c>
      <c r="OS34" s="1">
        <v>6</v>
      </c>
      <c r="OT34" s="1">
        <v>4</v>
      </c>
      <c r="OU34" s="1">
        <v>1</v>
      </c>
      <c r="OV34" s="1">
        <v>0</v>
      </c>
      <c r="OW34" s="1">
        <v>2</v>
      </c>
      <c r="OX34" s="1">
        <v>0</v>
      </c>
      <c r="OY34" s="1">
        <v>1</v>
      </c>
      <c r="OZ34" s="1">
        <v>0</v>
      </c>
      <c r="PA34" s="1">
        <v>0</v>
      </c>
      <c r="PB34" s="1">
        <v>0</v>
      </c>
      <c r="PC34" s="1">
        <v>0</v>
      </c>
      <c r="PD34" s="1">
        <v>5</v>
      </c>
      <c r="PE34" s="1">
        <v>0</v>
      </c>
      <c r="PF34" s="1">
        <v>4</v>
      </c>
      <c r="PG34" s="1">
        <v>0</v>
      </c>
      <c r="PH34" s="1">
        <v>0</v>
      </c>
      <c r="PI34" s="1">
        <v>2</v>
      </c>
      <c r="PJ34" s="1">
        <v>0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</v>
      </c>
      <c r="PR34" s="1">
        <v>1</v>
      </c>
      <c r="PS34" s="1">
        <v>0</v>
      </c>
      <c r="PT34" s="1">
        <v>2</v>
      </c>
      <c r="PU34" s="1">
        <v>0</v>
      </c>
      <c r="PV34" s="1">
        <v>0</v>
      </c>
      <c r="PW34" s="1">
        <v>0</v>
      </c>
      <c r="PX34" s="1">
        <v>1</v>
      </c>
      <c r="PY34" s="1">
        <v>0</v>
      </c>
      <c r="PZ34" s="1">
        <v>0</v>
      </c>
      <c r="QA34" s="1">
        <v>1</v>
      </c>
      <c r="QB34" s="1">
        <v>1</v>
      </c>
      <c r="QC34" s="1">
        <v>1</v>
      </c>
      <c r="QD34" s="1">
        <v>0</v>
      </c>
      <c r="QE34" s="1">
        <v>0</v>
      </c>
      <c r="QF34" s="1">
        <v>0</v>
      </c>
      <c r="QG34" s="1">
        <v>0</v>
      </c>
      <c r="QH34" s="1">
        <v>0</v>
      </c>
      <c r="QI34" s="1">
        <v>0</v>
      </c>
      <c r="QJ34" s="1">
        <v>1</v>
      </c>
      <c r="QK34" s="1">
        <v>0</v>
      </c>
      <c r="QL34" s="1">
        <v>0</v>
      </c>
      <c r="QM34" s="1">
        <v>0</v>
      </c>
      <c r="QN34" s="1">
        <v>0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1">
        <v>1</v>
      </c>
      <c r="QV34" s="1">
        <v>0</v>
      </c>
      <c r="QW34" s="1">
        <v>1</v>
      </c>
      <c r="QX34" s="1">
        <v>1</v>
      </c>
      <c r="QY34" s="1">
        <v>0</v>
      </c>
      <c r="QZ34" s="1">
        <v>1</v>
      </c>
      <c r="RA34" s="1">
        <v>0</v>
      </c>
      <c r="RB34" s="1">
        <v>0</v>
      </c>
      <c r="RC34" s="1">
        <v>1</v>
      </c>
      <c r="RD34" s="1">
        <v>0</v>
      </c>
      <c r="RE34" s="1">
        <v>0</v>
      </c>
      <c r="RF34" s="1">
        <v>1</v>
      </c>
      <c r="RG34" s="1">
        <v>0</v>
      </c>
      <c r="RH34" s="1">
        <v>0</v>
      </c>
      <c r="RI34" s="1">
        <v>0</v>
      </c>
      <c r="RJ34" s="1">
        <v>0</v>
      </c>
      <c r="RK34" s="1">
        <v>1</v>
      </c>
      <c r="RL34" s="1">
        <v>1</v>
      </c>
      <c r="RM34" s="1">
        <v>0</v>
      </c>
      <c r="RN34" s="1">
        <v>1</v>
      </c>
      <c r="RO34" s="1">
        <v>0</v>
      </c>
      <c r="RP34" s="1">
        <v>0</v>
      </c>
      <c r="RQ34" s="1">
        <v>0</v>
      </c>
      <c r="RR34" s="1">
        <v>0</v>
      </c>
      <c r="RS34" s="1">
        <v>0</v>
      </c>
      <c r="RT34" s="1">
        <v>0</v>
      </c>
      <c r="RU34" s="1">
        <v>0</v>
      </c>
      <c r="RV34" s="1">
        <v>0</v>
      </c>
      <c r="RW34" s="1">
        <v>0</v>
      </c>
      <c r="RX34" s="1">
        <v>0</v>
      </c>
      <c r="RY34" s="1">
        <v>0</v>
      </c>
      <c r="RZ34" s="1">
        <v>0</v>
      </c>
      <c r="SA34" s="1">
        <v>0</v>
      </c>
      <c r="SB34" s="1">
        <v>0</v>
      </c>
      <c r="SC34" s="1">
        <v>1</v>
      </c>
      <c r="SD34" s="1">
        <v>0</v>
      </c>
      <c r="SE34" s="1">
        <v>0</v>
      </c>
      <c r="SF34" s="1">
        <v>0</v>
      </c>
      <c r="SG34" s="1">
        <v>0</v>
      </c>
      <c r="SH34" s="1">
        <v>8</v>
      </c>
      <c r="SI34" s="1">
        <v>422</v>
      </c>
      <c r="SJ34" s="19">
        <v>4</v>
      </c>
    </row>
    <row r="35" spans="4:504" x14ac:dyDescent="0.25">
      <c r="D35" s="71" t="s">
        <v>171</v>
      </c>
      <c r="E35" s="12" t="s">
        <v>172</v>
      </c>
      <c r="F35" s="7"/>
      <c r="G35" s="14">
        <v>1503</v>
      </c>
      <c r="H35" s="8">
        <v>1</v>
      </c>
      <c r="I35" s="2">
        <v>1</v>
      </c>
      <c r="J35" s="2">
        <v>8</v>
      </c>
      <c r="K35" s="2">
        <v>1</v>
      </c>
      <c r="L35" s="2">
        <v>0</v>
      </c>
      <c r="M35" s="2">
        <v>1</v>
      </c>
      <c r="N35" s="2">
        <v>0</v>
      </c>
      <c r="O35" s="2">
        <v>0</v>
      </c>
      <c r="P35" s="2">
        <v>0</v>
      </c>
      <c r="Q35" s="2">
        <v>2</v>
      </c>
      <c r="R35" s="2">
        <v>1</v>
      </c>
      <c r="S35" s="2">
        <v>0</v>
      </c>
      <c r="T35" s="2">
        <v>1</v>
      </c>
      <c r="U35" s="2">
        <v>1</v>
      </c>
      <c r="V35" s="2">
        <v>1</v>
      </c>
      <c r="W35" s="2">
        <v>6</v>
      </c>
      <c r="X35" s="2">
        <v>2</v>
      </c>
      <c r="Y35" s="2">
        <v>0</v>
      </c>
      <c r="Z35" s="2">
        <v>48</v>
      </c>
      <c r="AA35" s="2">
        <v>1</v>
      </c>
      <c r="AB35" s="2">
        <v>1</v>
      </c>
      <c r="AC35" s="2">
        <v>2</v>
      </c>
      <c r="AD35" s="2">
        <v>4</v>
      </c>
      <c r="AE35" s="2">
        <v>0</v>
      </c>
      <c r="AF35" s="2">
        <v>0</v>
      </c>
      <c r="AG35" s="2">
        <v>46</v>
      </c>
      <c r="AH35" s="2">
        <v>0</v>
      </c>
      <c r="AI35" s="2">
        <v>0</v>
      </c>
      <c r="AJ35" s="2">
        <v>0</v>
      </c>
      <c r="AK35" s="2">
        <v>1</v>
      </c>
      <c r="AL35" s="2">
        <v>2</v>
      </c>
      <c r="AM35" s="2">
        <v>0</v>
      </c>
      <c r="AN35" s="2">
        <v>2</v>
      </c>
      <c r="AO35" s="2">
        <v>1</v>
      </c>
      <c r="AP35" s="2">
        <v>1</v>
      </c>
      <c r="AQ35" s="2">
        <v>4</v>
      </c>
      <c r="AR35" s="2">
        <v>0</v>
      </c>
      <c r="AS35" s="2">
        <v>11</v>
      </c>
      <c r="AT35" s="2">
        <v>3</v>
      </c>
      <c r="AU35" s="2">
        <v>0</v>
      </c>
      <c r="AV35" s="2">
        <v>0</v>
      </c>
      <c r="AW35" s="2">
        <v>0</v>
      </c>
      <c r="AX35" s="2">
        <v>349</v>
      </c>
      <c r="AY35" s="2">
        <v>0</v>
      </c>
      <c r="AZ35" s="2">
        <v>1</v>
      </c>
      <c r="BA35" s="2">
        <v>1</v>
      </c>
      <c r="BB35" s="2">
        <v>7</v>
      </c>
      <c r="BC35" s="2">
        <v>1</v>
      </c>
      <c r="BD35" s="2">
        <v>0</v>
      </c>
      <c r="BE35" s="2">
        <v>1</v>
      </c>
      <c r="BF35" s="2">
        <v>2</v>
      </c>
      <c r="BG35" s="2">
        <v>2</v>
      </c>
      <c r="BH35" s="2">
        <v>2</v>
      </c>
      <c r="BI35" s="2">
        <v>2</v>
      </c>
      <c r="BJ35" s="2">
        <v>1</v>
      </c>
      <c r="BK35" s="2">
        <v>4</v>
      </c>
      <c r="BL35" s="2">
        <v>2</v>
      </c>
      <c r="BM35" s="2">
        <v>3</v>
      </c>
      <c r="BN35" s="2">
        <v>1</v>
      </c>
      <c r="BO35" s="2">
        <v>0</v>
      </c>
      <c r="BP35" s="2">
        <v>3</v>
      </c>
      <c r="BQ35" s="2">
        <v>1</v>
      </c>
      <c r="BR35" s="2">
        <v>2</v>
      </c>
      <c r="BS35" s="2">
        <v>0</v>
      </c>
      <c r="BT35" s="2">
        <v>3</v>
      </c>
      <c r="BU35" s="2">
        <v>6</v>
      </c>
      <c r="BV35" s="2">
        <v>0</v>
      </c>
      <c r="BW35" s="2">
        <v>0</v>
      </c>
      <c r="BX35" s="2">
        <v>1</v>
      </c>
      <c r="BY35" s="2">
        <v>0</v>
      </c>
      <c r="BZ35" s="2">
        <v>3</v>
      </c>
      <c r="CA35" s="2">
        <v>1</v>
      </c>
      <c r="CB35" s="2">
        <v>0</v>
      </c>
      <c r="CC35" s="2">
        <v>11</v>
      </c>
      <c r="CD35" s="2">
        <v>0</v>
      </c>
      <c r="CE35" s="2">
        <v>2</v>
      </c>
      <c r="CF35" s="2">
        <v>10</v>
      </c>
      <c r="CG35" s="2">
        <v>1</v>
      </c>
      <c r="CH35" s="2">
        <v>1</v>
      </c>
      <c r="CI35" s="2">
        <v>4</v>
      </c>
      <c r="CJ35" s="2">
        <v>0</v>
      </c>
      <c r="CK35" s="2">
        <v>1</v>
      </c>
      <c r="CL35" s="2">
        <v>0</v>
      </c>
      <c r="CM35" s="2">
        <v>0</v>
      </c>
      <c r="CN35" s="2">
        <v>2</v>
      </c>
      <c r="CO35" s="2">
        <v>0</v>
      </c>
      <c r="CP35" s="2">
        <v>2</v>
      </c>
      <c r="CQ35" s="2">
        <v>1</v>
      </c>
      <c r="CR35" s="2">
        <v>0</v>
      </c>
      <c r="CS35" s="2">
        <v>1</v>
      </c>
      <c r="CT35" s="2">
        <v>0</v>
      </c>
      <c r="CU35" s="2">
        <v>0</v>
      </c>
      <c r="CV35" s="2">
        <v>1</v>
      </c>
      <c r="CW35" s="2">
        <v>0</v>
      </c>
      <c r="CX35" s="2">
        <v>2</v>
      </c>
      <c r="CY35" s="2">
        <v>6</v>
      </c>
      <c r="CZ35" s="2">
        <v>1</v>
      </c>
      <c r="DA35" s="2">
        <v>1</v>
      </c>
      <c r="DB35" s="2">
        <v>0</v>
      </c>
      <c r="DC35" s="2">
        <v>1</v>
      </c>
      <c r="DD35" s="2">
        <v>0</v>
      </c>
      <c r="DE35" s="2">
        <v>0</v>
      </c>
      <c r="DF35" s="2">
        <v>1</v>
      </c>
      <c r="DG35" s="2">
        <v>2</v>
      </c>
      <c r="DH35" s="2">
        <v>1</v>
      </c>
      <c r="DI35" s="2">
        <v>1</v>
      </c>
      <c r="DJ35" s="2">
        <v>2</v>
      </c>
      <c r="DK35" s="2">
        <v>2</v>
      </c>
      <c r="DL35" s="2">
        <v>1</v>
      </c>
      <c r="DM35" s="2">
        <v>1</v>
      </c>
      <c r="DN35" s="2">
        <v>1</v>
      </c>
      <c r="DO35" s="2">
        <v>1</v>
      </c>
      <c r="DP35" s="2">
        <v>1</v>
      </c>
      <c r="DQ35" s="2">
        <v>1</v>
      </c>
      <c r="DR35" s="2">
        <v>17</v>
      </c>
      <c r="DS35" s="2">
        <v>1</v>
      </c>
      <c r="DT35" s="2">
        <v>3</v>
      </c>
      <c r="DU35" s="2">
        <v>2</v>
      </c>
      <c r="DV35" s="2">
        <v>0</v>
      </c>
      <c r="DW35" s="2">
        <v>1</v>
      </c>
      <c r="DX35" s="2">
        <v>12</v>
      </c>
      <c r="DY35" s="2">
        <v>0</v>
      </c>
      <c r="DZ35" s="2">
        <v>0</v>
      </c>
      <c r="EA35" s="2">
        <v>0</v>
      </c>
      <c r="EB35" s="2">
        <v>2</v>
      </c>
      <c r="EC35" s="2">
        <v>1</v>
      </c>
      <c r="ED35" s="2">
        <v>0</v>
      </c>
      <c r="EE35" s="2">
        <v>7</v>
      </c>
      <c r="EF35" s="2">
        <v>1</v>
      </c>
      <c r="EG35" s="2">
        <v>3</v>
      </c>
      <c r="EH35" s="2">
        <v>1</v>
      </c>
      <c r="EI35" s="2">
        <v>0</v>
      </c>
      <c r="EJ35" s="2">
        <v>0</v>
      </c>
      <c r="EK35" s="2">
        <v>0</v>
      </c>
      <c r="EL35" s="2">
        <v>5</v>
      </c>
      <c r="EM35" s="2">
        <v>6</v>
      </c>
      <c r="EN35" s="2">
        <v>0</v>
      </c>
      <c r="EO35" s="2">
        <v>4</v>
      </c>
      <c r="EP35" s="2">
        <v>1</v>
      </c>
      <c r="EQ35" s="2">
        <v>2</v>
      </c>
      <c r="ER35" s="2">
        <v>2</v>
      </c>
      <c r="ES35" s="2">
        <v>5</v>
      </c>
      <c r="ET35" s="2">
        <v>1</v>
      </c>
      <c r="EU35" s="2">
        <v>1</v>
      </c>
      <c r="EV35" s="2">
        <v>0</v>
      </c>
      <c r="EW35" s="2">
        <v>0</v>
      </c>
      <c r="EX35" s="2">
        <v>3</v>
      </c>
      <c r="EY35" s="2">
        <v>2</v>
      </c>
      <c r="EZ35" s="2">
        <v>2</v>
      </c>
      <c r="FA35" s="2">
        <v>1</v>
      </c>
      <c r="FB35" s="2">
        <v>5</v>
      </c>
      <c r="FC35" s="2">
        <v>0</v>
      </c>
      <c r="FD35" s="2">
        <v>1</v>
      </c>
      <c r="FE35" s="2">
        <v>1</v>
      </c>
      <c r="FF35" s="2">
        <v>9</v>
      </c>
      <c r="FG35" s="2">
        <v>1</v>
      </c>
      <c r="FH35" s="2">
        <v>3</v>
      </c>
      <c r="FI35" s="2">
        <v>0</v>
      </c>
      <c r="FJ35" s="2">
        <v>1</v>
      </c>
      <c r="FK35" s="2">
        <v>44</v>
      </c>
      <c r="FL35" s="2">
        <v>0</v>
      </c>
      <c r="FM35" s="2">
        <v>9</v>
      </c>
      <c r="FN35" s="2">
        <v>8</v>
      </c>
      <c r="FO35" s="2">
        <v>0</v>
      </c>
      <c r="FP35" s="2">
        <v>4</v>
      </c>
      <c r="FQ35" s="2">
        <v>1</v>
      </c>
      <c r="FR35" s="2">
        <v>1</v>
      </c>
      <c r="FS35" s="2">
        <v>5</v>
      </c>
      <c r="FT35" s="2">
        <v>2</v>
      </c>
      <c r="FU35" s="2">
        <v>1</v>
      </c>
      <c r="FV35" s="2">
        <v>1</v>
      </c>
      <c r="FW35" s="2">
        <v>0</v>
      </c>
      <c r="FX35" s="2">
        <v>9</v>
      </c>
      <c r="FY35" s="2">
        <v>1</v>
      </c>
      <c r="FZ35" s="2">
        <v>1</v>
      </c>
      <c r="GA35" s="2">
        <v>1</v>
      </c>
      <c r="GB35" s="2">
        <v>2</v>
      </c>
      <c r="GC35" s="2">
        <v>0</v>
      </c>
      <c r="GD35" s="2">
        <v>1</v>
      </c>
      <c r="GE35" s="2">
        <v>3</v>
      </c>
      <c r="GF35" s="2">
        <v>3</v>
      </c>
      <c r="GG35" s="2">
        <v>0</v>
      </c>
      <c r="GH35" s="2">
        <v>1</v>
      </c>
      <c r="GI35" s="2">
        <v>1</v>
      </c>
      <c r="GJ35" s="2">
        <v>1</v>
      </c>
      <c r="GK35" s="2">
        <v>0</v>
      </c>
      <c r="GL35" s="2">
        <v>1</v>
      </c>
      <c r="GM35" s="2">
        <v>1</v>
      </c>
      <c r="GN35" s="2">
        <v>0</v>
      </c>
      <c r="GO35" s="2">
        <v>0</v>
      </c>
      <c r="GP35" s="2">
        <v>0</v>
      </c>
      <c r="GQ35" s="2">
        <v>0</v>
      </c>
      <c r="GR35" s="2">
        <v>2</v>
      </c>
      <c r="GS35" s="2">
        <v>1</v>
      </c>
      <c r="GT35" s="2">
        <v>3</v>
      </c>
      <c r="GU35" s="2">
        <v>1</v>
      </c>
      <c r="GV35" s="2">
        <v>0</v>
      </c>
      <c r="GW35" s="2">
        <v>1</v>
      </c>
      <c r="GX35" s="2">
        <v>0</v>
      </c>
      <c r="GY35" s="2">
        <v>1</v>
      </c>
      <c r="GZ35" s="2">
        <v>1</v>
      </c>
      <c r="HA35" s="2">
        <v>2</v>
      </c>
      <c r="HB35" s="2">
        <v>1</v>
      </c>
      <c r="HC35" s="2">
        <v>0</v>
      </c>
      <c r="HD35" s="2">
        <v>1</v>
      </c>
      <c r="HE35" s="2">
        <v>1</v>
      </c>
      <c r="HF35" s="2">
        <v>2</v>
      </c>
      <c r="HG35" s="2">
        <v>1</v>
      </c>
      <c r="HH35" s="2">
        <v>1</v>
      </c>
      <c r="HI35" s="2">
        <v>3</v>
      </c>
      <c r="HJ35" s="2">
        <v>1</v>
      </c>
      <c r="HK35" s="2">
        <v>1</v>
      </c>
      <c r="HL35" s="2">
        <v>1</v>
      </c>
      <c r="HM35" s="2">
        <v>1</v>
      </c>
      <c r="HN35" s="2">
        <v>1</v>
      </c>
      <c r="HO35" s="2">
        <v>1</v>
      </c>
      <c r="HP35" s="2">
        <v>2</v>
      </c>
      <c r="HQ35" s="2">
        <v>1</v>
      </c>
      <c r="HR35" s="2">
        <v>0</v>
      </c>
      <c r="HS35" s="2">
        <v>1</v>
      </c>
      <c r="HT35" s="2">
        <v>0</v>
      </c>
      <c r="HU35" s="2">
        <v>0</v>
      </c>
      <c r="HV35" s="2">
        <v>2</v>
      </c>
      <c r="HW35" s="2">
        <v>0</v>
      </c>
      <c r="HX35" s="2">
        <v>1</v>
      </c>
      <c r="HY35" s="2">
        <v>0</v>
      </c>
      <c r="HZ35" s="2">
        <v>0</v>
      </c>
      <c r="IA35" s="2">
        <v>0</v>
      </c>
      <c r="IB35" s="2">
        <v>1</v>
      </c>
      <c r="IC35" s="2">
        <v>1</v>
      </c>
      <c r="ID35" s="2">
        <v>1</v>
      </c>
      <c r="IE35" s="2">
        <v>1</v>
      </c>
      <c r="IF35" s="2">
        <v>2</v>
      </c>
      <c r="IG35" s="2">
        <v>1</v>
      </c>
      <c r="IH35" s="2">
        <v>1</v>
      </c>
      <c r="II35" s="2">
        <v>0</v>
      </c>
      <c r="IJ35" s="2">
        <v>0</v>
      </c>
      <c r="IK35" s="2">
        <v>0</v>
      </c>
      <c r="IL35" s="2">
        <v>0</v>
      </c>
      <c r="IM35" s="2">
        <v>1</v>
      </c>
      <c r="IN35" s="2">
        <v>1</v>
      </c>
      <c r="IO35" s="2">
        <v>0</v>
      </c>
      <c r="IP35" s="2">
        <v>1</v>
      </c>
      <c r="IQ35" s="2">
        <v>0</v>
      </c>
      <c r="IR35" s="2">
        <v>0</v>
      </c>
      <c r="IS35" s="2">
        <v>1</v>
      </c>
      <c r="IT35" s="2">
        <v>0</v>
      </c>
      <c r="IU35" s="2">
        <v>1</v>
      </c>
      <c r="IV35" s="2">
        <v>1</v>
      </c>
      <c r="IW35" s="2">
        <v>0</v>
      </c>
      <c r="IX35" s="2">
        <v>1</v>
      </c>
      <c r="IY35" s="2">
        <v>0</v>
      </c>
      <c r="IZ35" s="2">
        <v>0</v>
      </c>
      <c r="JA35" s="2">
        <v>1</v>
      </c>
      <c r="JB35" s="2">
        <v>1</v>
      </c>
      <c r="JC35" s="2">
        <v>0</v>
      </c>
      <c r="JD35" s="2">
        <v>1</v>
      </c>
      <c r="JE35" s="2">
        <v>0</v>
      </c>
      <c r="JF35" s="2">
        <v>8</v>
      </c>
      <c r="JG35" s="2">
        <v>1</v>
      </c>
      <c r="JH35" s="2">
        <v>8</v>
      </c>
      <c r="JI35" s="2">
        <v>0</v>
      </c>
      <c r="JJ35" s="2">
        <v>1</v>
      </c>
      <c r="JK35" s="2">
        <v>0</v>
      </c>
      <c r="JL35" s="2">
        <v>1</v>
      </c>
      <c r="JM35" s="2">
        <v>0</v>
      </c>
      <c r="JN35" s="2">
        <v>0</v>
      </c>
      <c r="JO35" s="2">
        <v>1</v>
      </c>
      <c r="JP35" s="2">
        <v>0</v>
      </c>
      <c r="JQ35" s="2">
        <v>1</v>
      </c>
      <c r="JR35" s="2">
        <v>1</v>
      </c>
      <c r="JS35" s="2">
        <v>0</v>
      </c>
      <c r="JT35" s="2">
        <v>1</v>
      </c>
      <c r="JU35" s="2">
        <v>1</v>
      </c>
      <c r="JV35" s="2">
        <v>0</v>
      </c>
      <c r="JW35" s="2">
        <v>1</v>
      </c>
      <c r="JX35" s="2">
        <v>0</v>
      </c>
      <c r="JY35" s="2">
        <v>0</v>
      </c>
      <c r="JZ35" s="2">
        <v>0</v>
      </c>
      <c r="KA35" s="2">
        <v>1</v>
      </c>
      <c r="KB35" s="2">
        <v>1</v>
      </c>
      <c r="KC35" s="2">
        <v>0</v>
      </c>
      <c r="KD35" s="2">
        <v>1</v>
      </c>
      <c r="KE35" s="2">
        <v>0</v>
      </c>
      <c r="KF35" s="2">
        <v>1</v>
      </c>
      <c r="KG35" s="2">
        <v>0</v>
      </c>
      <c r="KH35" s="2">
        <v>1</v>
      </c>
      <c r="KI35" s="2">
        <v>0</v>
      </c>
      <c r="KJ35" s="2">
        <v>1</v>
      </c>
      <c r="KK35" s="2">
        <v>0</v>
      </c>
      <c r="KL35" s="2">
        <v>2</v>
      </c>
      <c r="KM35" s="2">
        <v>0</v>
      </c>
      <c r="KN35" s="2">
        <v>1</v>
      </c>
      <c r="KO35" s="2">
        <v>0</v>
      </c>
      <c r="KP35" s="2">
        <v>1</v>
      </c>
      <c r="KQ35" s="2">
        <v>0</v>
      </c>
      <c r="KR35" s="2">
        <v>0</v>
      </c>
      <c r="KS35" s="2">
        <v>1</v>
      </c>
      <c r="KT35" s="2">
        <v>1</v>
      </c>
      <c r="KU35" s="2">
        <v>0</v>
      </c>
      <c r="KV35" s="2">
        <v>0</v>
      </c>
      <c r="KW35" s="2">
        <v>0</v>
      </c>
      <c r="KX35" s="2">
        <v>1</v>
      </c>
      <c r="KY35" s="2">
        <v>0</v>
      </c>
      <c r="KZ35" s="2">
        <v>0</v>
      </c>
      <c r="LA35" s="2">
        <v>1</v>
      </c>
      <c r="LB35" s="2">
        <v>0</v>
      </c>
      <c r="LC35" s="2">
        <v>0</v>
      </c>
      <c r="LD35" s="2">
        <v>1</v>
      </c>
      <c r="LE35" s="2">
        <v>0</v>
      </c>
      <c r="LF35" s="2">
        <v>1</v>
      </c>
      <c r="LG35" s="2">
        <v>0</v>
      </c>
      <c r="LH35" s="2">
        <v>1</v>
      </c>
      <c r="LI35" s="2">
        <v>2</v>
      </c>
      <c r="LJ35" s="2">
        <v>0</v>
      </c>
      <c r="LK35" s="2">
        <v>1</v>
      </c>
      <c r="LL35" s="2">
        <v>2</v>
      </c>
      <c r="LM35" s="2">
        <v>1</v>
      </c>
      <c r="LN35" s="2">
        <v>0</v>
      </c>
      <c r="LO35" s="2">
        <v>0</v>
      </c>
      <c r="LP35" s="2">
        <v>0</v>
      </c>
      <c r="LQ35" s="2">
        <v>1</v>
      </c>
      <c r="LR35" s="2">
        <v>1</v>
      </c>
      <c r="LS35" s="2">
        <v>1</v>
      </c>
      <c r="LT35" s="2">
        <v>0</v>
      </c>
      <c r="LU35" s="2">
        <v>1</v>
      </c>
      <c r="LV35" s="2">
        <v>1</v>
      </c>
      <c r="LW35" s="2">
        <v>1</v>
      </c>
      <c r="LX35" s="2">
        <v>1</v>
      </c>
      <c r="LY35" s="2">
        <v>1</v>
      </c>
      <c r="LZ35" s="2">
        <v>1</v>
      </c>
      <c r="MA35" s="2">
        <v>0</v>
      </c>
      <c r="MB35" s="2">
        <v>0</v>
      </c>
      <c r="MC35" s="2">
        <v>0</v>
      </c>
      <c r="MD35" s="2">
        <v>0</v>
      </c>
      <c r="ME35" s="2">
        <v>1</v>
      </c>
      <c r="MF35" s="2">
        <v>0</v>
      </c>
      <c r="MG35" s="2">
        <v>1</v>
      </c>
      <c r="MH35" s="2">
        <v>1</v>
      </c>
      <c r="MI35" s="2">
        <v>0</v>
      </c>
      <c r="MJ35" s="2">
        <v>0</v>
      </c>
      <c r="MK35" s="2">
        <v>1</v>
      </c>
      <c r="ML35" s="2">
        <v>0</v>
      </c>
      <c r="MM35" s="2">
        <v>0</v>
      </c>
      <c r="MN35" s="2">
        <v>2</v>
      </c>
      <c r="MO35" s="2">
        <v>1</v>
      </c>
      <c r="MP35" s="2">
        <v>1</v>
      </c>
      <c r="MQ35" s="2">
        <v>0</v>
      </c>
      <c r="MR35" s="2">
        <v>0</v>
      </c>
      <c r="MS35" s="2">
        <v>1</v>
      </c>
      <c r="MT35" s="2">
        <v>1</v>
      </c>
      <c r="MU35" s="2">
        <v>0</v>
      </c>
      <c r="MV35" s="2">
        <v>1</v>
      </c>
      <c r="MW35" s="2">
        <v>1</v>
      </c>
      <c r="MX35" s="2">
        <v>1</v>
      </c>
      <c r="MY35" s="2">
        <v>0</v>
      </c>
      <c r="MZ35" s="2">
        <v>0</v>
      </c>
      <c r="NA35" s="2">
        <v>0</v>
      </c>
      <c r="NB35" s="2">
        <v>0</v>
      </c>
      <c r="NC35" s="2">
        <v>1</v>
      </c>
      <c r="ND35" s="2">
        <v>5</v>
      </c>
      <c r="NE35" s="2">
        <v>0</v>
      </c>
      <c r="NF35" s="2">
        <v>1</v>
      </c>
      <c r="NG35" s="2">
        <v>0</v>
      </c>
      <c r="NH35" s="2">
        <v>1</v>
      </c>
      <c r="NI35" s="2">
        <v>1</v>
      </c>
      <c r="NJ35" s="2">
        <v>0</v>
      </c>
      <c r="NK35" s="2">
        <v>1</v>
      </c>
      <c r="NL35" s="2">
        <v>1</v>
      </c>
      <c r="NM35" s="2">
        <v>1</v>
      </c>
      <c r="NN35" s="2">
        <v>1</v>
      </c>
      <c r="NO35" s="2">
        <v>0</v>
      </c>
      <c r="NP35" s="2">
        <v>1</v>
      </c>
      <c r="NQ35" s="2">
        <v>1</v>
      </c>
      <c r="NR35" s="2">
        <v>1</v>
      </c>
      <c r="NS35" s="2">
        <v>1</v>
      </c>
      <c r="NT35" s="2">
        <v>1</v>
      </c>
      <c r="NU35" s="2">
        <v>1</v>
      </c>
      <c r="NV35" s="2">
        <v>0</v>
      </c>
      <c r="NW35" s="2">
        <v>4</v>
      </c>
      <c r="NX35" s="2">
        <v>3</v>
      </c>
      <c r="NY35" s="2">
        <v>1</v>
      </c>
      <c r="NZ35" s="2">
        <v>1</v>
      </c>
      <c r="OA35" s="2">
        <v>0</v>
      </c>
      <c r="OB35" s="2">
        <v>1</v>
      </c>
      <c r="OC35" s="2">
        <v>2</v>
      </c>
      <c r="OD35" s="2">
        <v>1</v>
      </c>
      <c r="OE35" s="2">
        <v>3</v>
      </c>
      <c r="OF35" s="2">
        <v>1</v>
      </c>
      <c r="OG35" s="2">
        <v>12</v>
      </c>
      <c r="OH35" s="2">
        <v>1</v>
      </c>
      <c r="OI35" s="2">
        <v>3</v>
      </c>
      <c r="OJ35" s="2">
        <v>1</v>
      </c>
      <c r="OK35" s="2">
        <v>1</v>
      </c>
      <c r="OL35" s="2">
        <v>9</v>
      </c>
      <c r="OM35" s="2">
        <v>10</v>
      </c>
      <c r="ON35" s="2">
        <v>2</v>
      </c>
      <c r="OO35" s="2">
        <v>1</v>
      </c>
      <c r="OP35" s="2">
        <v>1</v>
      </c>
      <c r="OQ35" s="2">
        <v>1</v>
      </c>
      <c r="OR35" s="2">
        <v>0</v>
      </c>
      <c r="OS35" s="2">
        <v>11</v>
      </c>
      <c r="OT35" s="2">
        <v>4</v>
      </c>
      <c r="OU35" s="2">
        <v>0</v>
      </c>
      <c r="OV35" s="2">
        <v>1</v>
      </c>
      <c r="OW35" s="2">
        <v>0</v>
      </c>
      <c r="OX35" s="2">
        <v>1</v>
      </c>
      <c r="OY35" s="2">
        <v>11</v>
      </c>
      <c r="OZ35" s="2">
        <v>1</v>
      </c>
      <c r="PA35" s="2">
        <v>1</v>
      </c>
      <c r="PB35" s="2">
        <v>1</v>
      </c>
      <c r="PC35" s="2">
        <v>1</v>
      </c>
      <c r="PD35" s="2">
        <v>2</v>
      </c>
      <c r="PE35" s="2">
        <v>2</v>
      </c>
      <c r="PF35" s="2">
        <v>16</v>
      </c>
      <c r="PG35" s="2">
        <v>1</v>
      </c>
      <c r="PH35" s="2">
        <v>6</v>
      </c>
      <c r="PI35" s="2">
        <v>9</v>
      </c>
      <c r="PJ35" s="2">
        <v>1</v>
      </c>
      <c r="PK35" s="2">
        <v>2</v>
      </c>
      <c r="PL35" s="2">
        <v>1</v>
      </c>
      <c r="PM35" s="2">
        <v>1</v>
      </c>
      <c r="PN35" s="2">
        <v>1</v>
      </c>
      <c r="PO35" s="2">
        <v>1</v>
      </c>
      <c r="PP35" s="2">
        <v>4</v>
      </c>
      <c r="PQ35" s="2">
        <v>1</v>
      </c>
      <c r="PR35" s="2">
        <v>0</v>
      </c>
      <c r="PS35" s="2">
        <v>1</v>
      </c>
      <c r="PT35" s="2">
        <v>0</v>
      </c>
      <c r="PU35" s="2">
        <v>1</v>
      </c>
      <c r="PV35" s="2">
        <v>1</v>
      </c>
      <c r="PW35" s="2">
        <v>1</v>
      </c>
      <c r="PX35" s="2">
        <v>1</v>
      </c>
      <c r="PY35" s="2">
        <v>1</v>
      </c>
      <c r="PZ35" s="2">
        <v>1</v>
      </c>
      <c r="QA35" s="2">
        <v>0</v>
      </c>
      <c r="QB35" s="2">
        <v>0</v>
      </c>
      <c r="QC35" s="2">
        <v>0</v>
      </c>
      <c r="QD35" s="2">
        <v>1</v>
      </c>
      <c r="QE35" s="2">
        <v>1</v>
      </c>
      <c r="QF35" s="2">
        <v>1</v>
      </c>
      <c r="QG35" s="2">
        <v>1</v>
      </c>
      <c r="QH35" s="2">
        <v>1</v>
      </c>
      <c r="QI35" s="2">
        <v>1</v>
      </c>
      <c r="QJ35" s="2">
        <v>0</v>
      </c>
      <c r="QK35" s="2">
        <v>1</v>
      </c>
      <c r="QL35" s="2">
        <v>1</v>
      </c>
      <c r="QM35" s="2">
        <v>3</v>
      </c>
      <c r="QN35" s="2">
        <v>1</v>
      </c>
      <c r="QO35" s="2">
        <v>1</v>
      </c>
      <c r="QP35" s="2">
        <v>1</v>
      </c>
      <c r="QQ35" s="2">
        <v>1</v>
      </c>
      <c r="QR35" s="2">
        <v>1</v>
      </c>
      <c r="QS35" s="2">
        <v>1</v>
      </c>
      <c r="QT35" s="2">
        <v>1</v>
      </c>
      <c r="QU35" s="2">
        <v>0</v>
      </c>
      <c r="QV35" s="2">
        <v>1</v>
      </c>
      <c r="QW35" s="2">
        <v>0</v>
      </c>
      <c r="QX35" s="2">
        <v>0</v>
      </c>
      <c r="QY35" s="2">
        <v>1</v>
      </c>
      <c r="QZ35" s="2">
        <v>1</v>
      </c>
      <c r="RA35" s="2">
        <v>1</v>
      </c>
      <c r="RB35" s="2">
        <v>1</v>
      </c>
      <c r="RC35" s="2">
        <v>0</v>
      </c>
      <c r="RD35" s="2">
        <v>1</v>
      </c>
      <c r="RE35" s="2">
        <v>1</v>
      </c>
      <c r="RF35" s="2">
        <v>0</v>
      </c>
      <c r="RG35" s="2">
        <v>1</v>
      </c>
      <c r="RH35" s="2">
        <v>1</v>
      </c>
      <c r="RI35" s="2">
        <v>1</v>
      </c>
      <c r="RJ35" s="2">
        <v>1</v>
      </c>
      <c r="RK35" s="2">
        <v>0</v>
      </c>
      <c r="RL35" s="2">
        <v>0</v>
      </c>
      <c r="RM35" s="2">
        <v>1</v>
      </c>
      <c r="RN35" s="2">
        <v>0</v>
      </c>
      <c r="RO35" s="2">
        <v>1</v>
      </c>
      <c r="RP35" s="2">
        <v>2</v>
      </c>
      <c r="RQ35" s="2">
        <v>1</v>
      </c>
      <c r="RR35" s="2">
        <v>1</v>
      </c>
      <c r="RS35" s="2">
        <v>1</v>
      </c>
      <c r="RT35" s="2">
        <v>1</v>
      </c>
      <c r="RU35" s="2">
        <v>1</v>
      </c>
      <c r="RV35" s="2">
        <v>1</v>
      </c>
      <c r="RW35" s="2">
        <v>1</v>
      </c>
      <c r="RX35" s="2">
        <v>1</v>
      </c>
      <c r="RY35" s="2">
        <v>1</v>
      </c>
      <c r="RZ35" s="2">
        <v>1</v>
      </c>
      <c r="SA35" s="2">
        <v>1</v>
      </c>
      <c r="SB35" s="2">
        <v>1</v>
      </c>
      <c r="SC35" s="2">
        <v>0</v>
      </c>
      <c r="SD35" s="2">
        <v>1</v>
      </c>
      <c r="SE35" s="2">
        <v>1</v>
      </c>
      <c r="SF35" s="2">
        <v>1</v>
      </c>
      <c r="SG35" s="2">
        <v>1</v>
      </c>
      <c r="SH35" s="2">
        <v>5</v>
      </c>
      <c r="SI35" s="2">
        <v>331</v>
      </c>
      <c r="SJ35" s="20">
        <v>6</v>
      </c>
    </row>
    <row r="36" spans="4:504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1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3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1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1</v>
      </c>
      <c r="BQ36" s="1">
        <v>0</v>
      </c>
      <c r="BR36" s="1">
        <v>0</v>
      </c>
      <c r="BS36" s="1">
        <v>0</v>
      </c>
      <c r="BT36" s="1">
        <v>1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1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1</v>
      </c>
      <c r="DU36" s="1">
        <v>0</v>
      </c>
      <c r="DV36" s="1">
        <v>0</v>
      </c>
      <c r="DW36" s="1">
        <v>0</v>
      </c>
      <c r="DX36" s="1">
        <v>2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2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1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1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1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1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1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</v>
      </c>
      <c r="HP36" s="1">
        <v>0</v>
      </c>
      <c r="HQ36" s="1">
        <v>0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0</v>
      </c>
      <c r="HY36" s="1">
        <v>0</v>
      </c>
      <c r="HZ36" s="1">
        <v>0</v>
      </c>
      <c r="IA36" s="1">
        <v>0</v>
      </c>
      <c r="IB36" s="1">
        <v>0</v>
      </c>
      <c r="IC36" s="1">
        <v>0</v>
      </c>
      <c r="ID36" s="1">
        <v>0</v>
      </c>
      <c r="IE36" s="1">
        <v>0</v>
      </c>
      <c r="IF36" s="1">
        <v>0</v>
      </c>
      <c r="IG36" s="1">
        <v>0</v>
      </c>
      <c r="IH36" s="1">
        <v>0</v>
      </c>
      <c r="II36" s="1">
        <v>0</v>
      </c>
      <c r="IJ36" s="1">
        <v>0</v>
      </c>
      <c r="IK36" s="1">
        <v>0</v>
      </c>
      <c r="IL36" s="1">
        <v>0</v>
      </c>
      <c r="IM36" s="1">
        <v>0</v>
      </c>
      <c r="IN36" s="1">
        <v>0</v>
      </c>
      <c r="IO36" s="1">
        <v>0</v>
      </c>
      <c r="IP36" s="1">
        <v>0</v>
      </c>
      <c r="IQ36" s="1">
        <v>0</v>
      </c>
      <c r="IR36" s="1">
        <v>0</v>
      </c>
      <c r="IS36" s="1">
        <v>0</v>
      </c>
      <c r="IT36" s="1">
        <v>0</v>
      </c>
      <c r="IU36" s="1">
        <v>0</v>
      </c>
      <c r="IV36" s="1">
        <v>0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0</v>
      </c>
      <c r="JD36" s="1">
        <v>0</v>
      </c>
      <c r="JE36" s="1">
        <v>0</v>
      </c>
      <c r="JF36" s="1">
        <v>0</v>
      </c>
      <c r="JG36" s="1">
        <v>0</v>
      </c>
      <c r="JH36" s="1">
        <v>0</v>
      </c>
      <c r="JI36" s="1">
        <v>0</v>
      </c>
      <c r="JJ36" s="1">
        <v>0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0</v>
      </c>
      <c r="JV36" s="1">
        <v>0</v>
      </c>
      <c r="JW36" s="1">
        <v>0</v>
      </c>
      <c r="JX36" s="1">
        <v>0</v>
      </c>
      <c r="JY36" s="1">
        <v>0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0</v>
      </c>
      <c r="KI36" s="1">
        <v>0</v>
      </c>
      <c r="KJ36" s="1">
        <v>0</v>
      </c>
      <c r="KK36" s="1">
        <v>0</v>
      </c>
      <c r="KL36" s="1">
        <v>0</v>
      </c>
      <c r="KM36" s="1">
        <v>0</v>
      </c>
      <c r="KN36" s="1">
        <v>0</v>
      </c>
      <c r="KO36" s="1">
        <v>0</v>
      </c>
      <c r="KP36" s="1">
        <v>0</v>
      </c>
      <c r="KQ36" s="1">
        <v>0</v>
      </c>
      <c r="KR36" s="1">
        <v>0</v>
      </c>
      <c r="KS36" s="1">
        <v>0</v>
      </c>
      <c r="KT36" s="1">
        <v>0</v>
      </c>
      <c r="KU36" s="1">
        <v>0</v>
      </c>
      <c r="KV36" s="1">
        <v>0</v>
      </c>
      <c r="KW36" s="1">
        <v>0</v>
      </c>
      <c r="KX36" s="1">
        <v>0</v>
      </c>
      <c r="KY36" s="1">
        <v>0</v>
      </c>
      <c r="KZ36" s="1">
        <v>0</v>
      </c>
      <c r="LA36" s="1">
        <v>0</v>
      </c>
      <c r="LB36" s="1">
        <v>0</v>
      </c>
      <c r="LC36" s="1">
        <v>0</v>
      </c>
      <c r="LD36" s="1">
        <v>0</v>
      </c>
      <c r="LE36" s="1">
        <v>0</v>
      </c>
      <c r="LF36" s="1">
        <v>0</v>
      </c>
      <c r="LG36" s="1">
        <v>0</v>
      </c>
      <c r="LH36" s="1">
        <v>0</v>
      </c>
      <c r="LI36" s="1">
        <v>0</v>
      </c>
      <c r="LJ36" s="1">
        <v>0</v>
      </c>
      <c r="LK36" s="1">
        <v>0</v>
      </c>
      <c r="LL36" s="1">
        <v>0</v>
      </c>
      <c r="LM36" s="1">
        <v>0</v>
      </c>
      <c r="LN36" s="1">
        <v>0</v>
      </c>
      <c r="LO36" s="1">
        <v>0</v>
      </c>
      <c r="LP36" s="1">
        <v>0</v>
      </c>
      <c r="LQ36" s="1">
        <v>1</v>
      </c>
      <c r="LR36" s="1">
        <v>0</v>
      </c>
      <c r="LS36" s="1">
        <v>0</v>
      </c>
      <c r="LT36" s="1">
        <v>0</v>
      </c>
      <c r="LU36" s="1">
        <v>0</v>
      </c>
      <c r="LV36" s="1">
        <v>0</v>
      </c>
      <c r="LW36" s="1">
        <v>0</v>
      </c>
      <c r="LX36" s="1">
        <v>0</v>
      </c>
      <c r="LY36" s="1">
        <v>0</v>
      </c>
      <c r="LZ36" s="1">
        <v>0</v>
      </c>
      <c r="MA36" s="1">
        <v>0</v>
      </c>
      <c r="MB36" s="1">
        <v>0</v>
      </c>
      <c r="MC36" s="1">
        <v>0</v>
      </c>
      <c r="MD36" s="1">
        <v>0</v>
      </c>
      <c r="ME36" s="1">
        <v>0</v>
      </c>
      <c r="MF36" s="1">
        <v>0</v>
      </c>
      <c r="MG36" s="1">
        <v>0</v>
      </c>
      <c r="MH36" s="1">
        <v>0</v>
      </c>
      <c r="MI36" s="1">
        <v>0</v>
      </c>
      <c r="MJ36" s="1">
        <v>0</v>
      </c>
      <c r="MK36" s="1">
        <v>0</v>
      </c>
      <c r="ML36" s="1">
        <v>0</v>
      </c>
      <c r="MM36" s="1">
        <v>0</v>
      </c>
      <c r="MN36" s="1">
        <v>0</v>
      </c>
      <c r="MO36" s="1">
        <v>1</v>
      </c>
      <c r="MP36" s="1">
        <v>0</v>
      </c>
      <c r="MQ36" s="1">
        <v>0</v>
      </c>
      <c r="MR36" s="1">
        <v>0</v>
      </c>
      <c r="MS36" s="1">
        <v>0</v>
      </c>
      <c r="MT36" s="1">
        <v>0</v>
      </c>
      <c r="MU36" s="1">
        <v>0</v>
      </c>
      <c r="MV36" s="1">
        <v>0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1">
        <v>0</v>
      </c>
      <c r="NE36" s="1">
        <v>0</v>
      </c>
      <c r="NF36" s="1">
        <v>0</v>
      </c>
      <c r="NG36" s="1">
        <v>0</v>
      </c>
      <c r="NH36" s="1">
        <v>0</v>
      </c>
      <c r="NI36" s="1">
        <v>0</v>
      </c>
      <c r="NJ36" s="1">
        <v>0</v>
      </c>
      <c r="NK36" s="1">
        <v>0</v>
      </c>
      <c r="NL36" s="1">
        <v>0</v>
      </c>
      <c r="NM36" s="1">
        <v>0</v>
      </c>
      <c r="NN36" s="1">
        <v>0</v>
      </c>
      <c r="NO36" s="1">
        <v>0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0</v>
      </c>
      <c r="NV36" s="1">
        <v>0</v>
      </c>
      <c r="NW36" s="1">
        <v>0</v>
      </c>
      <c r="NX36" s="1">
        <v>0</v>
      </c>
      <c r="NY36" s="1">
        <v>0</v>
      </c>
      <c r="NZ36" s="1">
        <v>0</v>
      </c>
      <c r="OA36" s="1">
        <v>0</v>
      </c>
      <c r="OB36" s="1">
        <v>1</v>
      </c>
      <c r="OC36" s="1">
        <v>0</v>
      </c>
      <c r="OD36" s="1">
        <v>0</v>
      </c>
      <c r="OE36" s="1">
        <v>0</v>
      </c>
      <c r="OF36" s="1">
        <v>0</v>
      </c>
      <c r="OG36" s="1">
        <v>0</v>
      </c>
      <c r="OH36" s="1">
        <v>0</v>
      </c>
      <c r="OI36" s="1">
        <v>0</v>
      </c>
      <c r="OJ36" s="1">
        <v>0</v>
      </c>
      <c r="OK36" s="1">
        <v>0</v>
      </c>
      <c r="OL36" s="1">
        <v>3</v>
      </c>
      <c r="OM36" s="1">
        <v>0</v>
      </c>
      <c r="ON36" s="1">
        <v>0</v>
      </c>
      <c r="OO36" s="1">
        <v>0</v>
      </c>
      <c r="OP36" s="1">
        <v>0</v>
      </c>
      <c r="OQ36" s="1">
        <v>0</v>
      </c>
      <c r="OR36" s="1">
        <v>0</v>
      </c>
      <c r="OS36" s="1">
        <v>0</v>
      </c>
      <c r="OT36" s="1">
        <v>0</v>
      </c>
      <c r="OU36" s="1">
        <v>0</v>
      </c>
      <c r="OV36" s="1">
        <v>0</v>
      </c>
      <c r="OW36" s="1">
        <v>0</v>
      </c>
      <c r="OX36" s="1">
        <v>0</v>
      </c>
      <c r="OY36" s="1">
        <v>0</v>
      </c>
      <c r="OZ36" s="1">
        <v>0</v>
      </c>
      <c r="PA36" s="1">
        <v>0</v>
      </c>
      <c r="PB36" s="1">
        <v>0</v>
      </c>
      <c r="PC36" s="1">
        <v>0</v>
      </c>
      <c r="PD36" s="1">
        <v>0</v>
      </c>
      <c r="PE36" s="1">
        <v>0</v>
      </c>
      <c r="PF36" s="1">
        <v>2</v>
      </c>
      <c r="PG36" s="1">
        <v>0</v>
      </c>
      <c r="PH36" s="1">
        <v>1</v>
      </c>
      <c r="PI36" s="1">
        <v>0</v>
      </c>
      <c r="PJ36" s="1">
        <v>0</v>
      </c>
      <c r="PK36" s="1">
        <v>0</v>
      </c>
      <c r="PL36" s="1">
        <v>0</v>
      </c>
      <c r="PM36" s="1">
        <v>0</v>
      </c>
      <c r="PN36" s="1">
        <v>0</v>
      </c>
      <c r="PO36" s="1">
        <v>0</v>
      </c>
      <c r="PP36" s="1">
        <v>0</v>
      </c>
      <c r="PQ36" s="1">
        <v>1</v>
      </c>
      <c r="PR36" s="1">
        <v>0</v>
      </c>
      <c r="PS36" s="1">
        <v>0</v>
      </c>
      <c r="PT36" s="1">
        <v>0</v>
      </c>
      <c r="PU36" s="1">
        <v>0</v>
      </c>
      <c r="PV36" s="1">
        <v>0</v>
      </c>
      <c r="PW36" s="1">
        <v>0</v>
      </c>
      <c r="PX36" s="1">
        <v>0</v>
      </c>
      <c r="PY36" s="1">
        <v>0</v>
      </c>
      <c r="PZ36" s="1">
        <v>1</v>
      </c>
      <c r="QA36" s="1">
        <v>0</v>
      </c>
      <c r="QB36" s="1">
        <v>0</v>
      </c>
      <c r="QC36" s="1">
        <v>0</v>
      </c>
      <c r="QD36" s="1">
        <v>0</v>
      </c>
      <c r="QE36" s="1">
        <v>0</v>
      </c>
      <c r="QF36" s="1">
        <v>0</v>
      </c>
      <c r="QG36" s="1">
        <v>0</v>
      </c>
      <c r="QH36" s="1">
        <v>0</v>
      </c>
      <c r="QI36" s="1">
        <v>0</v>
      </c>
      <c r="QJ36" s="1">
        <v>0</v>
      </c>
      <c r="QK36" s="1">
        <v>0</v>
      </c>
      <c r="QL36" s="1">
        <v>0</v>
      </c>
      <c r="QM36" s="1">
        <v>0</v>
      </c>
      <c r="QN36" s="1">
        <v>0</v>
      </c>
      <c r="QO36" s="1">
        <v>0</v>
      </c>
      <c r="QP36" s="1">
        <v>1</v>
      </c>
      <c r="QQ36" s="1">
        <v>0</v>
      </c>
      <c r="QR36" s="1">
        <v>0</v>
      </c>
      <c r="QS36" s="1">
        <v>0</v>
      </c>
      <c r="QT36" s="1">
        <v>0</v>
      </c>
      <c r="QU36" s="1">
        <v>0</v>
      </c>
      <c r="QV36" s="1">
        <v>0</v>
      </c>
      <c r="QW36" s="1">
        <v>0</v>
      </c>
      <c r="QX36" s="1">
        <v>0</v>
      </c>
      <c r="QY36" s="1">
        <v>0</v>
      </c>
      <c r="QZ36" s="1">
        <v>0</v>
      </c>
      <c r="RA36" s="1">
        <v>0</v>
      </c>
      <c r="RB36" s="1">
        <v>0</v>
      </c>
      <c r="RC36" s="1">
        <v>0</v>
      </c>
      <c r="RD36" s="1">
        <v>0</v>
      </c>
      <c r="RE36" s="1">
        <v>0</v>
      </c>
      <c r="RF36" s="1">
        <v>0</v>
      </c>
      <c r="RG36" s="1">
        <v>0</v>
      </c>
      <c r="RH36" s="1">
        <v>0</v>
      </c>
      <c r="RI36" s="1">
        <v>0</v>
      </c>
      <c r="RJ36" s="1">
        <v>0</v>
      </c>
      <c r="RK36" s="1">
        <v>0</v>
      </c>
      <c r="RL36" s="1">
        <v>0</v>
      </c>
      <c r="RM36" s="1">
        <v>0</v>
      </c>
      <c r="RN36" s="1">
        <v>0</v>
      </c>
      <c r="RO36" s="1">
        <v>1</v>
      </c>
      <c r="RP36" s="1">
        <v>0</v>
      </c>
      <c r="RQ36" s="1">
        <v>0</v>
      </c>
      <c r="RR36" s="1">
        <v>0</v>
      </c>
      <c r="RS36" s="1">
        <v>0</v>
      </c>
      <c r="RT36" s="1">
        <v>0</v>
      </c>
      <c r="RU36" s="1">
        <v>1</v>
      </c>
      <c r="RV36" s="1">
        <v>0</v>
      </c>
      <c r="RW36" s="1">
        <v>0</v>
      </c>
      <c r="RX36" s="1">
        <v>0</v>
      </c>
      <c r="RY36" s="1">
        <v>0</v>
      </c>
      <c r="RZ36" s="1">
        <v>0</v>
      </c>
      <c r="SA36" s="1">
        <v>0</v>
      </c>
      <c r="SB36" s="1">
        <v>0</v>
      </c>
      <c r="SC36" s="1">
        <v>0</v>
      </c>
      <c r="SD36" s="1">
        <v>0</v>
      </c>
      <c r="SE36" s="1">
        <v>0</v>
      </c>
      <c r="SF36" s="1">
        <v>0</v>
      </c>
      <c r="SG36" s="1">
        <v>0</v>
      </c>
      <c r="SH36" s="1">
        <v>0</v>
      </c>
      <c r="SI36" s="1">
        <v>8</v>
      </c>
      <c r="SJ36" s="19">
        <v>0</v>
      </c>
    </row>
    <row r="37" spans="4:504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0</v>
      </c>
      <c r="J37" s="1">
        <v>5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1</v>
      </c>
      <c r="S37" s="1">
        <v>0</v>
      </c>
      <c r="T37" s="1">
        <v>1</v>
      </c>
      <c r="U37" s="1">
        <v>0</v>
      </c>
      <c r="V37" s="1">
        <v>0</v>
      </c>
      <c r="W37" s="1">
        <v>1</v>
      </c>
      <c r="X37" s="1">
        <v>0</v>
      </c>
      <c r="Y37" s="1">
        <v>0</v>
      </c>
      <c r="Z37" s="1">
        <v>4</v>
      </c>
      <c r="AA37" s="1">
        <v>0</v>
      </c>
      <c r="AB37" s="1">
        <v>0</v>
      </c>
      <c r="AC37" s="1">
        <v>0</v>
      </c>
      <c r="AD37" s="1">
        <v>1</v>
      </c>
      <c r="AE37" s="1">
        <v>0</v>
      </c>
      <c r="AF37" s="1">
        <v>0</v>
      </c>
      <c r="AG37" s="1">
        <v>4</v>
      </c>
      <c r="AH37" s="1">
        <v>0</v>
      </c>
      <c r="AI37" s="1">
        <v>0</v>
      </c>
      <c r="AJ37" s="1">
        <v>0</v>
      </c>
      <c r="AK37" s="1">
        <v>0</v>
      </c>
      <c r="AL37" s="1">
        <v>1</v>
      </c>
      <c r="AM37" s="1">
        <v>0</v>
      </c>
      <c r="AN37" s="1">
        <v>1</v>
      </c>
      <c r="AO37" s="1">
        <v>0</v>
      </c>
      <c r="AP37" s="1">
        <v>0</v>
      </c>
      <c r="AQ37" s="1">
        <v>1</v>
      </c>
      <c r="AR37" s="1">
        <v>0</v>
      </c>
      <c r="AS37" s="1">
        <v>1</v>
      </c>
      <c r="AT37" s="1">
        <v>0</v>
      </c>
      <c r="AU37" s="1">
        <v>0</v>
      </c>
      <c r="AV37" s="1">
        <v>0</v>
      </c>
      <c r="AW37" s="1">
        <v>0</v>
      </c>
      <c r="AX37" s="1">
        <v>30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1</v>
      </c>
      <c r="BJ37" s="1">
        <v>0</v>
      </c>
      <c r="BK37" s="1">
        <v>0</v>
      </c>
      <c r="BL37" s="1">
        <v>0</v>
      </c>
      <c r="BM37" s="1">
        <v>2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4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2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1</v>
      </c>
      <c r="CL37" s="1">
        <v>0</v>
      </c>
      <c r="CM37" s="1">
        <v>0</v>
      </c>
      <c r="CN37" s="1">
        <v>1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1</v>
      </c>
      <c r="CZ37" s="1">
        <v>1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1</v>
      </c>
      <c r="DJ37" s="1">
        <v>1</v>
      </c>
      <c r="DK37" s="1">
        <v>0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1</v>
      </c>
      <c r="DV37" s="1">
        <v>0</v>
      </c>
      <c r="DW37" s="1">
        <v>0</v>
      </c>
      <c r="DX37" s="1">
        <v>5</v>
      </c>
      <c r="DY37" s="1">
        <v>0</v>
      </c>
      <c r="DZ37" s="1">
        <v>0</v>
      </c>
      <c r="EA37" s="1">
        <v>0</v>
      </c>
      <c r="EB37" s="1">
        <v>1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1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1</v>
      </c>
      <c r="ER37" s="1">
        <v>0</v>
      </c>
      <c r="ES37" s="1">
        <v>0</v>
      </c>
      <c r="ET37" s="1">
        <v>0</v>
      </c>
      <c r="EU37" s="1">
        <v>1</v>
      </c>
      <c r="EV37" s="1">
        <v>0</v>
      </c>
      <c r="EW37" s="1">
        <v>0</v>
      </c>
      <c r="EX37" s="1">
        <v>1</v>
      </c>
      <c r="EY37" s="1">
        <v>0</v>
      </c>
      <c r="EZ37" s="1">
        <v>0</v>
      </c>
      <c r="FA37" s="1">
        <v>0</v>
      </c>
      <c r="FB37" s="1">
        <v>4</v>
      </c>
      <c r="FC37" s="1">
        <v>0</v>
      </c>
      <c r="FD37" s="1">
        <v>1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4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1</v>
      </c>
      <c r="FU37" s="1">
        <v>0</v>
      </c>
      <c r="FV37" s="1">
        <v>0</v>
      </c>
      <c r="FW37" s="1">
        <v>0</v>
      </c>
      <c r="FX37" s="1">
        <v>1</v>
      </c>
      <c r="FY37" s="1">
        <v>1</v>
      </c>
      <c r="FZ37" s="1">
        <v>0</v>
      </c>
      <c r="GA37" s="1">
        <v>0</v>
      </c>
      <c r="GB37" s="1">
        <v>1</v>
      </c>
      <c r="GC37" s="1">
        <v>0</v>
      </c>
      <c r="GD37" s="1">
        <v>1</v>
      </c>
      <c r="GE37" s="1">
        <v>0</v>
      </c>
      <c r="GF37" s="1">
        <v>1</v>
      </c>
      <c r="GG37" s="1">
        <v>0</v>
      </c>
      <c r="GH37" s="1">
        <v>0</v>
      </c>
      <c r="GI37" s="1">
        <v>0</v>
      </c>
      <c r="GJ37" s="1">
        <v>1</v>
      </c>
      <c r="GK37" s="1">
        <v>0</v>
      </c>
      <c r="GL37" s="1">
        <v>1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1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1</v>
      </c>
      <c r="HI37" s="1">
        <v>0</v>
      </c>
      <c r="HJ37" s="1">
        <v>1</v>
      </c>
      <c r="HK37" s="1">
        <v>1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0</v>
      </c>
      <c r="HZ37" s="1">
        <v>0</v>
      </c>
      <c r="IA37" s="1">
        <v>0</v>
      </c>
      <c r="IB37" s="1">
        <v>0</v>
      </c>
      <c r="IC37" s="1">
        <v>0</v>
      </c>
      <c r="ID37" s="1">
        <v>0</v>
      </c>
      <c r="IE37" s="1">
        <v>0</v>
      </c>
      <c r="IF37" s="1">
        <v>0</v>
      </c>
      <c r="IG37" s="1">
        <v>0</v>
      </c>
      <c r="IH37" s="1">
        <v>1</v>
      </c>
      <c r="II37" s="1">
        <v>0</v>
      </c>
      <c r="IJ37" s="1">
        <v>0</v>
      </c>
      <c r="IK37" s="1">
        <v>0</v>
      </c>
      <c r="IL37" s="1">
        <v>0</v>
      </c>
      <c r="IM37" s="1">
        <v>1</v>
      </c>
      <c r="IN37" s="1">
        <v>0</v>
      </c>
      <c r="IO37" s="1">
        <v>0</v>
      </c>
      <c r="IP37" s="1">
        <v>0</v>
      </c>
      <c r="IQ37" s="1">
        <v>0</v>
      </c>
      <c r="IR37" s="1">
        <v>0</v>
      </c>
      <c r="IS37" s="1">
        <v>0</v>
      </c>
      <c r="IT37" s="1">
        <v>0</v>
      </c>
      <c r="IU37" s="1">
        <v>0</v>
      </c>
      <c r="IV37" s="1">
        <v>0</v>
      </c>
      <c r="IW37" s="1">
        <v>0</v>
      </c>
      <c r="IX37" s="1">
        <v>0</v>
      </c>
      <c r="IY37" s="1">
        <v>0</v>
      </c>
      <c r="IZ37" s="1">
        <v>0</v>
      </c>
      <c r="JA37" s="1">
        <v>0</v>
      </c>
      <c r="JB37" s="1">
        <v>1</v>
      </c>
      <c r="JC37" s="1">
        <v>0</v>
      </c>
      <c r="JD37" s="1">
        <v>0</v>
      </c>
      <c r="JE37" s="1">
        <v>0</v>
      </c>
      <c r="JF37" s="1">
        <v>0</v>
      </c>
      <c r="JG37" s="1">
        <v>0</v>
      </c>
      <c r="JH37" s="1">
        <v>1</v>
      </c>
      <c r="JI37" s="1">
        <v>0</v>
      </c>
      <c r="JJ37" s="1">
        <v>1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1">
        <v>1</v>
      </c>
      <c r="JX37" s="1">
        <v>0</v>
      </c>
      <c r="JY37" s="1">
        <v>0</v>
      </c>
      <c r="JZ37" s="1">
        <v>0</v>
      </c>
      <c r="KA37" s="1">
        <v>0</v>
      </c>
      <c r="KB37" s="1">
        <v>0</v>
      </c>
      <c r="KC37" s="1">
        <v>0</v>
      </c>
      <c r="KD37" s="1">
        <v>0</v>
      </c>
      <c r="KE37" s="1">
        <v>0</v>
      </c>
      <c r="KF37" s="1">
        <v>1</v>
      </c>
      <c r="KG37" s="1">
        <v>0</v>
      </c>
      <c r="KH37" s="1">
        <v>0</v>
      </c>
      <c r="KI37" s="1">
        <v>0</v>
      </c>
      <c r="KJ37" s="1">
        <v>0</v>
      </c>
      <c r="KK37" s="1">
        <v>0</v>
      </c>
      <c r="KL37" s="1">
        <v>0</v>
      </c>
      <c r="KM37" s="1">
        <v>0</v>
      </c>
      <c r="KN37" s="1">
        <v>0</v>
      </c>
      <c r="KO37" s="1">
        <v>0</v>
      </c>
      <c r="KP37" s="1">
        <v>0</v>
      </c>
      <c r="KQ37" s="1">
        <v>0</v>
      </c>
      <c r="KR37" s="1">
        <v>0</v>
      </c>
      <c r="KS37" s="1">
        <v>0</v>
      </c>
      <c r="KT37" s="1">
        <v>0</v>
      </c>
      <c r="KU37" s="1">
        <v>0</v>
      </c>
      <c r="KV37" s="1">
        <v>0</v>
      </c>
      <c r="KW37" s="1">
        <v>0</v>
      </c>
      <c r="KX37" s="1">
        <v>0</v>
      </c>
      <c r="KY37" s="1">
        <v>0</v>
      </c>
      <c r="KZ37" s="1">
        <v>0</v>
      </c>
      <c r="LA37" s="1">
        <v>1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0</v>
      </c>
      <c r="LJ37" s="1">
        <v>0</v>
      </c>
      <c r="LK37" s="1">
        <v>0</v>
      </c>
      <c r="LL37" s="1">
        <v>0</v>
      </c>
      <c r="LM37" s="1">
        <v>0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1">
        <v>1</v>
      </c>
      <c r="LT37" s="1">
        <v>0</v>
      </c>
      <c r="LU37" s="1">
        <v>0</v>
      </c>
      <c r="LV37" s="1">
        <v>1</v>
      </c>
      <c r="LW37" s="1">
        <v>0</v>
      </c>
      <c r="LX37" s="1">
        <v>0</v>
      </c>
      <c r="LY37" s="1">
        <v>0</v>
      </c>
      <c r="LZ37" s="1">
        <v>0</v>
      </c>
      <c r="MA37" s="1">
        <v>0</v>
      </c>
      <c r="MB37" s="1">
        <v>0</v>
      </c>
      <c r="MC37" s="1">
        <v>0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0</v>
      </c>
      <c r="MP37" s="1">
        <v>0</v>
      </c>
      <c r="MQ37" s="1">
        <v>0</v>
      </c>
      <c r="MR37" s="1">
        <v>0</v>
      </c>
      <c r="MS37" s="1">
        <v>0</v>
      </c>
      <c r="MT37" s="1">
        <v>0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3</v>
      </c>
      <c r="NE37" s="1">
        <v>0</v>
      </c>
      <c r="NF37" s="1">
        <v>0</v>
      </c>
      <c r="NG37" s="1">
        <v>0</v>
      </c>
      <c r="NH37" s="1">
        <v>0</v>
      </c>
      <c r="NI37" s="1">
        <v>0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</v>
      </c>
      <c r="NV37" s="1">
        <v>0</v>
      </c>
      <c r="NW37" s="1">
        <v>0</v>
      </c>
      <c r="NX37" s="1">
        <v>0</v>
      </c>
      <c r="NY37" s="1">
        <v>0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2</v>
      </c>
      <c r="OF37" s="1">
        <v>0</v>
      </c>
      <c r="OG37" s="1">
        <v>6</v>
      </c>
      <c r="OH37" s="1">
        <v>0</v>
      </c>
      <c r="OI37" s="1">
        <v>0</v>
      </c>
      <c r="OJ37" s="1">
        <v>0</v>
      </c>
      <c r="OK37" s="1">
        <v>0</v>
      </c>
      <c r="OL37" s="1">
        <v>1</v>
      </c>
      <c r="OM37" s="1">
        <v>0</v>
      </c>
      <c r="ON37" s="1">
        <v>0</v>
      </c>
      <c r="OO37" s="1">
        <v>0</v>
      </c>
      <c r="OP37" s="1">
        <v>0</v>
      </c>
      <c r="OQ37" s="1">
        <v>0</v>
      </c>
      <c r="OR37" s="1">
        <v>0</v>
      </c>
      <c r="OS37" s="1">
        <v>3</v>
      </c>
      <c r="OT37" s="1">
        <v>2</v>
      </c>
      <c r="OU37" s="1">
        <v>0</v>
      </c>
      <c r="OV37" s="1">
        <v>0</v>
      </c>
      <c r="OW37" s="1">
        <v>0</v>
      </c>
      <c r="OX37" s="1">
        <v>0</v>
      </c>
      <c r="OY37" s="1">
        <v>2</v>
      </c>
      <c r="OZ37" s="1">
        <v>0</v>
      </c>
      <c r="PA37" s="1">
        <v>0</v>
      </c>
      <c r="PB37" s="1">
        <v>0</v>
      </c>
      <c r="PC37" s="1">
        <v>1</v>
      </c>
      <c r="PD37" s="1">
        <v>0</v>
      </c>
      <c r="PE37" s="1">
        <v>0</v>
      </c>
      <c r="PF37" s="1">
        <v>5</v>
      </c>
      <c r="PG37" s="1">
        <v>1</v>
      </c>
      <c r="PH37" s="1">
        <v>4</v>
      </c>
      <c r="PI37" s="1">
        <v>3</v>
      </c>
      <c r="PJ37" s="1">
        <v>1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0</v>
      </c>
      <c r="PR37" s="1">
        <v>0</v>
      </c>
      <c r="PS37" s="1">
        <v>0</v>
      </c>
      <c r="PT37" s="1">
        <v>0</v>
      </c>
      <c r="PU37" s="1">
        <v>1</v>
      </c>
      <c r="PV37" s="1">
        <v>0</v>
      </c>
      <c r="PW37" s="1">
        <v>0</v>
      </c>
      <c r="PX37" s="1">
        <v>0</v>
      </c>
      <c r="PY37" s="1">
        <v>0</v>
      </c>
      <c r="PZ37" s="1">
        <v>0</v>
      </c>
      <c r="QA37" s="1">
        <v>0</v>
      </c>
      <c r="QB37" s="1">
        <v>0</v>
      </c>
      <c r="QC37" s="1">
        <v>0</v>
      </c>
      <c r="QD37" s="1">
        <v>0</v>
      </c>
      <c r="QE37" s="1">
        <v>0</v>
      </c>
      <c r="QF37" s="1">
        <v>0</v>
      </c>
      <c r="QG37" s="1">
        <v>1</v>
      </c>
      <c r="QH37" s="1">
        <v>0</v>
      </c>
      <c r="QI37" s="1">
        <v>0</v>
      </c>
      <c r="QJ37" s="1">
        <v>0</v>
      </c>
      <c r="QK37" s="1">
        <v>0</v>
      </c>
      <c r="QL37" s="1">
        <v>1</v>
      </c>
      <c r="QM37" s="1">
        <v>2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1</v>
      </c>
      <c r="QT37" s="1">
        <v>0</v>
      </c>
      <c r="QU37" s="1">
        <v>0</v>
      </c>
      <c r="QV37" s="1">
        <v>0</v>
      </c>
      <c r="QW37" s="1">
        <v>0</v>
      </c>
      <c r="QX37" s="1">
        <v>0</v>
      </c>
      <c r="QY37" s="1">
        <v>0</v>
      </c>
      <c r="QZ37" s="1">
        <v>0</v>
      </c>
      <c r="RA37" s="1">
        <v>0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1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</v>
      </c>
      <c r="RN37" s="1">
        <v>0</v>
      </c>
      <c r="RO37" s="1">
        <v>0</v>
      </c>
      <c r="RP37" s="1">
        <v>0</v>
      </c>
      <c r="RQ37" s="1">
        <v>0</v>
      </c>
      <c r="RR37" s="1">
        <v>0</v>
      </c>
      <c r="RS37" s="1">
        <v>1</v>
      </c>
      <c r="RT37" s="1">
        <v>0</v>
      </c>
      <c r="RU37" s="1">
        <v>0</v>
      </c>
      <c r="RV37" s="1">
        <v>0</v>
      </c>
      <c r="RW37" s="1">
        <v>1</v>
      </c>
      <c r="RX37" s="1">
        <v>1</v>
      </c>
      <c r="RY37" s="1">
        <v>0</v>
      </c>
      <c r="RZ37" s="1">
        <v>0</v>
      </c>
      <c r="SA37" s="1">
        <v>0</v>
      </c>
      <c r="SB37" s="1">
        <v>1</v>
      </c>
      <c r="SC37" s="1">
        <v>0</v>
      </c>
      <c r="SD37" s="1">
        <v>0</v>
      </c>
      <c r="SE37" s="1">
        <v>1</v>
      </c>
      <c r="SF37" s="1">
        <v>1</v>
      </c>
      <c r="SG37" s="1">
        <v>0</v>
      </c>
      <c r="SH37" s="1">
        <v>0</v>
      </c>
      <c r="SI37" s="1">
        <v>36</v>
      </c>
      <c r="SJ37" s="19">
        <v>1</v>
      </c>
    </row>
    <row r="38" spans="4:504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1</v>
      </c>
      <c r="J38" s="1">
        <v>2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2</v>
      </c>
      <c r="X38" s="1">
        <v>0</v>
      </c>
      <c r="Y38" s="1">
        <v>0</v>
      </c>
      <c r="Z38" s="1">
        <v>10</v>
      </c>
      <c r="AA38" s="1">
        <v>0</v>
      </c>
      <c r="AB38" s="1">
        <v>0</v>
      </c>
      <c r="AC38" s="1">
        <v>0</v>
      </c>
      <c r="AD38" s="1">
        <v>1</v>
      </c>
      <c r="AE38" s="1">
        <v>0</v>
      </c>
      <c r="AF38" s="1">
        <v>0</v>
      </c>
      <c r="AG38" s="1">
        <v>9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1</v>
      </c>
      <c r="AO38" s="1">
        <v>0</v>
      </c>
      <c r="AP38" s="1">
        <v>0</v>
      </c>
      <c r="AQ38" s="1">
        <v>1</v>
      </c>
      <c r="AR38" s="1">
        <v>0</v>
      </c>
      <c r="AS38" s="1">
        <v>1</v>
      </c>
      <c r="AT38" s="1">
        <v>1</v>
      </c>
      <c r="AU38" s="1">
        <v>0</v>
      </c>
      <c r="AV38" s="1">
        <v>0</v>
      </c>
      <c r="AW38" s="1">
        <v>0</v>
      </c>
      <c r="AX38" s="1">
        <v>37</v>
      </c>
      <c r="AY38" s="1">
        <v>0</v>
      </c>
      <c r="AZ38" s="1">
        <v>0</v>
      </c>
      <c r="BA38" s="1">
        <v>0</v>
      </c>
      <c r="BB38" s="1">
        <v>1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1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1</v>
      </c>
      <c r="BQ38" s="1">
        <v>0</v>
      </c>
      <c r="BR38" s="1">
        <v>1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1</v>
      </c>
      <c r="CA38" s="1">
        <v>0</v>
      </c>
      <c r="CB38" s="1">
        <v>0</v>
      </c>
      <c r="CC38" s="1">
        <v>3</v>
      </c>
      <c r="CD38" s="1">
        <v>0</v>
      </c>
      <c r="CE38" s="1">
        <v>1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1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1</v>
      </c>
      <c r="CW38" s="1">
        <v>0</v>
      </c>
      <c r="CX38" s="1">
        <v>1</v>
      </c>
      <c r="CY38" s="1">
        <v>3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1</v>
      </c>
      <c r="DT38" s="1">
        <v>1</v>
      </c>
      <c r="DU38" s="1">
        <v>0</v>
      </c>
      <c r="DV38" s="1">
        <v>0</v>
      </c>
      <c r="DW38" s="1">
        <v>0</v>
      </c>
      <c r="DX38" s="1">
        <v>2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1</v>
      </c>
      <c r="EH38" s="1">
        <v>0</v>
      </c>
      <c r="EI38" s="1">
        <v>0</v>
      </c>
      <c r="EJ38" s="1">
        <v>0</v>
      </c>
      <c r="EK38" s="1">
        <v>0</v>
      </c>
      <c r="EL38" s="1">
        <v>2</v>
      </c>
      <c r="EM38" s="1">
        <v>1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1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1</v>
      </c>
      <c r="EZ38" s="1">
        <v>1</v>
      </c>
      <c r="FA38" s="1">
        <v>0</v>
      </c>
      <c r="FB38" s="1">
        <v>0</v>
      </c>
      <c r="FC38" s="1">
        <v>0</v>
      </c>
      <c r="FD38" s="1">
        <v>0</v>
      </c>
      <c r="FE38" s="1">
        <v>1</v>
      </c>
      <c r="FF38" s="1">
        <v>1</v>
      </c>
      <c r="FG38" s="1">
        <v>0</v>
      </c>
      <c r="FH38" s="1">
        <v>0</v>
      </c>
      <c r="FI38" s="1">
        <v>0</v>
      </c>
      <c r="FJ38" s="1">
        <v>1</v>
      </c>
      <c r="FK38" s="1">
        <v>5</v>
      </c>
      <c r="FL38" s="1">
        <v>0</v>
      </c>
      <c r="FM38" s="1">
        <v>2</v>
      </c>
      <c r="FN38" s="1">
        <v>1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1</v>
      </c>
      <c r="FW38" s="1">
        <v>0</v>
      </c>
      <c r="FX38" s="1">
        <v>3</v>
      </c>
      <c r="FY38" s="1">
        <v>0</v>
      </c>
      <c r="FZ38" s="1">
        <v>0</v>
      </c>
      <c r="GA38" s="1">
        <v>0</v>
      </c>
      <c r="GB38" s="1">
        <v>1</v>
      </c>
      <c r="GC38" s="1">
        <v>0</v>
      </c>
      <c r="GD38" s="1">
        <v>0</v>
      </c>
      <c r="GE38" s="1">
        <v>0</v>
      </c>
      <c r="GF38" s="1">
        <v>1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1</v>
      </c>
      <c r="HH38" s="1">
        <v>0</v>
      </c>
      <c r="HI38" s="1">
        <v>1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1</v>
      </c>
      <c r="HP38" s="1">
        <v>1</v>
      </c>
      <c r="HQ38" s="1">
        <v>0</v>
      </c>
      <c r="HR38" s="1">
        <v>0</v>
      </c>
      <c r="HS38" s="1">
        <v>1</v>
      </c>
      <c r="HT38" s="1">
        <v>0</v>
      </c>
      <c r="HU38" s="1">
        <v>0</v>
      </c>
      <c r="HV38" s="1">
        <v>0</v>
      </c>
      <c r="HW38" s="1">
        <v>0</v>
      </c>
      <c r="HX38" s="1">
        <v>1</v>
      </c>
      <c r="HY38" s="1">
        <v>0</v>
      </c>
      <c r="HZ38" s="1">
        <v>0</v>
      </c>
      <c r="IA38" s="1">
        <v>0</v>
      </c>
      <c r="IB38" s="1">
        <v>0</v>
      </c>
      <c r="IC38" s="1">
        <v>0</v>
      </c>
      <c r="ID38" s="1">
        <v>0</v>
      </c>
      <c r="IE38" s="1">
        <v>0</v>
      </c>
      <c r="IF38" s="1">
        <v>0</v>
      </c>
      <c r="IG38" s="1">
        <v>0</v>
      </c>
      <c r="IH38" s="1">
        <v>0</v>
      </c>
      <c r="II38" s="1">
        <v>0</v>
      </c>
      <c r="IJ38" s="1">
        <v>0</v>
      </c>
      <c r="IK38" s="1">
        <v>0</v>
      </c>
      <c r="IL38" s="1">
        <v>0</v>
      </c>
      <c r="IM38" s="1">
        <v>0</v>
      </c>
      <c r="IN38" s="1">
        <v>0</v>
      </c>
      <c r="IO38" s="1">
        <v>0</v>
      </c>
      <c r="IP38" s="1">
        <v>0</v>
      </c>
      <c r="IQ38" s="1">
        <v>0</v>
      </c>
      <c r="IR38" s="1">
        <v>0</v>
      </c>
      <c r="IS38" s="1">
        <v>0</v>
      </c>
      <c r="IT38" s="1">
        <v>0</v>
      </c>
      <c r="IU38" s="1">
        <v>0</v>
      </c>
      <c r="IV38" s="1">
        <v>0</v>
      </c>
      <c r="IW38" s="1">
        <v>0</v>
      </c>
      <c r="IX38" s="1">
        <v>0</v>
      </c>
      <c r="IY38" s="1">
        <v>0</v>
      </c>
      <c r="IZ38" s="1">
        <v>0</v>
      </c>
      <c r="JA38" s="1">
        <v>0</v>
      </c>
      <c r="JB38" s="1">
        <v>0</v>
      </c>
      <c r="JC38" s="1">
        <v>0</v>
      </c>
      <c r="JD38" s="1">
        <v>0</v>
      </c>
      <c r="JE38" s="1">
        <v>0</v>
      </c>
      <c r="JF38" s="1">
        <v>0</v>
      </c>
      <c r="JG38" s="1">
        <v>0</v>
      </c>
      <c r="JH38" s="1">
        <v>0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1">
        <v>0</v>
      </c>
      <c r="JQ38" s="1">
        <v>0</v>
      </c>
      <c r="JR38" s="1">
        <v>0</v>
      </c>
      <c r="JS38" s="1">
        <v>0</v>
      </c>
      <c r="JT38" s="1">
        <v>1</v>
      </c>
      <c r="JU38" s="1">
        <v>0</v>
      </c>
      <c r="JV38" s="1">
        <v>0</v>
      </c>
      <c r="JW38" s="1">
        <v>0</v>
      </c>
      <c r="JX38" s="1">
        <v>0</v>
      </c>
      <c r="JY38" s="1">
        <v>0</v>
      </c>
      <c r="JZ38" s="1">
        <v>0</v>
      </c>
      <c r="KA38" s="1">
        <v>0</v>
      </c>
      <c r="KB38" s="1">
        <v>0</v>
      </c>
      <c r="KC38" s="1">
        <v>0</v>
      </c>
      <c r="KD38" s="1">
        <v>0</v>
      </c>
      <c r="KE38" s="1">
        <v>0</v>
      </c>
      <c r="KF38" s="1">
        <v>0</v>
      </c>
      <c r="KG38" s="1">
        <v>0</v>
      </c>
      <c r="KH38" s="1">
        <v>1</v>
      </c>
      <c r="KI38" s="1">
        <v>0</v>
      </c>
      <c r="KJ38" s="1">
        <v>0</v>
      </c>
      <c r="KK38" s="1">
        <v>0</v>
      </c>
      <c r="KL38" s="1">
        <v>0</v>
      </c>
      <c r="KM38" s="1">
        <v>0</v>
      </c>
      <c r="KN38" s="1">
        <v>0</v>
      </c>
      <c r="KO38" s="1">
        <v>0</v>
      </c>
      <c r="KP38" s="1">
        <v>1</v>
      </c>
      <c r="KQ38" s="1">
        <v>0</v>
      </c>
      <c r="KR38" s="1">
        <v>0</v>
      </c>
      <c r="KS38" s="1">
        <v>0</v>
      </c>
      <c r="KT38" s="1">
        <v>0</v>
      </c>
      <c r="KU38" s="1">
        <v>0</v>
      </c>
      <c r="KV38" s="1">
        <v>0</v>
      </c>
      <c r="KW38" s="1">
        <v>0</v>
      </c>
      <c r="KX38" s="1">
        <v>0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1</v>
      </c>
      <c r="LG38" s="1">
        <v>0</v>
      </c>
      <c r="LH38" s="1">
        <v>1</v>
      </c>
      <c r="LI38" s="1">
        <v>0</v>
      </c>
      <c r="LJ38" s="1">
        <v>0</v>
      </c>
      <c r="LK38" s="1">
        <v>0</v>
      </c>
      <c r="LL38" s="1">
        <v>1</v>
      </c>
      <c r="LM38" s="1">
        <v>0</v>
      </c>
      <c r="LN38" s="1">
        <v>0</v>
      </c>
      <c r="LO38" s="1">
        <v>0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</v>
      </c>
      <c r="LZ38" s="1">
        <v>0</v>
      </c>
      <c r="MA38" s="1">
        <v>0</v>
      </c>
      <c r="MB38" s="1">
        <v>0</v>
      </c>
      <c r="MC38" s="1">
        <v>0</v>
      </c>
      <c r="MD38" s="1">
        <v>0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</v>
      </c>
      <c r="MP38" s="1">
        <v>0</v>
      </c>
      <c r="MQ38" s="1">
        <v>0</v>
      </c>
      <c r="MR38" s="1">
        <v>0</v>
      </c>
      <c r="MS38" s="1">
        <v>0</v>
      </c>
      <c r="MT38" s="1">
        <v>0</v>
      </c>
      <c r="MU38" s="1">
        <v>0</v>
      </c>
      <c r="MV38" s="1">
        <v>0</v>
      </c>
      <c r="MW38" s="1">
        <v>0</v>
      </c>
      <c r="MX38" s="1">
        <v>1</v>
      </c>
      <c r="MY38" s="1">
        <v>0</v>
      </c>
      <c r="MZ38" s="1">
        <v>0</v>
      </c>
      <c r="NA38" s="1">
        <v>0</v>
      </c>
      <c r="NB38" s="1">
        <v>0</v>
      </c>
      <c r="NC38" s="1">
        <v>1</v>
      </c>
      <c r="ND38" s="1">
        <v>1</v>
      </c>
      <c r="NE38" s="1">
        <v>0</v>
      </c>
      <c r="NF38" s="1">
        <v>0</v>
      </c>
      <c r="NG38" s="1">
        <v>0</v>
      </c>
      <c r="NH38" s="1">
        <v>0</v>
      </c>
      <c r="NI38" s="1">
        <v>0</v>
      </c>
      <c r="NJ38" s="1">
        <v>0</v>
      </c>
      <c r="NK38" s="1">
        <v>1</v>
      </c>
      <c r="NL38" s="1">
        <v>0</v>
      </c>
      <c r="NM38" s="1">
        <v>1</v>
      </c>
      <c r="NN38" s="1">
        <v>1</v>
      </c>
      <c r="NO38" s="1">
        <v>0</v>
      </c>
      <c r="NP38" s="1">
        <v>0</v>
      </c>
      <c r="NQ38" s="1">
        <v>0</v>
      </c>
      <c r="NR38" s="1">
        <v>1</v>
      </c>
      <c r="NS38" s="1">
        <v>0</v>
      </c>
      <c r="NT38" s="1">
        <v>0</v>
      </c>
      <c r="NU38" s="1">
        <v>0</v>
      </c>
      <c r="NV38" s="1">
        <v>0</v>
      </c>
      <c r="NW38" s="1">
        <v>0</v>
      </c>
      <c r="NX38" s="1">
        <v>0</v>
      </c>
      <c r="NY38" s="1">
        <v>0</v>
      </c>
      <c r="NZ38" s="1">
        <v>0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1</v>
      </c>
      <c r="OG38" s="1">
        <v>3</v>
      </c>
      <c r="OH38" s="1">
        <v>0</v>
      </c>
      <c r="OI38" s="1">
        <v>0</v>
      </c>
      <c r="OJ38" s="1">
        <v>0</v>
      </c>
      <c r="OK38" s="1">
        <v>0</v>
      </c>
      <c r="OL38" s="1">
        <v>3</v>
      </c>
      <c r="OM38" s="1">
        <v>0</v>
      </c>
      <c r="ON38" s="1">
        <v>0</v>
      </c>
      <c r="OO38" s="1">
        <v>1</v>
      </c>
      <c r="OP38" s="1">
        <v>0</v>
      </c>
      <c r="OQ38" s="1">
        <v>0</v>
      </c>
      <c r="OR38" s="1">
        <v>0</v>
      </c>
      <c r="OS38" s="1">
        <v>4</v>
      </c>
      <c r="OT38" s="1">
        <v>0</v>
      </c>
      <c r="OU38" s="1">
        <v>0</v>
      </c>
      <c r="OV38" s="1">
        <v>1</v>
      </c>
      <c r="OW38" s="1">
        <v>0</v>
      </c>
      <c r="OX38" s="1">
        <v>0</v>
      </c>
      <c r="OY38" s="1">
        <v>2</v>
      </c>
      <c r="OZ38" s="1">
        <v>0</v>
      </c>
      <c r="PA38" s="1">
        <v>1</v>
      </c>
      <c r="PB38" s="1">
        <v>0</v>
      </c>
      <c r="PC38" s="1">
        <v>0</v>
      </c>
      <c r="PD38" s="1">
        <v>0</v>
      </c>
      <c r="PE38" s="1">
        <v>0</v>
      </c>
      <c r="PF38" s="1">
        <v>4</v>
      </c>
      <c r="PG38" s="1">
        <v>0</v>
      </c>
      <c r="PH38" s="1">
        <v>0</v>
      </c>
      <c r="PI38" s="1">
        <v>0</v>
      </c>
      <c r="PJ38" s="1">
        <v>0</v>
      </c>
      <c r="PK38" s="1">
        <v>1</v>
      </c>
      <c r="PL38" s="1">
        <v>0</v>
      </c>
      <c r="PM38" s="1">
        <v>0</v>
      </c>
      <c r="PN38" s="1">
        <v>0</v>
      </c>
      <c r="PO38" s="1">
        <v>1</v>
      </c>
      <c r="PP38" s="1">
        <v>0</v>
      </c>
      <c r="PQ38" s="1">
        <v>0</v>
      </c>
      <c r="PR38" s="1">
        <v>0</v>
      </c>
      <c r="PS38" s="1">
        <v>0</v>
      </c>
      <c r="PT38" s="1">
        <v>0</v>
      </c>
      <c r="PU38" s="1">
        <v>0</v>
      </c>
      <c r="PV38" s="1">
        <v>0</v>
      </c>
      <c r="PW38" s="1">
        <v>1</v>
      </c>
      <c r="PX38" s="1">
        <v>1</v>
      </c>
      <c r="PY38" s="1">
        <v>0</v>
      </c>
      <c r="PZ38" s="1">
        <v>0</v>
      </c>
      <c r="QA38" s="1">
        <v>0</v>
      </c>
      <c r="QB38" s="1">
        <v>0</v>
      </c>
      <c r="QC38" s="1">
        <v>0</v>
      </c>
      <c r="QD38" s="1">
        <v>1</v>
      </c>
      <c r="QE38" s="1">
        <v>0</v>
      </c>
      <c r="QF38" s="1">
        <v>0</v>
      </c>
      <c r="QG38" s="1">
        <v>0</v>
      </c>
      <c r="QH38" s="1">
        <v>1</v>
      </c>
      <c r="QI38" s="1">
        <v>0</v>
      </c>
      <c r="QJ38" s="1">
        <v>0</v>
      </c>
      <c r="QK38" s="1">
        <v>0</v>
      </c>
      <c r="QL38" s="1">
        <v>0</v>
      </c>
      <c r="QM38" s="1">
        <v>1</v>
      </c>
      <c r="QN38" s="1">
        <v>1</v>
      </c>
      <c r="QO38" s="1">
        <v>1</v>
      </c>
      <c r="QP38" s="1">
        <v>0</v>
      </c>
      <c r="QQ38" s="1">
        <v>0</v>
      </c>
      <c r="QR38" s="1">
        <v>0</v>
      </c>
      <c r="QS38" s="1">
        <v>0</v>
      </c>
      <c r="QT38" s="1">
        <v>1</v>
      </c>
      <c r="QU38" s="1">
        <v>0</v>
      </c>
      <c r="QV38" s="1">
        <v>0</v>
      </c>
      <c r="QW38" s="1">
        <v>0</v>
      </c>
      <c r="QX38" s="1">
        <v>0</v>
      </c>
      <c r="QY38" s="1">
        <v>0</v>
      </c>
      <c r="QZ38" s="1">
        <v>1</v>
      </c>
      <c r="RA38" s="1">
        <v>1</v>
      </c>
      <c r="RB38" s="1">
        <v>1</v>
      </c>
      <c r="RC38" s="1">
        <v>0</v>
      </c>
      <c r="RD38" s="1">
        <v>0</v>
      </c>
      <c r="RE38" s="1">
        <v>0</v>
      </c>
      <c r="RF38" s="1">
        <v>0</v>
      </c>
      <c r="RG38" s="1">
        <v>0</v>
      </c>
      <c r="RH38" s="1">
        <v>0</v>
      </c>
      <c r="RI38" s="1">
        <v>0</v>
      </c>
      <c r="RJ38" s="1">
        <v>1</v>
      </c>
      <c r="RK38" s="1">
        <v>0</v>
      </c>
      <c r="RL38" s="1">
        <v>0</v>
      </c>
      <c r="RM38" s="1">
        <v>1</v>
      </c>
      <c r="RN38" s="1">
        <v>0</v>
      </c>
      <c r="RO38" s="1">
        <v>0</v>
      </c>
      <c r="RP38" s="1">
        <v>0</v>
      </c>
      <c r="RQ38" s="1">
        <v>1</v>
      </c>
      <c r="RR38" s="1">
        <v>1</v>
      </c>
      <c r="RS38" s="1">
        <v>0</v>
      </c>
      <c r="RT38" s="1">
        <v>0</v>
      </c>
      <c r="RU38" s="1">
        <v>0</v>
      </c>
      <c r="RV38" s="1">
        <v>0</v>
      </c>
      <c r="RW38" s="1">
        <v>0</v>
      </c>
      <c r="RX38" s="1">
        <v>0</v>
      </c>
      <c r="RY38" s="1">
        <v>1</v>
      </c>
      <c r="RZ38" s="1">
        <v>0</v>
      </c>
      <c r="SA38" s="1">
        <v>1</v>
      </c>
      <c r="SB38" s="1">
        <v>0</v>
      </c>
      <c r="SC38" s="1">
        <v>0</v>
      </c>
      <c r="SD38" s="1">
        <v>1</v>
      </c>
      <c r="SE38" s="1">
        <v>0</v>
      </c>
      <c r="SF38" s="1">
        <v>0</v>
      </c>
      <c r="SG38" s="1">
        <v>0</v>
      </c>
      <c r="SH38" s="1">
        <v>1</v>
      </c>
      <c r="SI38" s="1">
        <v>54</v>
      </c>
      <c r="SJ38" s="19">
        <v>0</v>
      </c>
    </row>
    <row r="39" spans="4:504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1</v>
      </c>
      <c r="R39" s="1">
        <v>0</v>
      </c>
      <c r="S39" s="1">
        <v>0</v>
      </c>
      <c r="T39" s="1">
        <v>0</v>
      </c>
      <c r="U39" s="1">
        <v>0</v>
      </c>
      <c r="V39" s="1">
        <v>1</v>
      </c>
      <c r="W39" s="1">
        <v>1</v>
      </c>
      <c r="X39" s="1">
        <v>0</v>
      </c>
      <c r="Y39" s="1">
        <v>0</v>
      </c>
      <c r="Z39" s="1">
        <v>14</v>
      </c>
      <c r="AA39" s="1">
        <v>0</v>
      </c>
      <c r="AB39" s="1">
        <v>0</v>
      </c>
      <c r="AC39" s="1">
        <v>2</v>
      </c>
      <c r="AD39" s="1">
        <v>0</v>
      </c>
      <c r="AE39" s="1">
        <v>0</v>
      </c>
      <c r="AF39" s="1">
        <v>0</v>
      </c>
      <c r="AG39" s="1">
        <v>8</v>
      </c>
      <c r="AH39" s="1">
        <v>0</v>
      </c>
      <c r="AI39" s="1">
        <v>0</v>
      </c>
      <c r="AJ39" s="1">
        <v>0</v>
      </c>
      <c r="AK39" s="1">
        <v>1</v>
      </c>
      <c r="AL39" s="1">
        <v>1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1</v>
      </c>
      <c r="AT39" s="1">
        <v>0</v>
      </c>
      <c r="AU39" s="1">
        <v>0</v>
      </c>
      <c r="AV39" s="1">
        <v>0</v>
      </c>
      <c r="AW39" s="1">
        <v>0</v>
      </c>
      <c r="AX39" s="1">
        <v>63</v>
      </c>
      <c r="AY39" s="1">
        <v>0</v>
      </c>
      <c r="AZ39" s="1">
        <v>0</v>
      </c>
      <c r="BA39" s="1">
        <v>1</v>
      </c>
      <c r="BB39" s="1">
        <v>0</v>
      </c>
      <c r="BC39" s="1">
        <v>0</v>
      </c>
      <c r="BD39" s="1">
        <v>0</v>
      </c>
      <c r="BE39" s="1">
        <v>0</v>
      </c>
      <c r="BF39" s="1">
        <v>1</v>
      </c>
      <c r="BG39" s="1">
        <v>1</v>
      </c>
      <c r="BH39" s="1">
        <v>1</v>
      </c>
      <c r="BI39" s="1">
        <v>0</v>
      </c>
      <c r="BJ39" s="1">
        <v>0</v>
      </c>
      <c r="BK39" s="1">
        <v>0</v>
      </c>
      <c r="BL39" s="1">
        <v>0</v>
      </c>
      <c r="BM39" s="1">
        <v>1</v>
      </c>
      <c r="BN39" s="1">
        <v>0</v>
      </c>
      <c r="BO39" s="1">
        <v>0</v>
      </c>
      <c r="BP39" s="1">
        <v>0</v>
      </c>
      <c r="BQ39" s="1">
        <v>1</v>
      </c>
      <c r="BR39" s="1">
        <v>1</v>
      </c>
      <c r="BS39" s="1">
        <v>0</v>
      </c>
      <c r="BT39" s="1">
        <v>0</v>
      </c>
      <c r="BU39" s="1">
        <v>1</v>
      </c>
      <c r="BV39" s="1">
        <v>0</v>
      </c>
      <c r="BW39" s="1">
        <v>0</v>
      </c>
      <c r="BX39" s="1">
        <v>1</v>
      </c>
      <c r="BY39" s="1">
        <v>0</v>
      </c>
      <c r="BZ39" s="1">
        <v>0</v>
      </c>
      <c r="CA39" s="1">
        <v>0</v>
      </c>
      <c r="CB39" s="1">
        <v>0</v>
      </c>
      <c r="CC39" s="1">
        <v>1</v>
      </c>
      <c r="CD39" s="1">
        <v>0</v>
      </c>
      <c r="CE39" s="1">
        <v>1</v>
      </c>
      <c r="CF39" s="1">
        <v>0</v>
      </c>
      <c r="CG39" s="1">
        <v>0</v>
      </c>
      <c r="CH39" s="1">
        <v>0</v>
      </c>
      <c r="CI39" s="1">
        <v>1</v>
      </c>
      <c r="CJ39" s="1">
        <v>0</v>
      </c>
      <c r="CK39" s="1">
        <v>0</v>
      </c>
      <c r="CL39" s="1">
        <v>0</v>
      </c>
      <c r="CM39" s="1">
        <v>0</v>
      </c>
      <c r="CN39" s="1">
        <v>1</v>
      </c>
      <c r="CO39" s="1">
        <v>0</v>
      </c>
      <c r="CP39" s="1">
        <v>0</v>
      </c>
      <c r="CQ39" s="1">
        <v>1</v>
      </c>
      <c r="CR39" s="1">
        <v>0</v>
      </c>
      <c r="CS39" s="1">
        <v>1</v>
      </c>
      <c r="CT39" s="1">
        <v>0</v>
      </c>
      <c r="CU39" s="1">
        <v>0</v>
      </c>
      <c r="CV39" s="1">
        <v>0</v>
      </c>
      <c r="CW39" s="1">
        <v>0</v>
      </c>
      <c r="CX39" s="1">
        <v>1</v>
      </c>
      <c r="CY39" s="1">
        <v>1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1</v>
      </c>
      <c r="DM39" s="1">
        <v>0</v>
      </c>
      <c r="DN39" s="1">
        <v>1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1</v>
      </c>
      <c r="DV39" s="1">
        <v>0</v>
      </c>
      <c r="DW39" s="1">
        <v>1</v>
      </c>
      <c r="DX39" s="1">
        <v>1</v>
      </c>
      <c r="DY39" s="1">
        <v>0</v>
      </c>
      <c r="DZ39" s="1">
        <v>0</v>
      </c>
      <c r="EA39" s="1">
        <v>0</v>
      </c>
      <c r="EB39" s="1">
        <v>1</v>
      </c>
      <c r="EC39" s="1">
        <v>1</v>
      </c>
      <c r="ED39" s="1">
        <v>0</v>
      </c>
      <c r="EE39" s="1">
        <v>1</v>
      </c>
      <c r="EF39" s="1">
        <v>0</v>
      </c>
      <c r="EG39" s="1">
        <v>1</v>
      </c>
      <c r="EH39" s="1">
        <v>0</v>
      </c>
      <c r="EI39" s="1">
        <v>0</v>
      </c>
      <c r="EJ39" s="1">
        <v>0</v>
      </c>
      <c r="EK39" s="1">
        <v>0</v>
      </c>
      <c r="EL39" s="1">
        <v>3</v>
      </c>
      <c r="EM39" s="1">
        <v>0</v>
      </c>
      <c r="EN39" s="1">
        <v>0</v>
      </c>
      <c r="EO39" s="1">
        <v>1</v>
      </c>
      <c r="EP39" s="1">
        <v>0</v>
      </c>
      <c r="EQ39" s="1">
        <v>0</v>
      </c>
      <c r="ER39" s="1">
        <v>1</v>
      </c>
      <c r="ES39" s="1">
        <v>3</v>
      </c>
      <c r="ET39" s="1">
        <v>0</v>
      </c>
      <c r="EU39" s="1">
        <v>0</v>
      </c>
      <c r="EV39" s="1">
        <v>0</v>
      </c>
      <c r="EW39" s="1">
        <v>0</v>
      </c>
      <c r="EX39" s="1">
        <v>1</v>
      </c>
      <c r="EY39" s="1">
        <v>1</v>
      </c>
      <c r="EZ39" s="1">
        <v>1</v>
      </c>
      <c r="FA39" s="1">
        <v>0</v>
      </c>
      <c r="FB39" s="1">
        <v>1</v>
      </c>
      <c r="FC39" s="1">
        <v>0</v>
      </c>
      <c r="FD39" s="1">
        <v>0</v>
      </c>
      <c r="FE39" s="1">
        <v>0</v>
      </c>
      <c r="FF39" s="1">
        <v>4</v>
      </c>
      <c r="FG39" s="1">
        <v>0</v>
      </c>
      <c r="FH39" s="1">
        <v>1</v>
      </c>
      <c r="FI39" s="1">
        <v>0</v>
      </c>
      <c r="FJ39" s="1">
        <v>0</v>
      </c>
      <c r="FK39" s="1">
        <v>12</v>
      </c>
      <c r="FL39" s="1">
        <v>0</v>
      </c>
      <c r="FM39" s="1">
        <v>4</v>
      </c>
      <c r="FN39" s="1">
        <v>0</v>
      </c>
      <c r="FO39" s="1">
        <v>0</v>
      </c>
      <c r="FP39" s="1">
        <v>0</v>
      </c>
      <c r="FQ39" s="1">
        <v>1</v>
      </c>
      <c r="FR39" s="1">
        <v>1</v>
      </c>
      <c r="FS39" s="1">
        <v>2</v>
      </c>
      <c r="FT39" s="1">
        <v>1</v>
      </c>
      <c r="FU39" s="1">
        <v>1</v>
      </c>
      <c r="FV39" s="1">
        <v>0</v>
      </c>
      <c r="FW39" s="1">
        <v>0</v>
      </c>
      <c r="FX39" s="1">
        <v>1</v>
      </c>
      <c r="FY39" s="1">
        <v>0</v>
      </c>
      <c r="FZ39" s="1">
        <v>1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1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1</v>
      </c>
      <c r="HF39" s="1">
        <v>0</v>
      </c>
      <c r="HG39" s="1">
        <v>0</v>
      </c>
      <c r="HH39" s="1">
        <v>0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1</v>
      </c>
      <c r="HQ39" s="1">
        <v>1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1</v>
      </c>
      <c r="IF39" s="1">
        <v>1</v>
      </c>
      <c r="IG39" s="1">
        <v>0</v>
      </c>
      <c r="IH39" s="1">
        <v>0</v>
      </c>
      <c r="II39" s="1">
        <v>0</v>
      </c>
      <c r="IJ39" s="1">
        <v>0</v>
      </c>
      <c r="IK39" s="1">
        <v>0</v>
      </c>
      <c r="IL39" s="1">
        <v>0</v>
      </c>
      <c r="IM39" s="1">
        <v>0</v>
      </c>
      <c r="IN39" s="1">
        <v>0</v>
      </c>
      <c r="IO39" s="1">
        <v>0</v>
      </c>
      <c r="IP39" s="1">
        <v>1</v>
      </c>
      <c r="IQ39" s="1">
        <v>0</v>
      </c>
      <c r="IR39" s="1">
        <v>0</v>
      </c>
      <c r="IS39" s="1">
        <v>0</v>
      </c>
      <c r="IT39" s="1">
        <v>0</v>
      </c>
      <c r="IU39" s="1">
        <v>1</v>
      </c>
      <c r="IV39" s="1">
        <v>0</v>
      </c>
      <c r="IW39" s="1">
        <v>0</v>
      </c>
      <c r="IX39" s="1">
        <v>0</v>
      </c>
      <c r="IY39" s="1">
        <v>0</v>
      </c>
      <c r="IZ39" s="1">
        <v>0</v>
      </c>
      <c r="JA39" s="1">
        <v>0</v>
      </c>
      <c r="JB39" s="1">
        <v>0</v>
      </c>
      <c r="JC39" s="1">
        <v>0</v>
      </c>
      <c r="JD39" s="1">
        <v>0</v>
      </c>
      <c r="JE39" s="1">
        <v>0</v>
      </c>
      <c r="JF39" s="1">
        <v>3</v>
      </c>
      <c r="JG39" s="1">
        <v>0</v>
      </c>
      <c r="JH39" s="1">
        <v>1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1">
        <v>0</v>
      </c>
      <c r="JP39" s="1">
        <v>0</v>
      </c>
      <c r="JQ39" s="1">
        <v>0</v>
      </c>
      <c r="JR39" s="1">
        <v>0</v>
      </c>
      <c r="JS39" s="1">
        <v>0</v>
      </c>
      <c r="JT39" s="1">
        <v>0</v>
      </c>
      <c r="JU39" s="1">
        <v>1</v>
      </c>
      <c r="JV39" s="1">
        <v>0</v>
      </c>
      <c r="JW39" s="1">
        <v>0</v>
      </c>
      <c r="JX39" s="1">
        <v>0</v>
      </c>
      <c r="JY39" s="1">
        <v>0</v>
      </c>
      <c r="JZ39" s="1">
        <v>0</v>
      </c>
      <c r="KA39" s="1">
        <v>0</v>
      </c>
      <c r="KB39" s="1">
        <v>1</v>
      </c>
      <c r="KC39" s="1">
        <v>0</v>
      </c>
      <c r="KD39" s="1">
        <v>0</v>
      </c>
      <c r="KE39" s="1">
        <v>0</v>
      </c>
      <c r="KF39" s="1">
        <v>0</v>
      </c>
      <c r="KG39" s="1">
        <v>0</v>
      </c>
      <c r="KH39" s="1">
        <v>0</v>
      </c>
      <c r="KI39" s="1">
        <v>0</v>
      </c>
      <c r="KJ39" s="1">
        <v>0</v>
      </c>
      <c r="KK39" s="1">
        <v>0</v>
      </c>
      <c r="KL39" s="1">
        <v>1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1</v>
      </c>
      <c r="LJ39" s="1">
        <v>0</v>
      </c>
      <c r="LK39" s="1">
        <v>1</v>
      </c>
      <c r="LL39" s="1">
        <v>1</v>
      </c>
      <c r="LM39" s="1">
        <v>0</v>
      </c>
      <c r="LN39" s="1">
        <v>0</v>
      </c>
      <c r="LO39" s="1">
        <v>0</v>
      </c>
      <c r="LP39" s="1">
        <v>0</v>
      </c>
      <c r="LQ39" s="1">
        <v>0</v>
      </c>
      <c r="LR39" s="1">
        <v>1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1</v>
      </c>
      <c r="LY39" s="1">
        <v>0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1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1</v>
      </c>
      <c r="MO39" s="1">
        <v>0</v>
      </c>
      <c r="MP39" s="1">
        <v>0</v>
      </c>
      <c r="MQ39" s="1">
        <v>0</v>
      </c>
      <c r="MR39" s="1">
        <v>0</v>
      </c>
      <c r="MS39" s="1">
        <v>1</v>
      </c>
      <c r="MT39" s="1">
        <v>1</v>
      </c>
      <c r="MU39" s="1">
        <v>0</v>
      </c>
      <c r="MV39" s="1">
        <v>1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1</v>
      </c>
      <c r="NE39" s="1">
        <v>0</v>
      </c>
      <c r="NF39" s="1">
        <v>0</v>
      </c>
      <c r="NG39" s="1">
        <v>0</v>
      </c>
      <c r="NH39" s="1">
        <v>0</v>
      </c>
      <c r="NI39" s="1">
        <v>1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1</v>
      </c>
      <c r="NR39" s="1">
        <v>0</v>
      </c>
      <c r="NS39" s="1">
        <v>1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1</v>
      </c>
      <c r="OF39" s="1">
        <v>0</v>
      </c>
      <c r="OG39" s="1">
        <v>2</v>
      </c>
      <c r="OH39" s="1">
        <v>0</v>
      </c>
      <c r="OI39" s="1">
        <v>3</v>
      </c>
      <c r="OJ39" s="1">
        <v>0</v>
      </c>
      <c r="OK39" s="1">
        <v>1</v>
      </c>
      <c r="OL39" s="1">
        <v>2</v>
      </c>
      <c r="OM39" s="1">
        <v>5</v>
      </c>
      <c r="ON39" s="1">
        <v>2</v>
      </c>
      <c r="OO39" s="1">
        <v>0</v>
      </c>
      <c r="OP39" s="1">
        <v>1</v>
      </c>
      <c r="OQ39" s="1">
        <v>0</v>
      </c>
      <c r="OR39" s="1">
        <v>0</v>
      </c>
      <c r="OS39" s="1">
        <v>3</v>
      </c>
      <c r="OT39" s="1">
        <v>1</v>
      </c>
      <c r="OU39" s="1">
        <v>0</v>
      </c>
      <c r="OV39" s="1">
        <v>0</v>
      </c>
      <c r="OW39" s="1">
        <v>0</v>
      </c>
      <c r="OX39" s="1">
        <v>0</v>
      </c>
      <c r="OY39" s="1">
        <v>5</v>
      </c>
      <c r="OZ39" s="1">
        <v>1</v>
      </c>
      <c r="PA39" s="1">
        <v>0</v>
      </c>
      <c r="PB39" s="1">
        <v>1</v>
      </c>
      <c r="PC39" s="1">
        <v>0</v>
      </c>
      <c r="PD39" s="1">
        <v>0</v>
      </c>
      <c r="PE39" s="1">
        <v>2</v>
      </c>
      <c r="PF39" s="1">
        <v>4</v>
      </c>
      <c r="PG39" s="1">
        <v>0</v>
      </c>
      <c r="PH39" s="1">
        <v>0</v>
      </c>
      <c r="PI39" s="1">
        <v>0</v>
      </c>
      <c r="PJ39" s="1">
        <v>0</v>
      </c>
      <c r="PK39" s="1">
        <v>1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0</v>
      </c>
      <c r="PR39" s="1">
        <v>0</v>
      </c>
      <c r="PS39" s="1">
        <v>1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1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1</v>
      </c>
      <c r="QG39" s="1">
        <v>0</v>
      </c>
      <c r="QH39" s="1">
        <v>0</v>
      </c>
      <c r="QI39" s="1">
        <v>0</v>
      </c>
      <c r="QJ39" s="1">
        <v>0</v>
      </c>
      <c r="QK39" s="1">
        <v>1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1</v>
      </c>
      <c r="QW39" s="1">
        <v>0</v>
      </c>
      <c r="QX39" s="1">
        <v>0</v>
      </c>
      <c r="QY39" s="1">
        <v>0</v>
      </c>
      <c r="QZ39" s="1">
        <v>0</v>
      </c>
      <c r="RA39" s="1">
        <v>0</v>
      </c>
      <c r="RB39" s="1">
        <v>0</v>
      </c>
      <c r="RC39" s="1">
        <v>0</v>
      </c>
      <c r="RD39" s="1">
        <v>1</v>
      </c>
      <c r="RE39" s="1">
        <v>0</v>
      </c>
      <c r="RF39" s="1">
        <v>0</v>
      </c>
      <c r="RG39" s="1">
        <v>0</v>
      </c>
      <c r="RH39" s="1">
        <v>1</v>
      </c>
      <c r="RI39" s="1">
        <v>0</v>
      </c>
      <c r="RJ39" s="1">
        <v>0</v>
      </c>
      <c r="RK39" s="1">
        <v>0</v>
      </c>
      <c r="RL39" s="1">
        <v>0</v>
      </c>
      <c r="RM39" s="1">
        <v>0</v>
      </c>
      <c r="RN39" s="1">
        <v>0</v>
      </c>
      <c r="RO39" s="1">
        <v>0</v>
      </c>
      <c r="RP39" s="1">
        <v>2</v>
      </c>
      <c r="RQ39" s="1">
        <v>0</v>
      </c>
      <c r="RR39" s="1">
        <v>0</v>
      </c>
      <c r="RS39" s="1">
        <v>0</v>
      </c>
      <c r="RT39" s="1">
        <v>0</v>
      </c>
      <c r="RU39" s="1">
        <v>0</v>
      </c>
      <c r="RV39" s="1">
        <v>1</v>
      </c>
      <c r="RW39" s="1">
        <v>0</v>
      </c>
      <c r="RX39" s="1">
        <v>0</v>
      </c>
      <c r="RY39" s="1">
        <v>0</v>
      </c>
      <c r="RZ39" s="1">
        <v>0</v>
      </c>
      <c r="SA39" s="1">
        <v>0</v>
      </c>
      <c r="SB39" s="1">
        <v>0</v>
      </c>
      <c r="SC39" s="1">
        <v>0</v>
      </c>
      <c r="SD39" s="1">
        <v>0</v>
      </c>
      <c r="SE39" s="1">
        <v>0</v>
      </c>
      <c r="SF39" s="1">
        <v>0</v>
      </c>
      <c r="SG39" s="1">
        <v>0</v>
      </c>
      <c r="SH39" s="1">
        <v>1</v>
      </c>
      <c r="SI39" s="1">
        <v>61</v>
      </c>
      <c r="SJ39" s="19">
        <v>1</v>
      </c>
    </row>
    <row r="40" spans="4:504" x14ac:dyDescent="0.25">
      <c r="D40" s="72"/>
      <c r="E40" s="9" t="s">
        <v>165</v>
      </c>
      <c r="F40" s="10"/>
      <c r="G40" s="13">
        <v>267</v>
      </c>
      <c r="H40" s="11">
        <v>0</v>
      </c>
      <c r="I40" s="1">
        <v>0</v>
      </c>
      <c r="J40" s="1">
        <v>0</v>
      </c>
      <c r="K40" s="1">
        <v>1</v>
      </c>
      <c r="L40" s="1">
        <v>0</v>
      </c>
      <c r="M40" s="1">
        <v>1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10</v>
      </c>
      <c r="AA40" s="1">
        <v>1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15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1</v>
      </c>
      <c r="AR40" s="1">
        <v>0</v>
      </c>
      <c r="AS40" s="1">
        <v>4</v>
      </c>
      <c r="AT40" s="1">
        <v>0</v>
      </c>
      <c r="AU40" s="1">
        <v>0</v>
      </c>
      <c r="AV40" s="1">
        <v>0</v>
      </c>
      <c r="AW40" s="1">
        <v>0</v>
      </c>
      <c r="AX40" s="1">
        <v>67</v>
      </c>
      <c r="AY40" s="1">
        <v>0</v>
      </c>
      <c r="AZ40" s="1">
        <v>0</v>
      </c>
      <c r="BA40" s="1">
        <v>0</v>
      </c>
      <c r="BB40" s="1">
        <v>2</v>
      </c>
      <c r="BC40" s="1">
        <v>0</v>
      </c>
      <c r="BD40" s="1">
        <v>0</v>
      </c>
      <c r="BE40" s="1">
        <v>0</v>
      </c>
      <c r="BF40" s="1">
        <v>1</v>
      </c>
      <c r="BG40" s="1">
        <v>0</v>
      </c>
      <c r="BH40" s="1">
        <v>0</v>
      </c>
      <c r="BI40" s="1">
        <v>1</v>
      </c>
      <c r="BJ40" s="1">
        <v>0</v>
      </c>
      <c r="BK40" s="1">
        <v>1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2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1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1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1</v>
      </c>
      <c r="DN40" s="1">
        <v>0</v>
      </c>
      <c r="DO40" s="1">
        <v>0</v>
      </c>
      <c r="DP40" s="1">
        <v>0</v>
      </c>
      <c r="DQ40" s="1">
        <v>1</v>
      </c>
      <c r="DR40" s="1">
        <v>1</v>
      </c>
      <c r="DS40" s="1">
        <v>0</v>
      </c>
      <c r="DT40" s="1">
        <v>1</v>
      </c>
      <c r="DU40" s="1">
        <v>0</v>
      </c>
      <c r="DV40" s="1">
        <v>0</v>
      </c>
      <c r="DW40" s="1">
        <v>0</v>
      </c>
      <c r="DX40" s="1">
        <v>1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2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1</v>
      </c>
      <c r="EN40" s="1">
        <v>0</v>
      </c>
      <c r="EO40" s="1">
        <v>0</v>
      </c>
      <c r="EP40" s="1">
        <v>1</v>
      </c>
      <c r="EQ40" s="1">
        <v>0</v>
      </c>
      <c r="ER40" s="1">
        <v>0</v>
      </c>
      <c r="ES40" s="1">
        <v>1</v>
      </c>
      <c r="ET40" s="1">
        <v>0</v>
      </c>
      <c r="EU40" s="1">
        <v>0</v>
      </c>
      <c r="EV40" s="1">
        <v>0</v>
      </c>
      <c r="EW40" s="1">
        <v>0</v>
      </c>
      <c r="EX40" s="1">
        <v>1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2</v>
      </c>
      <c r="FG40" s="1">
        <v>0</v>
      </c>
      <c r="FH40" s="1">
        <v>2</v>
      </c>
      <c r="FI40" s="1">
        <v>0</v>
      </c>
      <c r="FJ40" s="1">
        <v>0</v>
      </c>
      <c r="FK40" s="1">
        <v>5</v>
      </c>
      <c r="FL40" s="1">
        <v>0</v>
      </c>
      <c r="FM40" s="1">
        <v>2</v>
      </c>
      <c r="FN40" s="1">
        <v>1</v>
      </c>
      <c r="FO40" s="1">
        <v>0</v>
      </c>
      <c r="FP40" s="1">
        <v>3</v>
      </c>
      <c r="FQ40" s="1">
        <v>0</v>
      </c>
      <c r="FR40" s="1">
        <v>0</v>
      </c>
      <c r="FS40" s="1">
        <v>1</v>
      </c>
      <c r="FT40" s="1">
        <v>0</v>
      </c>
      <c r="FU40" s="1">
        <v>0</v>
      </c>
      <c r="FV40" s="1">
        <v>0</v>
      </c>
      <c r="FW40" s="1">
        <v>0</v>
      </c>
      <c r="FX40" s="1">
        <v>1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1</v>
      </c>
      <c r="GF40" s="1">
        <v>0</v>
      </c>
      <c r="GG40" s="1">
        <v>0</v>
      </c>
      <c r="GH40" s="1">
        <v>0</v>
      </c>
      <c r="GI40" s="1">
        <v>1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1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1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</v>
      </c>
      <c r="HP40" s="1">
        <v>0</v>
      </c>
      <c r="HQ40" s="1">
        <v>0</v>
      </c>
      <c r="HR40" s="1">
        <v>0</v>
      </c>
      <c r="HS40" s="1">
        <v>0</v>
      </c>
      <c r="HT40" s="1">
        <v>0</v>
      </c>
      <c r="HU40" s="1">
        <v>0</v>
      </c>
      <c r="HV40" s="1">
        <v>0</v>
      </c>
      <c r="HW40" s="1">
        <v>0</v>
      </c>
      <c r="HX40" s="1">
        <v>0</v>
      </c>
      <c r="HY40" s="1">
        <v>0</v>
      </c>
      <c r="HZ40" s="1">
        <v>0</v>
      </c>
      <c r="IA40" s="1">
        <v>0</v>
      </c>
      <c r="IB40" s="1">
        <v>1</v>
      </c>
      <c r="IC40" s="1">
        <v>0</v>
      </c>
      <c r="ID40" s="1">
        <v>1</v>
      </c>
      <c r="IE40" s="1">
        <v>0</v>
      </c>
      <c r="IF40" s="1">
        <v>0</v>
      </c>
      <c r="IG40" s="1">
        <v>1</v>
      </c>
      <c r="IH40" s="1">
        <v>0</v>
      </c>
      <c r="II40" s="1">
        <v>0</v>
      </c>
      <c r="IJ40" s="1">
        <v>0</v>
      </c>
      <c r="IK40" s="1">
        <v>0</v>
      </c>
      <c r="IL40" s="1">
        <v>0</v>
      </c>
      <c r="IM40" s="1">
        <v>0</v>
      </c>
      <c r="IN40" s="1">
        <v>1</v>
      </c>
      <c r="IO40" s="1">
        <v>0</v>
      </c>
      <c r="IP40" s="1">
        <v>0</v>
      </c>
      <c r="IQ40" s="1">
        <v>0</v>
      </c>
      <c r="IR40" s="1">
        <v>0</v>
      </c>
      <c r="IS40" s="1">
        <v>1</v>
      </c>
      <c r="IT40" s="1">
        <v>0</v>
      </c>
      <c r="IU40" s="1">
        <v>0</v>
      </c>
      <c r="IV40" s="1">
        <v>1</v>
      </c>
      <c r="IW40" s="1">
        <v>0</v>
      </c>
      <c r="IX40" s="1">
        <v>0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1">
        <v>2</v>
      </c>
      <c r="JG40" s="1">
        <v>0</v>
      </c>
      <c r="JH40" s="1">
        <v>0</v>
      </c>
      <c r="JI40" s="1">
        <v>0</v>
      </c>
      <c r="JJ40" s="1">
        <v>0</v>
      </c>
      <c r="JK40" s="1">
        <v>0</v>
      </c>
      <c r="JL40" s="1">
        <v>1</v>
      </c>
      <c r="JM40" s="1">
        <v>0</v>
      </c>
      <c r="JN40" s="1">
        <v>0</v>
      </c>
      <c r="JO40" s="1">
        <v>1</v>
      </c>
      <c r="JP40" s="1">
        <v>0</v>
      </c>
      <c r="JQ40" s="1">
        <v>0</v>
      </c>
      <c r="JR40" s="1">
        <v>1</v>
      </c>
      <c r="JS40" s="1">
        <v>0</v>
      </c>
      <c r="JT40" s="1">
        <v>0</v>
      </c>
      <c r="JU40" s="1">
        <v>0</v>
      </c>
      <c r="JV40" s="1">
        <v>0</v>
      </c>
      <c r="JW40" s="1">
        <v>0</v>
      </c>
      <c r="JX40" s="1">
        <v>0</v>
      </c>
      <c r="JY40" s="1">
        <v>0</v>
      </c>
      <c r="JZ40" s="1">
        <v>0</v>
      </c>
      <c r="KA40" s="1">
        <v>1</v>
      </c>
      <c r="KB40" s="1">
        <v>0</v>
      </c>
      <c r="KC40" s="1">
        <v>0</v>
      </c>
      <c r="KD40" s="1">
        <v>0</v>
      </c>
      <c r="KE40" s="1">
        <v>0</v>
      </c>
      <c r="KF40" s="1">
        <v>0</v>
      </c>
      <c r="KG40" s="1">
        <v>0</v>
      </c>
      <c r="KH40" s="1">
        <v>0</v>
      </c>
      <c r="KI40" s="1">
        <v>0</v>
      </c>
      <c r="KJ40" s="1">
        <v>1</v>
      </c>
      <c r="KK40" s="1">
        <v>0</v>
      </c>
      <c r="KL40" s="1">
        <v>1</v>
      </c>
      <c r="KM40" s="1">
        <v>0</v>
      </c>
      <c r="KN40" s="1">
        <v>1</v>
      </c>
      <c r="KO40" s="1">
        <v>0</v>
      </c>
      <c r="KP40" s="1">
        <v>0</v>
      </c>
      <c r="KQ40" s="1">
        <v>0</v>
      </c>
      <c r="KR40" s="1">
        <v>0</v>
      </c>
      <c r="KS40" s="1">
        <v>0</v>
      </c>
      <c r="KT40" s="1">
        <v>1</v>
      </c>
      <c r="KU40" s="1">
        <v>0</v>
      </c>
      <c r="KV40" s="1">
        <v>0</v>
      </c>
      <c r="KW40" s="1">
        <v>0</v>
      </c>
      <c r="KX40" s="1">
        <v>0</v>
      </c>
      <c r="KY40" s="1">
        <v>0</v>
      </c>
      <c r="KZ40" s="1">
        <v>0</v>
      </c>
      <c r="LA40" s="1">
        <v>0</v>
      </c>
      <c r="LB40" s="1">
        <v>0</v>
      </c>
      <c r="LC40" s="1">
        <v>0</v>
      </c>
      <c r="LD40" s="1">
        <v>0</v>
      </c>
      <c r="LE40" s="1">
        <v>0</v>
      </c>
      <c r="LF40" s="1">
        <v>0</v>
      </c>
      <c r="LG40" s="1">
        <v>0</v>
      </c>
      <c r="LH40" s="1">
        <v>0</v>
      </c>
      <c r="LI40" s="1">
        <v>0</v>
      </c>
      <c r="LJ40" s="1">
        <v>0</v>
      </c>
      <c r="LK40" s="1">
        <v>0</v>
      </c>
      <c r="LL40" s="1">
        <v>0</v>
      </c>
      <c r="LM40" s="1">
        <v>0</v>
      </c>
      <c r="LN40" s="1">
        <v>0</v>
      </c>
      <c r="LO40" s="1">
        <v>0</v>
      </c>
      <c r="LP40" s="1">
        <v>0</v>
      </c>
      <c r="LQ40" s="1">
        <v>0</v>
      </c>
      <c r="LR40" s="1">
        <v>0</v>
      </c>
      <c r="LS40" s="1">
        <v>0</v>
      </c>
      <c r="LT40" s="1">
        <v>0</v>
      </c>
      <c r="LU40" s="1">
        <v>0</v>
      </c>
      <c r="LV40" s="1">
        <v>0</v>
      </c>
      <c r="LW40" s="1">
        <v>0</v>
      </c>
      <c r="LX40" s="1">
        <v>0</v>
      </c>
      <c r="LY40" s="1">
        <v>0</v>
      </c>
      <c r="LZ40" s="1">
        <v>1</v>
      </c>
      <c r="MA40" s="1">
        <v>0</v>
      </c>
      <c r="MB40" s="1">
        <v>0</v>
      </c>
      <c r="MC40" s="1">
        <v>0</v>
      </c>
      <c r="MD40" s="1">
        <v>0</v>
      </c>
      <c r="ME40" s="1">
        <v>1</v>
      </c>
      <c r="MF40" s="1">
        <v>0</v>
      </c>
      <c r="MG40" s="1">
        <v>0</v>
      </c>
      <c r="MH40" s="1">
        <v>0</v>
      </c>
      <c r="MI40" s="1">
        <v>0</v>
      </c>
      <c r="MJ40" s="1">
        <v>0</v>
      </c>
      <c r="MK40" s="1">
        <v>1</v>
      </c>
      <c r="ML40" s="1">
        <v>0</v>
      </c>
      <c r="MM40" s="1">
        <v>0</v>
      </c>
      <c r="MN40" s="1">
        <v>0</v>
      </c>
      <c r="MO40" s="1">
        <v>0</v>
      </c>
      <c r="MP40" s="1">
        <v>1</v>
      </c>
      <c r="MQ40" s="1">
        <v>0</v>
      </c>
      <c r="MR40" s="1">
        <v>0</v>
      </c>
      <c r="MS40" s="1">
        <v>0</v>
      </c>
      <c r="MT40" s="1">
        <v>0</v>
      </c>
      <c r="MU40" s="1">
        <v>0</v>
      </c>
      <c r="MV40" s="1">
        <v>0</v>
      </c>
      <c r="MW40" s="1">
        <v>0</v>
      </c>
      <c r="MX40" s="1">
        <v>0</v>
      </c>
      <c r="MY40" s="1">
        <v>0</v>
      </c>
      <c r="MZ40" s="1">
        <v>0</v>
      </c>
      <c r="NA40" s="1">
        <v>0</v>
      </c>
      <c r="NB40" s="1">
        <v>0</v>
      </c>
      <c r="NC40" s="1">
        <v>0</v>
      </c>
      <c r="ND40" s="1">
        <v>0</v>
      </c>
      <c r="NE40" s="1">
        <v>0</v>
      </c>
      <c r="NF40" s="1">
        <v>1</v>
      </c>
      <c r="NG40" s="1">
        <v>0</v>
      </c>
      <c r="NH40" s="1">
        <v>1</v>
      </c>
      <c r="NI40" s="1">
        <v>0</v>
      </c>
      <c r="NJ40" s="1">
        <v>0</v>
      </c>
      <c r="NK40" s="1">
        <v>0</v>
      </c>
      <c r="NL40" s="1">
        <v>1</v>
      </c>
      <c r="NM40" s="1">
        <v>0</v>
      </c>
      <c r="NN40" s="1">
        <v>0</v>
      </c>
      <c r="NO40" s="1">
        <v>0</v>
      </c>
      <c r="NP40" s="1">
        <v>1</v>
      </c>
      <c r="NQ40" s="1">
        <v>0</v>
      </c>
      <c r="NR40" s="1">
        <v>0</v>
      </c>
      <c r="NS40" s="1">
        <v>0</v>
      </c>
      <c r="NT40" s="1">
        <v>1</v>
      </c>
      <c r="NU40" s="1">
        <v>0</v>
      </c>
      <c r="NV40" s="1">
        <v>0</v>
      </c>
      <c r="NW40" s="1">
        <v>0</v>
      </c>
      <c r="NX40" s="1">
        <v>0</v>
      </c>
      <c r="NY40" s="1">
        <v>0</v>
      </c>
      <c r="NZ40" s="1">
        <v>0</v>
      </c>
      <c r="OA40" s="1">
        <v>0</v>
      </c>
      <c r="OB40" s="1">
        <v>0</v>
      </c>
      <c r="OC40" s="1">
        <v>2</v>
      </c>
      <c r="OD40" s="1">
        <v>0</v>
      </c>
      <c r="OE40" s="1">
        <v>0</v>
      </c>
      <c r="OF40" s="1">
        <v>0</v>
      </c>
      <c r="OG40" s="1">
        <v>1</v>
      </c>
      <c r="OH40" s="1">
        <v>1</v>
      </c>
      <c r="OI40" s="1">
        <v>0</v>
      </c>
      <c r="OJ40" s="1">
        <v>1</v>
      </c>
      <c r="OK40" s="1">
        <v>0</v>
      </c>
      <c r="OL40" s="1">
        <v>0</v>
      </c>
      <c r="OM40" s="1">
        <v>3</v>
      </c>
      <c r="ON40" s="1">
        <v>0</v>
      </c>
      <c r="OO40" s="1">
        <v>0</v>
      </c>
      <c r="OP40" s="1">
        <v>0</v>
      </c>
      <c r="OQ40" s="1">
        <v>0</v>
      </c>
      <c r="OR40" s="1">
        <v>0</v>
      </c>
      <c r="OS40" s="1">
        <v>1</v>
      </c>
      <c r="OT40" s="1">
        <v>0</v>
      </c>
      <c r="OU40" s="1">
        <v>0</v>
      </c>
      <c r="OV40" s="1">
        <v>0</v>
      </c>
      <c r="OW40" s="1">
        <v>0</v>
      </c>
      <c r="OX40" s="1">
        <v>1</v>
      </c>
      <c r="OY40" s="1">
        <v>2</v>
      </c>
      <c r="OZ40" s="1">
        <v>0</v>
      </c>
      <c r="PA40" s="1">
        <v>0</v>
      </c>
      <c r="PB40" s="1">
        <v>0</v>
      </c>
      <c r="PC40" s="1">
        <v>0</v>
      </c>
      <c r="PD40" s="1">
        <v>1</v>
      </c>
      <c r="PE40" s="1">
        <v>0</v>
      </c>
      <c r="PF40" s="1">
        <v>1</v>
      </c>
      <c r="PG40" s="1">
        <v>0</v>
      </c>
      <c r="PH40" s="1">
        <v>1</v>
      </c>
      <c r="PI40" s="1">
        <v>3</v>
      </c>
      <c r="PJ40" s="1">
        <v>0</v>
      </c>
      <c r="PK40" s="1">
        <v>0</v>
      </c>
      <c r="PL40" s="1">
        <v>0</v>
      </c>
      <c r="PM40" s="1">
        <v>1</v>
      </c>
      <c r="PN40" s="1">
        <v>0</v>
      </c>
      <c r="PO40" s="1">
        <v>0</v>
      </c>
      <c r="PP40" s="1">
        <v>2</v>
      </c>
      <c r="PQ40" s="1">
        <v>0</v>
      </c>
      <c r="PR40" s="1">
        <v>0</v>
      </c>
      <c r="PS40" s="1">
        <v>0</v>
      </c>
      <c r="PT40" s="1">
        <v>0</v>
      </c>
      <c r="PU40" s="1">
        <v>0</v>
      </c>
      <c r="PV40" s="1">
        <v>1</v>
      </c>
      <c r="PW40" s="1">
        <v>0</v>
      </c>
      <c r="PX40" s="1">
        <v>0</v>
      </c>
      <c r="PY40" s="1">
        <v>0</v>
      </c>
      <c r="PZ40" s="1">
        <v>0</v>
      </c>
      <c r="QA40" s="1">
        <v>0</v>
      </c>
      <c r="QB40" s="1">
        <v>0</v>
      </c>
      <c r="QC40" s="1">
        <v>0</v>
      </c>
      <c r="QD40" s="1">
        <v>0</v>
      </c>
      <c r="QE40" s="1">
        <v>1</v>
      </c>
      <c r="QF40" s="1">
        <v>0</v>
      </c>
      <c r="QG40" s="1">
        <v>0</v>
      </c>
      <c r="QH40" s="1">
        <v>0</v>
      </c>
      <c r="QI40" s="1">
        <v>1</v>
      </c>
      <c r="QJ40" s="1">
        <v>0</v>
      </c>
      <c r="QK40" s="1">
        <v>0</v>
      </c>
      <c r="QL40" s="1">
        <v>0</v>
      </c>
      <c r="QM40" s="1">
        <v>0</v>
      </c>
      <c r="QN40" s="1">
        <v>0</v>
      </c>
      <c r="QO40" s="1">
        <v>0</v>
      </c>
      <c r="QP40" s="1">
        <v>0</v>
      </c>
      <c r="QQ40" s="1">
        <v>1</v>
      </c>
      <c r="QR40" s="1">
        <v>1</v>
      </c>
      <c r="QS40" s="1">
        <v>0</v>
      </c>
      <c r="QT40" s="1">
        <v>0</v>
      </c>
      <c r="QU40" s="1">
        <v>0</v>
      </c>
      <c r="QV40" s="1">
        <v>0</v>
      </c>
      <c r="QW40" s="1">
        <v>0</v>
      </c>
      <c r="QX40" s="1">
        <v>0</v>
      </c>
      <c r="QY40" s="1">
        <v>1</v>
      </c>
      <c r="QZ40" s="1">
        <v>0</v>
      </c>
      <c r="RA40" s="1">
        <v>0</v>
      </c>
      <c r="RB40" s="1">
        <v>0</v>
      </c>
      <c r="RC40" s="1">
        <v>0</v>
      </c>
      <c r="RD40" s="1">
        <v>0</v>
      </c>
      <c r="RE40" s="1">
        <v>1</v>
      </c>
      <c r="RF40" s="1">
        <v>0</v>
      </c>
      <c r="RG40" s="1">
        <v>0</v>
      </c>
      <c r="RH40" s="1">
        <v>0</v>
      </c>
      <c r="RI40" s="1">
        <v>0</v>
      </c>
      <c r="RJ40" s="1">
        <v>0</v>
      </c>
      <c r="RK40" s="1">
        <v>0</v>
      </c>
      <c r="RL40" s="1">
        <v>0</v>
      </c>
      <c r="RM40" s="1">
        <v>0</v>
      </c>
      <c r="RN40" s="1">
        <v>0</v>
      </c>
      <c r="RO40" s="1">
        <v>0</v>
      </c>
      <c r="RP40" s="1">
        <v>0</v>
      </c>
      <c r="RQ40" s="1">
        <v>0</v>
      </c>
      <c r="RR40" s="1">
        <v>0</v>
      </c>
      <c r="RS40" s="1">
        <v>0</v>
      </c>
      <c r="RT40" s="1">
        <v>1</v>
      </c>
      <c r="RU40" s="1">
        <v>0</v>
      </c>
      <c r="RV40" s="1">
        <v>0</v>
      </c>
      <c r="RW40" s="1">
        <v>0</v>
      </c>
      <c r="RX40" s="1">
        <v>0</v>
      </c>
      <c r="RY40" s="1">
        <v>0</v>
      </c>
      <c r="RZ40" s="1">
        <v>1</v>
      </c>
      <c r="SA40" s="1">
        <v>0</v>
      </c>
      <c r="SB40" s="1">
        <v>0</v>
      </c>
      <c r="SC40" s="1">
        <v>0</v>
      </c>
      <c r="SD40" s="1">
        <v>0</v>
      </c>
      <c r="SE40" s="1">
        <v>0</v>
      </c>
      <c r="SF40" s="1">
        <v>0</v>
      </c>
      <c r="SG40" s="1">
        <v>1</v>
      </c>
      <c r="SH40" s="1">
        <v>1</v>
      </c>
      <c r="SI40" s="1">
        <v>66</v>
      </c>
      <c r="SJ40" s="19">
        <v>1</v>
      </c>
    </row>
    <row r="41" spans="4:504" x14ac:dyDescent="0.25">
      <c r="D41" s="72"/>
      <c r="E41" s="9" t="s">
        <v>166</v>
      </c>
      <c r="F41" s="10"/>
      <c r="G41" s="13">
        <v>241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1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1</v>
      </c>
      <c r="X41" s="1">
        <v>0</v>
      </c>
      <c r="Y41" s="1">
        <v>0</v>
      </c>
      <c r="Z41" s="1">
        <v>3</v>
      </c>
      <c r="AA41" s="1">
        <v>0</v>
      </c>
      <c r="AB41" s="1">
        <v>1</v>
      </c>
      <c r="AC41" s="1">
        <v>0</v>
      </c>
      <c r="AD41" s="1">
        <v>1</v>
      </c>
      <c r="AE41" s="1">
        <v>0</v>
      </c>
      <c r="AF41" s="1">
        <v>0</v>
      </c>
      <c r="AG41" s="1">
        <v>6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1</v>
      </c>
      <c r="AP41" s="1">
        <v>0</v>
      </c>
      <c r="AQ41" s="1">
        <v>0</v>
      </c>
      <c r="AR41" s="1">
        <v>0</v>
      </c>
      <c r="AS41" s="1">
        <v>2</v>
      </c>
      <c r="AT41" s="1">
        <v>2</v>
      </c>
      <c r="AU41" s="1">
        <v>0</v>
      </c>
      <c r="AV41" s="1">
        <v>0</v>
      </c>
      <c r="AW41" s="1">
        <v>0</v>
      </c>
      <c r="AX41" s="1">
        <v>79</v>
      </c>
      <c r="AY41" s="1">
        <v>0</v>
      </c>
      <c r="AZ41" s="1">
        <v>1</v>
      </c>
      <c r="BA41" s="1">
        <v>0</v>
      </c>
      <c r="BB41" s="1">
        <v>0</v>
      </c>
      <c r="BC41" s="1">
        <v>1</v>
      </c>
      <c r="BD41" s="1">
        <v>0</v>
      </c>
      <c r="BE41" s="1">
        <v>1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2</v>
      </c>
      <c r="BL41" s="1">
        <v>0</v>
      </c>
      <c r="BM41" s="1">
        <v>0</v>
      </c>
      <c r="BN41" s="1">
        <v>1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1</v>
      </c>
      <c r="CB41" s="1">
        <v>0</v>
      </c>
      <c r="CC41" s="1">
        <v>1</v>
      </c>
      <c r="CD41" s="1">
        <v>0</v>
      </c>
      <c r="CE41" s="1">
        <v>0</v>
      </c>
      <c r="CF41" s="1">
        <v>4</v>
      </c>
      <c r="CG41" s="1">
        <v>1</v>
      </c>
      <c r="CH41" s="1">
        <v>0</v>
      </c>
      <c r="CI41" s="1">
        <v>2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1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1</v>
      </c>
      <c r="DD41" s="1">
        <v>0</v>
      </c>
      <c r="DE41" s="1">
        <v>0</v>
      </c>
      <c r="DF41" s="1">
        <v>0</v>
      </c>
      <c r="DG41" s="1">
        <v>1</v>
      </c>
      <c r="DH41" s="1">
        <v>0</v>
      </c>
      <c r="DI41" s="1">
        <v>0</v>
      </c>
      <c r="DJ41" s="1">
        <v>1</v>
      </c>
      <c r="DK41" s="1">
        <v>1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6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1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1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2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1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1</v>
      </c>
      <c r="FG41" s="1">
        <v>0</v>
      </c>
      <c r="FH41" s="1">
        <v>0</v>
      </c>
      <c r="FI41" s="1">
        <v>0</v>
      </c>
      <c r="FJ41" s="1">
        <v>0</v>
      </c>
      <c r="FK41" s="1">
        <v>14</v>
      </c>
      <c r="FL41" s="1">
        <v>0</v>
      </c>
      <c r="FM41" s="1">
        <v>1</v>
      </c>
      <c r="FN41" s="1">
        <v>1</v>
      </c>
      <c r="FO41" s="1">
        <v>0</v>
      </c>
      <c r="FP41" s="1">
        <v>1</v>
      </c>
      <c r="FQ41" s="1">
        <v>0</v>
      </c>
      <c r="FR41" s="1">
        <v>0</v>
      </c>
      <c r="FS41" s="1">
        <v>1</v>
      </c>
      <c r="FT41" s="1">
        <v>0</v>
      </c>
      <c r="FU41" s="1">
        <v>0</v>
      </c>
      <c r="FV41" s="1">
        <v>0</v>
      </c>
      <c r="FW41" s="1">
        <v>0</v>
      </c>
      <c r="FX41" s="1">
        <v>3</v>
      </c>
      <c r="FY41" s="1">
        <v>0</v>
      </c>
      <c r="FZ41" s="1">
        <v>0</v>
      </c>
      <c r="GA41" s="1">
        <v>1</v>
      </c>
      <c r="GB41" s="1">
        <v>0</v>
      </c>
      <c r="GC41" s="1">
        <v>0</v>
      </c>
      <c r="GD41" s="1">
        <v>0</v>
      </c>
      <c r="GE41" s="1">
        <v>1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1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1</v>
      </c>
      <c r="GZ41" s="1">
        <v>1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1</v>
      </c>
      <c r="HG41" s="1">
        <v>0</v>
      </c>
      <c r="HH41" s="1">
        <v>0</v>
      </c>
      <c r="HI41" s="1">
        <v>0</v>
      </c>
      <c r="HJ41" s="1">
        <v>0</v>
      </c>
      <c r="HK41" s="1">
        <v>0</v>
      </c>
      <c r="HL41" s="1">
        <v>0</v>
      </c>
      <c r="HM41" s="1">
        <v>1</v>
      </c>
      <c r="HN41" s="1">
        <v>1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1">
        <v>0</v>
      </c>
      <c r="HV41" s="1">
        <v>0</v>
      </c>
      <c r="HW41" s="1">
        <v>0</v>
      </c>
      <c r="HX41" s="1">
        <v>0</v>
      </c>
      <c r="HY41" s="1">
        <v>0</v>
      </c>
      <c r="HZ41" s="1">
        <v>0</v>
      </c>
      <c r="IA41" s="1">
        <v>0</v>
      </c>
      <c r="IB41" s="1">
        <v>0</v>
      </c>
      <c r="IC41" s="1">
        <v>1</v>
      </c>
      <c r="ID41" s="1">
        <v>0</v>
      </c>
      <c r="IE41" s="1">
        <v>0</v>
      </c>
      <c r="IF41" s="1">
        <v>1</v>
      </c>
      <c r="IG41" s="1">
        <v>0</v>
      </c>
      <c r="IH41" s="1">
        <v>0</v>
      </c>
      <c r="II41" s="1">
        <v>0</v>
      </c>
      <c r="IJ41" s="1">
        <v>0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1">
        <v>0</v>
      </c>
      <c r="JB41" s="1">
        <v>0</v>
      </c>
      <c r="JC41" s="1">
        <v>0</v>
      </c>
      <c r="JD41" s="1">
        <v>1</v>
      </c>
      <c r="JE41" s="1">
        <v>0</v>
      </c>
      <c r="JF41" s="1">
        <v>1</v>
      </c>
      <c r="JG41" s="1">
        <v>0</v>
      </c>
      <c r="JH41" s="1">
        <v>4</v>
      </c>
      <c r="JI41" s="1">
        <v>0</v>
      </c>
      <c r="JJ41" s="1">
        <v>0</v>
      </c>
      <c r="JK41" s="1">
        <v>0</v>
      </c>
      <c r="JL41" s="1">
        <v>0</v>
      </c>
      <c r="JM41" s="1">
        <v>0</v>
      </c>
      <c r="JN41" s="1">
        <v>0</v>
      </c>
      <c r="JO41" s="1">
        <v>0</v>
      </c>
      <c r="JP41" s="1">
        <v>0</v>
      </c>
      <c r="JQ41" s="1">
        <v>1</v>
      </c>
      <c r="JR41" s="1">
        <v>0</v>
      </c>
      <c r="JS41" s="1">
        <v>0</v>
      </c>
      <c r="JT41" s="1">
        <v>0</v>
      </c>
      <c r="JU41" s="1">
        <v>0</v>
      </c>
      <c r="JV41" s="1">
        <v>0</v>
      </c>
      <c r="JW41" s="1">
        <v>0</v>
      </c>
      <c r="JX41" s="1">
        <v>0</v>
      </c>
      <c r="JY41" s="1">
        <v>0</v>
      </c>
      <c r="JZ41" s="1">
        <v>0</v>
      </c>
      <c r="KA41" s="1">
        <v>0</v>
      </c>
      <c r="KB41" s="1">
        <v>0</v>
      </c>
      <c r="KC41" s="1">
        <v>0</v>
      </c>
      <c r="KD41" s="1">
        <v>1</v>
      </c>
      <c r="KE41" s="1">
        <v>0</v>
      </c>
      <c r="KF41" s="1">
        <v>0</v>
      </c>
      <c r="KG41" s="1">
        <v>0</v>
      </c>
      <c r="KH41" s="1">
        <v>0</v>
      </c>
      <c r="KI41" s="1">
        <v>0</v>
      </c>
      <c r="KJ41" s="1">
        <v>0</v>
      </c>
      <c r="KK41" s="1">
        <v>0</v>
      </c>
      <c r="KL41" s="1">
        <v>0</v>
      </c>
      <c r="KM41" s="1">
        <v>0</v>
      </c>
      <c r="KN41" s="1">
        <v>0</v>
      </c>
      <c r="KO41" s="1">
        <v>0</v>
      </c>
      <c r="KP41" s="1">
        <v>0</v>
      </c>
      <c r="KQ41" s="1">
        <v>0</v>
      </c>
      <c r="KR41" s="1">
        <v>0</v>
      </c>
      <c r="KS41" s="1">
        <v>0</v>
      </c>
      <c r="KT41" s="1">
        <v>0</v>
      </c>
      <c r="KU41" s="1">
        <v>0</v>
      </c>
      <c r="KV41" s="1">
        <v>0</v>
      </c>
      <c r="KW41" s="1">
        <v>0</v>
      </c>
      <c r="KX41" s="1">
        <v>1</v>
      </c>
      <c r="KY41" s="1">
        <v>0</v>
      </c>
      <c r="KZ41" s="1">
        <v>0</v>
      </c>
      <c r="LA41" s="1">
        <v>0</v>
      </c>
      <c r="LB41" s="1">
        <v>0</v>
      </c>
      <c r="LC41" s="1">
        <v>0</v>
      </c>
      <c r="LD41" s="1">
        <v>0</v>
      </c>
      <c r="LE41" s="1">
        <v>0</v>
      </c>
      <c r="LF41" s="1">
        <v>0</v>
      </c>
      <c r="LG41" s="1">
        <v>0</v>
      </c>
      <c r="LH41" s="1">
        <v>0</v>
      </c>
      <c r="LI41" s="1">
        <v>1</v>
      </c>
      <c r="LJ41" s="1">
        <v>0</v>
      </c>
      <c r="LK41" s="1">
        <v>0</v>
      </c>
      <c r="LL41" s="1">
        <v>0</v>
      </c>
      <c r="LM41" s="1">
        <v>0</v>
      </c>
      <c r="LN41" s="1">
        <v>0</v>
      </c>
      <c r="LO41" s="1">
        <v>0</v>
      </c>
      <c r="LP41" s="1">
        <v>0</v>
      </c>
      <c r="LQ41" s="1">
        <v>0</v>
      </c>
      <c r="LR41" s="1">
        <v>0</v>
      </c>
      <c r="LS41" s="1">
        <v>0</v>
      </c>
      <c r="LT41" s="1">
        <v>0</v>
      </c>
      <c r="LU41" s="1">
        <v>0</v>
      </c>
      <c r="LV41" s="1">
        <v>0</v>
      </c>
      <c r="LW41" s="1">
        <v>1</v>
      </c>
      <c r="LX41" s="1">
        <v>0</v>
      </c>
      <c r="LY41" s="1">
        <v>0</v>
      </c>
      <c r="LZ41" s="1">
        <v>0</v>
      </c>
      <c r="MA41" s="1">
        <v>0</v>
      </c>
      <c r="MB41" s="1">
        <v>0</v>
      </c>
      <c r="MC41" s="1">
        <v>0</v>
      </c>
      <c r="MD41" s="1">
        <v>0</v>
      </c>
      <c r="ME41" s="1">
        <v>0</v>
      </c>
      <c r="MF41" s="1">
        <v>0</v>
      </c>
      <c r="MG41" s="1">
        <v>0</v>
      </c>
      <c r="MH41" s="1">
        <v>1</v>
      </c>
      <c r="MI41" s="1">
        <v>0</v>
      </c>
      <c r="MJ41" s="1">
        <v>0</v>
      </c>
      <c r="MK41" s="1">
        <v>0</v>
      </c>
      <c r="ML41" s="1">
        <v>0</v>
      </c>
      <c r="MM41" s="1">
        <v>0</v>
      </c>
      <c r="MN41" s="1">
        <v>1</v>
      </c>
      <c r="MO41" s="1">
        <v>0</v>
      </c>
      <c r="MP41" s="1">
        <v>0</v>
      </c>
      <c r="MQ41" s="1">
        <v>0</v>
      </c>
      <c r="MR41" s="1">
        <v>0</v>
      </c>
      <c r="MS41" s="1">
        <v>0</v>
      </c>
      <c r="MT41" s="1">
        <v>0</v>
      </c>
      <c r="MU41" s="1">
        <v>0</v>
      </c>
      <c r="MV41" s="1">
        <v>0</v>
      </c>
      <c r="MW41" s="1">
        <v>0</v>
      </c>
      <c r="MX41" s="1">
        <v>0</v>
      </c>
      <c r="MY41" s="1">
        <v>0</v>
      </c>
      <c r="MZ41" s="1">
        <v>0</v>
      </c>
      <c r="NA41" s="1">
        <v>0</v>
      </c>
      <c r="NB41" s="1">
        <v>0</v>
      </c>
      <c r="NC41" s="1">
        <v>0</v>
      </c>
      <c r="ND41" s="1">
        <v>0</v>
      </c>
      <c r="NE41" s="1">
        <v>0</v>
      </c>
      <c r="NF41" s="1">
        <v>0</v>
      </c>
      <c r="NG41" s="1">
        <v>0</v>
      </c>
      <c r="NH41" s="1">
        <v>0</v>
      </c>
      <c r="NI41" s="1">
        <v>0</v>
      </c>
      <c r="NJ41" s="1">
        <v>0</v>
      </c>
      <c r="NK41" s="1">
        <v>0</v>
      </c>
      <c r="NL41" s="1">
        <v>0</v>
      </c>
      <c r="NM41" s="1">
        <v>0</v>
      </c>
      <c r="NN41" s="1">
        <v>0</v>
      </c>
      <c r="NO41" s="1">
        <v>0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1</v>
      </c>
      <c r="NV41" s="1">
        <v>0</v>
      </c>
      <c r="NW41" s="1">
        <v>0</v>
      </c>
      <c r="NX41" s="1">
        <v>1</v>
      </c>
      <c r="NY41" s="1">
        <v>0</v>
      </c>
      <c r="NZ41" s="1">
        <v>1</v>
      </c>
      <c r="OA41" s="1">
        <v>0</v>
      </c>
      <c r="OB41" s="1">
        <v>0</v>
      </c>
      <c r="OC41" s="1">
        <v>0</v>
      </c>
      <c r="OD41" s="1">
        <v>1</v>
      </c>
      <c r="OE41" s="1">
        <v>0</v>
      </c>
      <c r="OF41" s="1">
        <v>0</v>
      </c>
      <c r="OG41" s="1">
        <v>0</v>
      </c>
      <c r="OH41" s="1">
        <v>0</v>
      </c>
      <c r="OI41" s="1">
        <v>0</v>
      </c>
      <c r="OJ41" s="1">
        <v>0</v>
      </c>
      <c r="OK41" s="1">
        <v>0</v>
      </c>
      <c r="OL41" s="1">
        <v>0</v>
      </c>
      <c r="OM41" s="1">
        <v>1</v>
      </c>
      <c r="ON41" s="1">
        <v>0</v>
      </c>
      <c r="OO41" s="1">
        <v>0</v>
      </c>
      <c r="OP41" s="1">
        <v>0</v>
      </c>
      <c r="OQ41" s="1">
        <v>1</v>
      </c>
      <c r="OR41" s="1">
        <v>0</v>
      </c>
      <c r="OS41" s="1">
        <v>0</v>
      </c>
      <c r="OT41" s="1">
        <v>0</v>
      </c>
      <c r="OU41" s="1">
        <v>0</v>
      </c>
      <c r="OV41" s="1">
        <v>0</v>
      </c>
      <c r="OW41" s="1">
        <v>0</v>
      </c>
      <c r="OX41" s="1">
        <v>0</v>
      </c>
      <c r="OY41" s="1">
        <v>0</v>
      </c>
      <c r="OZ41" s="1">
        <v>0</v>
      </c>
      <c r="PA41" s="1">
        <v>0</v>
      </c>
      <c r="PB41" s="1">
        <v>0</v>
      </c>
      <c r="PC41" s="1">
        <v>0</v>
      </c>
      <c r="PD41" s="1">
        <v>0</v>
      </c>
      <c r="PE41" s="1">
        <v>0</v>
      </c>
      <c r="PF41" s="1">
        <v>0</v>
      </c>
      <c r="PG41" s="1">
        <v>0</v>
      </c>
      <c r="PH41" s="1">
        <v>0</v>
      </c>
      <c r="PI41" s="1">
        <v>1</v>
      </c>
      <c r="PJ41" s="1">
        <v>0</v>
      </c>
      <c r="PK41" s="1">
        <v>0</v>
      </c>
      <c r="PL41" s="1">
        <v>1</v>
      </c>
      <c r="PM41" s="1">
        <v>0</v>
      </c>
      <c r="PN41" s="1">
        <v>1</v>
      </c>
      <c r="PO41" s="1">
        <v>0</v>
      </c>
      <c r="PP41" s="1">
        <v>1</v>
      </c>
      <c r="PQ41" s="1">
        <v>0</v>
      </c>
      <c r="PR41" s="1">
        <v>0</v>
      </c>
      <c r="PS41" s="1">
        <v>0</v>
      </c>
      <c r="PT41" s="1">
        <v>0</v>
      </c>
      <c r="PU41" s="1">
        <v>0</v>
      </c>
      <c r="PV41" s="1">
        <v>0</v>
      </c>
      <c r="PW41" s="1">
        <v>0</v>
      </c>
      <c r="PX41" s="1">
        <v>0</v>
      </c>
      <c r="PY41" s="1">
        <v>0</v>
      </c>
      <c r="PZ41" s="1">
        <v>0</v>
      </c>
      <c r="QA41" s="1">
        <v>0</v>
      </c>
      <c r="QB41" s="1">
        <v>0</v>
      </c>
      <c r="QC41" s="1">
        <v>0</v>
      </c>
      <c r="QD41" s="1">
        <v>0</v>
      </c>
      <c r="QE41" s="1">
        <v>0</v>
      </c>
      <c r="QF41" s="1">
        <v>0</v>
      </c>
      <c r="QG41" s="1">
        <v>0</v>
      </c>
      <c r="QH41" s="1">
        <v>0</v>
      </c>
      <c r="QI41" s="1">
        <v>0</v>
      </c>
      <c r="QJ41" s="1">
        <v>0</v>
      </c>
      <c r="QK41" s="1">
        <v>0</v>
      </c>
      <c r="QL41" s="1">
        <v>0</v>
      </c>
      <c r="QM41" s="1">
        <v>0</v>
      </c>
      <c r="QN41" s="1">
        <v>0</v>
      </c>
      <c r="QO41" s="1">
        <v>0</v>
      </c>
      <c r="QP41" s="1">
        <v>0</v>
      </c>
      <c r="QQ41" s="1">
        <v>0</v>
      </c>
      <c r="QR41" s="1">
        <v>0</v>
      </c>
      <c r="QS41" s="1">
        <v>0</v>
      </c>
      <c r="QT41" s="1">
        <v>0</v>
      </c>
      <c r="QU41" s="1">
        <v>0</v>
      </c>
      <c r="QV41" s="1">
        <v>0</v>
      </c>
      <c r="QW41" s="1">
        <v>0</v>
      </c>
      <c r="QX41" s="1">
        <v>0</v>
      </c>
      <c r="QY41" s="1">
        <v>0</v>
      </c>
      <c r="QZ41" s="1">
        <v>0</v>
      </c>
      <c r="RA41" s="1">
        <v>0</v>
      </c>
      <c r="RB41" s="1">
        <v>0</v>
      </c>
      <c r="RC41" s="1">
        <v>0</v>
      </c>
      <c r="RD41" s="1">
        <v>0</v>
      </c>
      <c r="RE41" s="1">
        <v>0</v>
      </c>
      <c r="RF41" s="1">
        <v>0</v>
      </c>
      <c r="RG41" s="1">
        <v>0</v>
      </c>
      <c r="RH41" s="1">
        <v>0</v>
      </c>
      <c r="RI41" s="1">
        <v>1</v>
      </c>
      <c r="RJ41" s="1">
        <v>0</v>
      </c>
      <c r="RK41" s="1">
        <v>0</v>
      </c>
      <c r="RL41" s="1">
        <v>0</v>
      </c>
      <c r="RM41" s="1">
        <v>0</v>
      </c>
      <c r="RN41" s="1">
        <v>0</v>
      </c>
      <c r="RO41" s="1">
        <v>0</v>
      </c>
      <c r="RP41" s="1">
        <v>0</v>
      </c>
      <c r="RQ41" s="1">
        <v>0</v>
      </c>
      <c r="RR41" s="1">
        <v>0</v>
      </c>
      <c r="RS41" s="1">
        <v>0</v>
      </c>
      <c r="RT41" s="1">
        <v>0</v>
      </c>
      <c r="RU41" s="1">
        <v>0</v>
      </c>
      <c r="RV41" s="1">
        <v>0</v>
      </c>
      <c r="RW41" s="1">
        <v>0</v>
      </c>
      <c r="RX41" s="1">
        <v>0</v>
      </c>
      <c r="RY41" s="1">
        <v>0</v>
      </c>
      <c r="RZ41" s="1">
        <v>0</v>
      </c>
      <c r="SA41" s="1">
        <v>0</v>
      </c>
      <c r="SB41" s="1">
        <v>0</v>
      </c>
      <c r="SC41" s="1">
        <v>0</v>
      </c>
      <c r="SD41" s="1">
        <v>0</v>
      </c>
      <c r="SE41" s="1">
        <v>0</v>
      </c>
      <c r="SF41" s="1">
        <v>0</v>
      </c>
      <c r="SG41" s="1">
        <v>0</v>
      </c>
      <c r="SH41" s="1">
        <v>1</v>
      </c>
      <c r="SI41" s="1">
        <v>54</v>
      </c>
      <c r="SJ41" s="19">
        <v>1</v>
      </c>
    </row>
    <row r="42" spans="4:504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1</v>
      </c>
      <c r="V42" s="1">
        <v>0</v>
      </c>
      <c r="W42" s="1">
        <v>0</v>
      </c>
      <c r="X42" s="1">
        <v>2</v>
      </c>
      <c r="Y42" s="1">
        <v>0</v>
      </c>
      <c r="Z42" s="1">
        <v>7</v>
      </c>
      <c r="AA42" s="1">
        <v>0</v>
      </c>
      <c r="AB42" s="1">
        <v>0</v>
      </c>
      <c r="AC42" s="1">
        <v>0</v>
      </c>
      <c r="AD42" s="1">
        <v>1</v>
      </c>
      <c r="AE42" s="1">
        <v>0</v>
      </c>
      <c r="AF42" s="1">
        <v>0</v>
      </c>
      <c r="AG42" s="1">
        <v>3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1</v>
      </c>
      <c r="AQ42" s="1">
        <v>1</v>
      </c>
      <c r="AR42" s="1">
        <v>0</v>
      </c>
      <c r="AS42" s="1">
        <v>2</v>
      </c>
      <c r="AT42" s="1">
        <v>0</v>
      </c>
      <c r="AU42" s="1">
        <v>0</v>
      </c>
      <c r="AV42" s="1">
        <v>0</v>
      </c>
      <c r="AW42" s="1">
        <v>0</v>
      </c>
      <c r="AX42" s="1">
        <v>70</v>
      </c>
      <c r="AY42" s="1">
        <v>0</v>
      </c>
      <c r="AZ42" s="1">
        <v>0</v>
      </c>
      <c r="BA42" s="1">
        <v>0</v>
      </c>
      <c r="BB42" s="1">
        <v>4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1</v>
      </c>
      <c r="BK42" s="1">
        <v>1</v>
      </c>
      <c r="BL42" s="1">
        <v>2</v>
      </c>
      <c r="BM42" s="1">
        <v>0</v>
      </c>
      <c r="BN42" s="1">
        <v>0</v>
      </c>
      <c r="BO42" s="1">
        <v>0</v>
      </c>
      <c r="BP42" s="1">
        <v>1</v>
      </c>
      <c r="BQ42" s="1">
        <v>0</v>
      </c>
      <c r="BR42" s="1">
        <v>0</v>
      </c>
      <c r="BS42" s="1">
        <v>0</v>
      </c>
      <c r="BT42" s="1">
        <v>2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2</v>
      </c>
      <c r="CA42" s="1">
        <v>0</v>
      </c>
      <c r="CB42" s="1">
        <v>0</v>
      </c>
      <c r="CC42" s="1">
        <v>4</v>
      </c>
      <c r="CD42" s="1">
        <v>0</v>
      </c>
      <c r="CE42" s="1">
        <v>0</v>
      </c>
      <c r="CF42" s="1">
        <v>4</v>
      </c>
      <c r="CG42" s="1">
        <v>0</v>
      </c>
      <c r="CH42" s="1">
        <v>1</v>
      </c>
      <c r="CI42" s="1">
        <v>1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1</v>
      </c>
      <c r="DG42" s="1">
        <v>0</v>
      </c>
      <c r="DH42" s="1">
        <v>1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1</v>
      </c>
      <c r="DQ42" s="1">
        <v>0</v>
      </c>
      <c r="DR42" s="1">
        <v>10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2</v>
      </c>
      <c r="EF42" s="1">
        <v>1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1</v>
      </c>
      <c r="EN42" s="1">
        <v>0</v>
      </c>
      <c r="EO42" s="1">
        <v>3</v>
      </c>
      <c r="EP42" s="1">
        <v>0</v>
      </c>
      <c r="EQ42" s="1">
        <v>1</v>
      </c>
      <c r="ER42" s="1">
        <v>1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1</v>
      </c>
      <c r="FG42" s="1">
        <v>0</v>
      </c>
      <c r="FH42" s="1">
        <v>0</v>
      </c>
      <c r="FI42" s="1">
        <v>0</v>
      </c>
      <c r="FJ42" s="1">
        <v>0</v>
      </c>
      <c r="FK42" s="1">
        <v>8</v>
      </c>
      <c r="FL42" s="1">
        <v>0</v>
      </c>
      <c r="FM42" s="1">
        <v>0</v>
      </c>
      <c r="FN42" s="1">
        <v>1</v>
      </c>
      <c r="FO42" s="1">
        <v>0</v>
      </c>
      <c r="FP42" s="1">
        <v>0</v>
      </c>
      <c r="FQ42" s="1">
        <v>0</v>
      </c>
      <c r="FR42" s="1">
        <v>0</v>
      </c>
      <c r="FS42" s="1">
        <v>1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1</v>
      </c>
      <c r="GF42" s="1">
        <v>1</v>
      </c>
      <c r="GG42" s="1">
        <v>0</v>
      </c>
      <c r="GH42" s="1">
        <v>1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1</v>
      </c>
      <c r="GS42" s="1">
        <v>0</v>
      </c>
      <c r="GT42" s="1">
        <v>2</v>
      </c>
      <c r="GU42" s="1">
        <v>1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1</v>
      </c>
      <c r="HB42" s="1">
        <v>1</v>
      </c>
      <c r="HC42" s="1">
        <v>0</v>
      </c>
      <c r="HD42" s="1">
        <v>1</v>
      </c>
      <c r="HE42" s="1">
        <v>0</v>
      </c>
      <c r="HF42" s="1">
        <v>0</v>
      </c>
      <c r="HG42" s="1">
        <v>0</v>
      </c>
      <c r="HH42" s="1">
        <v>0</v>
      </c>
      <c r="HI42" s="1">
        <v>2</v>
      </c>
      <c r="HJ42" s="1">
        <v>0</v>
      </c>
      <c r="HK42" s="1">
        <v>0</v>
      </c>
      <c r="HL42" s="1">
        <v>1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1">
        <v>0</v>
      </c>
      <c r="HV42" s="1">
        <v>2</v>
      </c>
      <c r="HW42" s="1">
        <v>0</v>
      </c>
      <c r="HX42" s="1">
        <v>0</v>
      </c>
      <c r="HY42" s="1">
        <v>0</v>
      </c>
      <c r="HZ42" s="1">
        <v>0</v>
      </c>
      <c r="IA42" s="1">
        <v>0</v>
      </c>
      <c r="IB42" s="1">
        <v>0</v>
      </c>
      <c r="IC42" s="1">
        <v>0</v>
      </c>
      <c r="ID42" s="1">
        <v>0</v>
      </c>
      <c r="IE42" s="1">
        <v>0</v>
      </c>
      <c r="IF42" s="1">
        <v>0</v>
      </c>
      <c r="IG42" s="1">
        <v>0</v>
      </c>
      <c r="IH42" s="1">
        <v>0</v>
      </c>
      <c r="II42" s="1">
        <v>0</v>
      </c>
      <c r="IJ42" s="1">
        <v>0</v>
      </c>
      <c r="IK42" s="1">
        <v>0</v>
      </c>
      <c r="IL42" s="1">
        <v>0</v>
      </c>
      <c r="IM42" s="1">
        <v>0</v>
      </c>
      <c r="IN42" s="1">
        <v>0</v>
      </c>
      <c r="IO42" s="1">
        <v>0</v>
      </c>
      <c r="IP42" s="1">
        <v>0</v>
      </c>
      <c r="IQ42" s="1">
        <v>0</v>
      </c>
      <c r="IR42" s="1">
        <v>0</v>
      </c>
      <c r="IS42" s="1">
        <v>0</v>
      </c>
      <c r="IT42" s="1">
        <v>0</v>
      </c>
      <c r="IU42" s="1">
        <v>0</v>
      </c>
      <c r="IV42" s="1">
        <v>0</v>
      </c>
      <c r="IW42" s="1">
        <v>0</v>
      </c>
      <c r="IX42" s="1">
        <v>1</v>
      </c>
      <c r="IY42" s="1">
        <v>0</v>
      </c>
      <c r="IZ42" s="1">
        <v>0</v>
      </c>
      <c r="JA42" s="1">
        <v>1</v>
      </c>
      <c r="JB42" s="1">
        <v>0</v>
      </c>
      <c r="JC42" s="1">
        <v>0</v>
      </c>
      <c r="JD42" s="1">
        <v>0</v>
      </c>
      <c r="JE42" s="1">
        <v>0</v>
      </c>
      <c r="JF42" s="1">
        <v>2</v>
      </c>
      <c r="JG42" s="1">
        <v>1</v>
      </c>
      <c r="JH42" s="1">
        <v>2</v>
      </c>
      <c r="JI42" s="1">
        <v>0</v>
      </c>
      <c r="JJ42" s="1">
        <v>0</v>
      </c>
      <c r="JK42" s="1">
        <v>0</v>
      </c>
      <c r="JL42" s="1">
        <v>0</v>
      </c>
      <c r="JM42" s="1">
        <v>0</v>
      </c>
      <c r="JN42" s="1">
        <v>0</v>
      </c>
      <c r="JO42" s="1">
        <v>0</v>
      </c>
      <c r="JP42" s="1">
        <v>0</v>
      </c>
      <c r="JQ42" s="1">
        <v>0</v>
      </c>
      <c r="JR42" s="1">
        <v>0</v>
      </c>
      <c r="JS42" s="1">
        <v>0</v>
      </c>
      <c r="JT42" s="1">
        <v>0</v>
      </c>
      <c r="JU42" s="1">
        <v>0</v>
      </c>
      <c r="JV42" s="1">
        <v>0</v>
      </c>
      <c r="JW42" s="1">
        <v>0</v>
      </c>
      <c r="JX42" s="1">
        <v>0</v>
      </c>
      <c r="JY42" s="1">
        <v>0</v>
      </c>
      <c r="JZ42" s="1">
        <v>0</v>
      </c>
      <c r="KA42" s="1">
        <v>0</v>
      </c>
      <c r="KB42" s="1">
        <v>0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0</v>
      </c>
      <c r="KI42" s="1">
        <v>0</v>
      </c>
      <c r="KJ42" s="1">
        <v>0</v>
      </c>
      <c r="KK42" s="1">
        <v>0</v>
      </c>
      <c r="KL42" s="1">
        <v>0</v>
      </c>
      <c r="KM42" s="1">
        <v>0</v>
      </c>
      <c r="KN42" s="1">
        <v>0</v>
      </c>
      <c r="KO42" s="1">
        <v>0</v>
      </c>
      <c r="KP42" s="1">
        <v>0</v>
      </c>
      <c r="KQ42" s="1">
        <v>0</v>
      </c>
      <c r="KR42" s="1">
        <v>0</v>
      </c>
      <c r="KS42" s="1">
        <v>0</v>
      </c>
      <c r="KT42" s="1">
        <v>0</v>
      </c>
      <c r="KU42" s="1">
        <v>0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</v>
      </c>
      <c r="LC42" s="1">
        <v>0</v>
      </c>
      <c r="LD42" s="1">
        <v>1</v>
      </c>
      <c r="LE42" s="1">
        <v>0</v>
      </c>
      <c r="LF42" s="1">
        <v>0</v>
      </c>
      <c r="LG42" s="1">
        <v>0</v>
      </c>
      <c r="LH42" s="1">
        <v>0</v>
      </c>
      <c r="LI42" s="1">
        <v>0</v>
      </c>
      <c r="LJ42" s="1">
        <v>0</v>
      </c>
      <c r="LK42" s="1">
        <v>0</v>
      </c>
      <c r="LL42" s="1">
        <v>0</v>
      </c>
      <c r="LM42" s="1">
        <v>1</v>
      </c>
      <c r="LN42" s="1">
        <v>0</v>
      </c>
      <c r="LO42" s="1">
        <v>0</v>
      </c>
      <c r="LP42" s="1">
        <v>0</v>
      </c>
      <c r="LQ42" s="1">
        <v>0</v>
      </c>
      <c r="LR42" s="1">
        <v>0</v>
      </c>
      <c r="LS42" s="1">
        <v>0</v>
      </c>
      <c r="LT42" s="1">
        <v>0</v>
      </c>
      <c r="LU42" s="1">
        <v>1</v>
      </c>
      <c r="LV42" s="1">
        <v>0</v>
      </c>
      <c r="LW42" s="1">
        <v>0</v>
      </c>
      <c r="LX42" s="1">
        <v>0</v>
      </c>
      <c r="LY42" s="1">
        <v>1</v>
      </c>
      <c r="LZ42" s="1">
        <v>0</v>
      </c>
      <c r="MA42" s="1">
        <v>0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</v>
      </c>
      <c r="MI42" s="1">
        <v>0</v>
      </c>
      <c r="MJ42" s="1">
        <v>0</v>
      </c>
      <c r="MK42" s="1">
        <v>0</v>
      </c>
      <c r="ML42" s="1">
        <v>0</v>
      </c>
      <c r="MM42" s="1">
        <v>0</v>
      </c>
      <c r="MN42" s="1">
        <v>0</v>
      </c>
      <c r="MO42" s="1">
        <v>0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1</v>
      </c>
      <c r="MX42" s="1">
        <v>0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0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0</v>
      </c>
      <c r="NV42" s="1">
        <v>0</v>
      </c>
      <c r="NW42" s="1">
        <v>4</v>
      </c>
      <c r="NX42" s="1">
        <v>2</v>
      </c>
      <c r="NY42" s="1">
        <v>1</v>
      </c>
      <c r="NZ42" s="1">
        <v>0</v>
      </c>
      <c r="OA42" s="1">
        <v>0</v>
      </c>
      <c r="OB42" s="1">
        <v>0</v>
      </c>
      <c r="OC42" s="1">
        <v>0</v>
      </c>
      <c r="OD42" s="1">
        <v>0</v>
      </c>
      <c r="OE42" s="1">
        <v>0</v>
      </c>
      <c r="OF42" s="1">
        <v>0</v>
      </c>
      <c r="OG42" s="1">
        <v>0</v>
      </c>
      <c r="OH42" s="1">
        <v>0</v>
      </c>
      <c r="OI42" s="1">
        <v>0</v>
      </c>
      <c r="OJ42" s="1">
        <v>0</v>
      </c>
      <c r="OK42" s="1">
        <v>0</v>
      </c>
      <c r="OL42" s="1">
        <v>0</v>
      </c>
      <c r="OM42" s="1">
        <v>1</v>
      </c>
      <c r="ON42" s="1">
        <v>0</v>
      </c>
      <c r="OO42" s="1">
        <v>0</v>
      </c>
      <c r="OP42" s="1">
        <v>0</v>
      </c>
      <c r="OQ42" s="1">
        <v>0</v>
      </c>
      <c r="OR42" s="1">
        <v>0</v>
      </c>
      <c r="OS42" s="1">
        <v>0</v>
      </c>
      <c r="OT42" s="1">
        <v>1</v>
      </c>
      <c r="OU42" s="1">
        <v>0</v>
      </c>
      <c r="OV42" s="1">
        <v>0</v>
      </c>
      <c r="OW42" s="1">
        <v>0</v>
      </c>
      <c r="OX42" s="1">
        <v>0</v>
      </c>
      <c r="OY42" s="1">
        <v>0</v>
      </c>
      <c r="OZ42" s="1">
        <v>0</v>
      </c>
      <c r="PA42" s="1">
        <v>0</v>
      </c>
      <c r="PB42" s="1">
        <v>0</v>
      </c>
      <c r="PC42" s="1">
        <v>0</v>
      </c>
      <c r="PD42" s="1">
        <v>1</v>
      </c>
      <c r="PE42" s="1">
        <v>0</v>
      </c>
      <c r="PF42" s="1">
        <v>0</v>
      </c>
      <c r="PG42" s="1">
        <v>0</v>
      </c>
      <c r="PH42" s="1">
        <v>0</v>
      </c>
      <c r="PI42" s="1">
        <v>2</v>
      </c>
      <c r="PJ42" s="1">
        <v>0</v>
      </c>
      <c r="PK42" s="1">
        <v>0</v>
      </c>
      <c r="PL42" s="1">
        <v>0</v>
      </c>
      <c r="PM42" s="1">
        <v>0</v>
      </c>
      <c r="PN42" s="1">
        <v>0</v>
      </c>
      <c r="PO42" s="1">
        <v>0</v>
      </c>
      <c r="PP42" s="1">
        <v>1</v>
      </c>
      <c r="PQ42" s="1">
        <v>0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</v>
      </c>
      <c r="QA42" s="1">
        <v>0</v>
      </c>
      <c r="QB42" s="1">
        <v>0</v>
      </c>
      <c r="QC42" s="1">
        <v>0</v>
      </c>
      <c r="QD42" s="1">
        <v>0</v>
      </c>
      <c r="QE42" s="1">
        <v>0</v>
      </c>
      <c r="QF42" s="1">
        <v>0</v>
      </c>
      <c r="QG42" s="1">
        <v>0</v>
      </c>
      <c r="QH42" s="1">
        <v>0</v>
      </c>
      <c r="QI42" s="1">
        <v>0</v>
      </c>
      <c r="QJ42" s="1">
        <v>0</v>
      </c>
      <c r="QK42" s="1">
        <v>0</v>
      </c>
      <c r="QL42" s="1">
        <v>0</v>
      </c>
      <c r="QM42" s="1">
        <v>0</v>
      </c>
      <c r="QN42" s="1">
        <v>0</v>
      </c>
      <c r="QO42" s="1">
        <v>0</v>
      </c>
      <c r="QP42" s="1">
        <v>0</v>
      </c>
      <c r="QQ42" s="1">
        <v>0</v>
      </c>
      <c r="QR42" s="1">
        <v>0</v>
      </c>
      <c r="QS42" s="1">
        <v>0</v>
      </c>
      <c r="QT42" s="1">
        <v>0</v>
      </c>
      <c r="QU42" s="1">
        <v>0</v>
      </c>
      <c r="QV42" s="1">
        <v>0</v>
      </c>
      <c r="QW42" s="1">
        <v>0</v>
      </c>
      <c r="QX42" s="1">
        <v>0</v>
      </c>
      <c r="QY42" s="1">
        <v>0</v>
      </c>
      <c r="QZ42" s="1">
        <v>0</v>
      </c>
      <c r="RA42" s="1">
        <v>0</v>
      </c>
      <c r="RB42" s="1">
        <v>0</v>
      </c>
      <c r="RC42" s="1">
        <v>0</v>
      </c>
      <c r="RD42" s="1">
        <v>0</v>
      </c>
      <c r="RE42" s="1">
        <v>0</v>
      </c>
      <c r="RF42" s="1">
        <v>0</v>
      </c>
      <c r="RG42" s="1">
        <v>0</v>
      </c>
      <c r="RH42" s="1">
        <v>0</v>
      </c>
      <c r="RI42" s="1">
        <v>0</v>
      </c>
      <c r="RJ42" s="1">
        <v>0</v>
      </c>
      <c r="RK42" s="1">
        <v>0</v>
      </c>
      <c r="RL42" s="1">
        <v>0</v>
      </c>
      <c r="RM42" s="1">
        <v>0</v>
      </c>
      <c r="RN42" s="1">
        <v>0</v>
      </c>
      <c r="RO42" s="1">
        <v>0</v>
      </c>
      <c r="RP42" s="1">
        <v>0</v>
      </c>
      <c r="RQ42" s="1">
        <v>0</v>
      </c>
      <c r="RR42" s="1">
        <v>0</v>
      </c>
      <c r="RS42" s="1">
        <v>0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1">
        <v>0</v>
      </c>
      <c r="RZ42" s="1">
        <v>0</v>
      </c>
      <c r="SA42" s="1">
        <v>0</v>
      </c>
      <c r="SB42" s="1">
        <v>0</v>
      </c>
      <c r="SC42" s="1">
        <v>0</v>
      </c>
      <c r="SD42" s="1">
        <v>0</v>
      </c>
      <c r="SE42" s="1">
        <v>0</v>
      </c>
      <c r="SF42" s="1">
        <v>0</v>
      </c>
      <c r="SG42" s="1">
        <v>0</v>
      </c>
      <c r="SH42" s="1">
        <v>1</v>
      </c>
      <c r="SI42" s="1">
        <v>52</v>
      </c>
      <c r="SJ42" s="19">
        <v>2</v>
      </c>
    </row>
    <row r="43" spans="4:504" x14ac:dyDescent="0.25">
      <c r="D43" s="72"/>
      <c r="E43" s="9" t="s">
        <v>173</v>
      </c>
      <c r="F43" s="10"/>
      <c r="G43" s="13">
        <v>1497</v>
      </c>
      <c r="H43" s="11">
        <v>1</v>
      </c>
      <c r="I43" s="1">
        <v>0</v>
      </c>
      <c r="J43" s="1">
        <v>0</v>
      </c>
      <c r="K43" s="1">
        <v>0</v>
      </c>
      <c r="L43" s="1">
        <v>32</v>
      </c>
      <c r="M43" s="1">
        <v>0</v>
      </c>
      <c r="N43" s="1">
        <v>1</v>
      </c>
      <c r="O43" s="1">
        <v>2</v>
      </c>
      <c r="P43" s="1">
        <v>1</v>
      </c>
      <c r="Q43" s="1">
        <v>0</v>
      </c>
      <c r="R43" s="1">
        <v>0</v>
      </c>
      <c r="S43" s="1">
        <v>7</v>
      </c>
      <c r="T43" s="1">
        <v>0</v>
      </c>
      <c r="U43" s="1">
        <v>4</v>
      </c>
      <c r="V43" s="1">
        <v>1</v>
      </c>
      <c r="W43" s="1">
        <v>28</v>
      </c>
      <c r="X43" s="1">
        <v>3</v>
      </c>
      <c r="Y43" s="1">
        <v>1</v>
      </c>
      <c r="Z43" s="1">
        <v>24</v>
      </c>
      <c r="AA43" s="1">
        <v>0</v>
      </c>
      <c r="AB43" s="1">
        <v>0</v>
      </c>
      <c r="AC43" s="1">
        <v>6</v>
      </c>
      <c r="AD43" s="1">
        <v>6</v>
      </c>
      <c r="AE43" s="1">
        <v>1</v>
      </c>
      <c r="AF43" s="1">
        <v>1</v>
      </c>
      <c r="AG43" s="1">
        <v>13</v>
      </c>
      <c r="AH43" s="1">
        <v>1</v>
      </c>
      <c r="AI43" s="1">
        <v>2</v>
      </c>
      <c r="AJ43" s="1">
        <v>3</v>
      </c>
      <c r="AK43" s="1">
        <v>8</v>
      </c>
      <c r="AL43" s="1">
        <v>9</v>
      </c>
      <c r="AM43" s="1">
        <v>1</v>
      </c>
      <c r="AN43" s="1">
        <v>12</v>
      </c>
      <c r="AO43" s="1">
        <v>3</v>
      </c>
      <c r="AP43" s="1">
        <v>2</v>
      </c>
      <c r="AQ43" s="1">
        <v>0</v>
      </c>
      <c r="AR43" s="1">
        <v>3</v>
      </c>
      <c r="AS43" s="1">
        <v>0</v>
      </c>
      <c r="AT43" s="1">
        <v>21</v>
      </c>
      <c r="AU43" s="1">
        <v>1</v>
      </c>
      <c r="AV43" s="1">
        <v>2</v>
      </c>
      <c r="AW43" s="1">
        <v>2</v>
      </c>
      <c r="AX43" s="1">
        <v>303</v>
      </c>
      <c r="AY43" s="1">
        <v>1</v>
      </c>
      <c r="AZ43" s="1">
        <v>0</v>
      </c>
      <c r="BA43" s="1">
        <v>2</v>
      </c>
      <c r="BB43" s="1">
        <v>2</v>
      </c>
      <c r="BC43" s="1">
        <v>1</v>
      </c>
      <c r="BD43" s="1">
        <v>1</v>
      </c>
      <c r="BE43" s="1">
        <v>0</v>
      </c>
      <c r="BF43" s="1">
        <v>0</v>
      </c>
      <c r="BG43" s="1">
        <v>0</v>
      </c>
      <c r="BH43" s="1">
        <v>0</v>
      </c>
      <c r="BI43" s="1">
        <v>1</v>
      </c>
      <c r="BJ43" s="1">
        <v>0</v>
      </c>
      <c r="BK43" s="1">
        <v>6</v>
      </c>
      <c r="BL43" s="1">
        <v>3</v>
      </c>
      <c r="BM43" s="1">
        <v>2</v>
      </c>
      <c r="BN43" s="1">
        <v>0</v>
      </c>
      <c r="BO43" s="1">
        <v>2</v>
      </c>
      <c r="BP43" s="1">
        <v>4</v>
      </c>
      <c r="BQ43" s="1">
        <v>0</v>
      </c>
      <c r="BR43" s="1">
        <v>0</v>
      </c>
      <c r="BS43" s="1">
        <v>1</v>
      </c>
      <c r="BT43" s="1">
        <v>0</v>
      </c>
      <c r="BU43" s="1">
        <v>4</v>
      </c>
      <c r="BV43" s="1">
        <v>1</v>
      </c>
      <c r="BW43" s="1">
        <v>1</v>
      </c>
      <c r="BX43" s="1">
        <v>0</v>
      </c>
      <c r="BY43" s="1">
        <v>1</v>
      </c>
      <c r="BZ43" s="1">
        <v>1</v>
      </c>
      <c r="CA43" s="1">
        <v>3</v>
      </c>
      <c r="CB43" s="1">
        <v>1</v>
      </c>
      <c r="CC43" s="1">
        <v>12</v>
      </c>
      <c r="CD43" s="1">
        <v>1</v>
      </c>
      <c r="CE43" s="1">
        <v>4</v>
      </c>
      <c r="CF43" s="1">
        <v>4</v>
      </c>
      <c r="CG43" s="1">
        <v>0</v>
      </c>
      <c r="CH43" s="1">
        <v>1</v>
      </c>
      <c r="CI43" s="1">
        <v>5</v>
      </c>
      <c r="CJ43" s="1">
        <v>1</v>
      </c>
      <c r="CK43" s="1">
        <v>0</v>
      </c>
      <c r="CL43" s="1">
        <v>1</v>
      </c>
      <c r="CM43" s="1">
        <v>1</v>
      </c>
      <c r="CN43" s="1">
        <v>2</v>
      </c>
      <c r="CO43" s="1">
        <v>1</v>
      </c>
      <c r="CP43" s="1">
        <v>0</v>
      </c>
      <c r="CQ43" s="1">
        <v>0</v>
      </c>
      <c r="CR43" s="1">
        <v>1</v>
      </c>
      <c r="CS43" s="1">
        <v>4</v>
      </c>
      <c r="CT43" s="1">
        <v>1</v>
      </c>
      <c r="CU43" s="1">
        <v>1</v>
      </c>
      <c r="CV43" s="1">
        <v>1</v>
      </c>
      <c r="CW43" s="1">
        <v>2</v>
      </c>
      <c r="CX43" s="1">
        <v>0</v>
      </c>
      <c r="CY43" s="1">
        <v>4</v>
      </c>
      <c r="CZ43" s="1">
        <v>0</v>
      </c>
      <c r="DA43" s="1">
        <v>0</v>
      </c>
      <c r="DB43" s="1">
        <v>1</v>
      </c>
      <c r="DC43" s="1">
        <v>4</v>
      </c>
      <c r="DD43" s="1">
        <v>1</v>
      </c>
      <c r="DE43" s="1">
        <v>2</v>
      </c>
      <c r="DF43" s="1">
        <v>0</v>
      </c>
      <c r="DG43" s="1">
        <v>2</v>
      </c>
      <c r="DH43" s="1">
        <v>2</v>
      </c>
      <c r="DI43" s="1">
        <v>4</v>
      </c>
      <c r="DJ43" s="1">
        <v>0</v>
      </c>
      <c r="DK43" s="1">
        <v>2</v>
      </c>
      <c r="DL43" s="1">
        <v>0</v>
      </c>
      <c r="DM43" s="1">
        <v>2</v>
      </c>
      <c r="DN43" s="1">
        <v>2</v>
      </c>
      <c r="DO43" s="1">
        <v>0</v>
      </c>
      <c r="DP43" s="1">
        <v>0</v>
      </c>
      <c r="DQ43" s="1">
        <v>0</v>
      </c>
      <c r="DR43" s="1">
        <v>3</v>
      </c>
      <c r="DS43" s="1">
        <v>3</v>
      </c>
      <c r="DT43" s="1">
        <v>1</v>
      </c>
      <c r="DU43" s="1">
        <v>3</v>
      </c>
      <c r="DV43" s="1">
        <v>1</v>
      </c>
      <c r="DW43" s="1">
        <v>0</v>
      </c>
      <c r="DX43" s="1">
        <v>11</v>
      </c>
      <c r="DY43" s="1">
        <v>1</v>
      </c>
      <c r="DZ43" s="1">
        <v>1</v>
      </c>
      <c r="EA43" s="1">
        <v>1</v>
      </c>
      <c r="EB43" s="1">
        <v>9</v>
      </c>
      <c r="EC43" s="1">
        <v>1</v>
      </c>
      <c r="ED43" s="1">
        <v>1</v>
      </c>
      <c r="EE43" s="1">
        <v>2</v>
      </c>
      <c r="EF43" s="1">
        <v>1</v>
      </c>
      <c r="EG43" s="1">
        <v>0</v>
      </c>
      <c r="EH43" s="1">
        <v>1</v>
      </c>
      <c r="EI43" s="1">
        <v>1</v>
      </c>
      <c r="EJ43" s="1">
        <v>1</v>
      </c>
      <c r="EK43" s="1">
        <v>7</v>
      </c>
      <c r="EL43" s="1">
        <v>6</v>
      </c>
      <c r="EM43" s="1">
        <v>117</v>
      </c>
      <c r="EN43" s="1">
        <v>1</v>
      </c>
      <c r="EO43" s="1">
        <v>4</v>
      </c>
      <c r="EP43" s="1">
        <v>0</v>
      </c>
      <c r="EQ43" s="1">
        <v>0</v>
      </c>
      <c r="ER43" s="1">
        <v>0</v>
      </c>
      <c r="ES43" s="1">
        <v>13</v>
      </c>
      <c r="ET43" s="1">
        <v>2</v>
      </c>
      <c r="EU43" s="1">
        <v>0</v>
      </c>
      <c r="EV43" s="1">
        <v>2</v>
      </c>
      <c r="EW43" s="1">
        <v>3</v>
      </c>
      <c r="EX43" s="1">
        <v>0</v>
      </c>
      <c r="EY43" s="1">
        <v>1</v>
      </c>
      <c r="EZ43" s="1">
        <v>0</v>
      </c>
      <c r="FA43" s="1">
        <v>1</v>
      </c>
      <c r="FB43" s="1">
        <v>1</v>
      </c>
      <c r="FC43" s="1">
        <v>1</v>
      </c>
      <c r="FD43" s="1">
        <v>1</v>
      </c>
      <c r="FE43" s="1">
        <v>0</v>
      </c>
      <c r="FF43" s="1">
        <v>2</v>
      </c>
      <c r="FG43" s="1">
        <v>0</v>
      </c>
      <c r="FH43" s="1">
        <v>0</v>
      </c>
      <c r="FI43" s="1">
        <v>1</v>
      </c>
      <c r="FJ43" s="1">
        <v>0</v>
      </c>
      <c r="FK43" s="1">
        <v>5</v>
      </c>
      <c r="FL43" s="1">
        <v>1</v>
      </c>
      <c r="FM43" s="1">
        <v>4</v>
      </c>
      <c r="FN43" s="1">
        <v>1</v>
      </c>
      <c r="FO43" s="1">
        <v>3</v>
      </c>
      <c r="FP43" s="1">
        <v>2</v>
      </c>
      <c r="FQ43" s="1">
        <v>1</v>
      </c>
      <c r="FR43" s="1">
        <v>2</v>
      </c>
      <c r="FS43" s="1">
        <v>1</v>
      </c>
      <c r="FT43" s="1">
        <v>6</v>
      </c>
      <c r="FU43" s="1">
        <v>0</v>
      </c>
      <c r="FV43" s="1">
        <v>1</v>
      </c>
      <c r="FW43" s="1">
        <v>2</v>
      </c>
      <c r="FX43" s="1">
        <v>5</v>
      </c>
      <c r="FY43" s="1">
        <v>4</v>
      </c>
      <c r="FZ43" s="1">
        <v>1</v>
      </c>
      <c r="GA43" s="1">
        <v>3</v>
      </c>
      <c r="GB43" s="1">
        <v>2</v>
      </c>
      <c r="GC43" s="1">
        <v>6</v>
      </c>
      <c r="GD43" s="1">
        <v>0</v>
      </c>
      <c r="GE43" s="1">
        <v>0</v>
      </c>
      <c r="GF43" s="1">
        <v>0</v>
      </c>
      <c r="GG43" s="1">
        <v>1</v>
      </c>
      <c r="GH43" s="1">
        <v>0</v>
      </c>
      <c r="GI43" s="1">
        <v>1</v>
      </c>
      <c r="GJ43" s="1">
        <v>1</v>
      </c>
      <c r="GK43" s="1">
        <v>1</v>
      </c>
      <c r="GL43" s="1">
        <v>0</v>
      </c>
      <c r="GM43" s="1">
        <v>0</v>
      </c>
      <c r="GN43" s="1">
        <v>1</v>
      </c>
      <c r="GO43" s="1">
        <v>1</v>
      </c>
      <c r="GP43" s="1">
        <v>1</v>
      </c>
      <c r="GQ43" s="1">
        <v>1</v>
      </c>
      <c r="GR43" s="1">
        <v>3</v>
      </c>
      <c r="GS43" s="1">
        <v>1</v>
      </c>
      <c r="GT43" s="1">
        <v>0</v>
      </c>
      <c r="GU43" s="1">
        <v>0</v>
      </c>
      <c r="GV43" s="1">
        <v>1</v>
      </c>
      <c r="GW43" s="1">
        <v>0</v>
      </c>
      <c r="GX43" s="1">
        <v>1</v>
      </c>
      <c r="GY43" s="1">
        <v>1</v>
      </c>
      <c r="GZ43" s="1">
        <v>0</v>
      </c>
      <c r="HA43" s="1">
        <v>6</v>
      </c>
      <c r="HB43" s="1">
        <v>0</v>
      </c>
      <c r="HC43" s="1">
        <v>1</v>
      </c>
      <c r="HD43" s="1">
        <v>0</v>
      </c>
      <c r="HE43" s="1">
        <v>1</v>
      </c>
      <c r="HF43" s="1">
        <v>0</v>
      </c>
      <c r="HG43" s="1">
        <v>0</v>
      </c>
      <c r="HH43" s="1">
        <v>0</v>
      </c>
      <c r="HI43" s="1">
        <v>3</v>
      </c>
      <c r="HJ43" s="1">
        <v>0</v>
      </c>
      <c r="HK43" s="1">
        <v>0</v>
      </c>
      <c r="HL43" s="1">
        <v>0</v>
      </c>
      <c r="HM43" s="1">
        <v>0</v>
      </c>
      <c r="HN43" s="1">
        <v>0</v>
      </c>
      <c r="HO43" s="1">
        <v>0</v>
      </c>
      <c r="HP43" s="1">
        <v>1</v>
      </c>
      <c r="HQ43" s="1">
        <v>1</v>
      </c>
      <c r="HR43" s="1">
        <v>1</v>
      </c>
      <c r="HS43" s="1">
        <v>0</v>
      </c>
      <c r="HT43" s="1">
        <v>1</v>
      </c>
      <c r="HU43" s="1">
        <v>1</v>
      </c>
      <c r="HV43" s="1">
        <v>0</v>
      </c>
      <c r="HW43" s="1">
        <v>1</v>
      </c>
      <c r="HX43" s="1">
        <v>0</v>
      </c>
      <c r="HY43" s="1">
        <v>1</v>
      </c>
      <c r="HZ43" s="1">
        <v>1</v>
      </c>
      <c r="IA43" s="1">
        <v>1</v>
      </c>
      <c r="IB43" s="1">
        <v>0</v>
      </c>
      <c r="IC43" s="1">
        <v>0</v>
      </c>
      <c r="ID43" s="1">
        <v>0</v>
      </c>
      <c r="IE43" s="1">
        <v>0</v>
      </c>
      <c r="IF43" s="1">
        <v>0</v>
      </c>
      <c r="IG43" s="1">
        <v>0</v>
      </c>
      <c r="IH43" s="1">
        <v>0</v>
      </c>
      <c r="II43" s="1">
        <v>1</v>
      </c>
      <c r="IJ43" s="1">
        <v>1</v>
      </c>
      <c r="IK43" s="1">
        <v>1</v>
      </c>
      <c r="IL43" s="1">
        <v>1</v>
      </c>
      <c r="IM43" s="1">
        <v>0</v>
      </c>
      <c r="IN43" s="1">
        <v>0</v>
      </c>
      <c r="IO43" s="1">
        <v>1</v>
      </c>
      <c r="IP43" s="1">
        <v>0</v>
      </c>
      <c r="IQ43" s="1">
        <v>1</v>
      </c>
      <c r="IR43" s="1">
        <v>3</v>
      </c>
      <c r="IS43" s="1">
        <v>0</v>
      </c>
      <c r="IT43" s="1">
        <v>1</v>
      </c>
      <c r="IU43" s="1">
        <v>0</v>
      </c>
      <c r="IV43" s="1">
        <v>0</v>
      </c>
      <c r="IW43" s="1">
        <v>1</v>
      </c>
      <c r="IX43" s="1">
        <v>0</v>
      </c>
      <c r="IY43" s="1">
        <v>1</v>
      </c>
      <c r="IZ43" s="1">
        <v>1</v>
      </c>
      <c r="JA43" s="1">
        <v>0</v>
      </c>
      <c r="JB43" s="1">
        <v>0</v>
      </c>
      <c r="JC43" s="1">
        <v>1</v>
      </c>
      <c r="JD43" s="1">
        <v>0</v>
      </c>
      <c r="JE43" s="1">
        <v>1</v>
      </c>
      <c r="JF43" s="1">
        <v>8</v>
      </c>
      <c r="JG43" s="1">
        <v>0</v>
      </c>
      <c r="JH43" s="1">
        <v>1</v>
      </c>
      <c r="JI43" s="1">
        <v>1</v>
      </c>
      <c r="JJ43" s="1">
        <v>0</v>
      </c>
      <c r="JK43" s="1">
        <v>1</v>
      </c>
      <c r="JL43" s="1">
        <v>0</v>
      </c>
      <c r="JM43" s="1">
        <v>1</v>
      </c>
      <c r="JN43" s="1">
        <v>1</v>
      </c>
      <c r="JO43" s="1">
        <v>0</v>
      </c>
      <c r="JP43" s="1">
        <v>1</v>
      </c>
      <c r="JQ43" s="1">
        <v>0</v>
      </c>
      <c r="JR43" s="1">
        <v>0</v>
      </c>
      <c r="JS43" s="1">
        <v>1</v>
      </c>
      <c r="JT43" s="1">
        <v>0</v>
      </c>
      <c r="JU43" s="1">
        <v>0</v>
      </c>
      <c r="JV43" s="1">
        <v>1</v>
      </c>
      <c r="JW43" s="1">
        <v>0</v>
      </c>
      <c r="JX43" s="1">
        <v>1</v>
      </c>
      <c r="JY43" s="1">
        <v>1</v>
      </c>
      <c r="JZ43" s="1">
        <v>2</v>
      </c>
      <c r="KA43" s="1">
        <v>0</v>
      </c>
      <c r="KB43" s="1">
        <v>0</v>
      </c>
      <c r="KC43" s="1">
        <v>1</v>
      </c>
      <c r="KD43" s="1">
        <v>3</v>
      </c>
      <c r="KE43" s="1">
        <v>1</v>
      </c>
      <c r="KF43" s="1">
        <v>0</v>
      </c>
      <c r="KG43" s="1">
        <v>2</v>
      </c>
      <c r="KH43" s="1">
        <v>0</v>
      </c>
      <c r="KI43" s="1">
        <v>1</v>
      </c>
      <c r="KJ43" s="1">
        <v>1</v>
      </c>
      <c r="KK43" s="1">
        <v>1</v>
      </c>
      <c r="KL43" s="1">
        <v>0</v>
      </c>
      <c r="KM43" s="1">
        <v>1</v>
      </c>
      <c r="KN43" s="1">
        <v>0</v>
      </c>
      <c r="KO43" s="1">
        <v>1</v>
      </c>
      <c r="KP43" s="1">
        <v>1</v>
      </c>
      <c r="KQ43" s="1">
        <v>1</v>
      </c>
      <c r="KR43" s="1">
        <v>1</v>
      </c>
      <c r="KS43" s="1">
        <v>0</v>
      </c>
      <c r="KT43" s="1">
        <v>0</v>
      </c>
      <c r="KU43" s="1">
        <v>1</v>
      </c>
      <c r="KV43" s="1">
        <v>1</v>
      </c>
      <c r="KW43" s="1">
        <v>1</v>
      </c>
      <c r="KX43" s="1">
        <v>0</v>
      </c>
      <c r="KY43" s="1">
        <v>1</v>
      </c>
      <c r="KZ43" s="1">
        <v>1</v>
      </c>
      <c r="LA43" s="1">
        <v>0</v>
      </c>
      <c r="LB43" s="1">
        <v>1</v>
      </c>
      <c r="LC43" s="1">
        <v>1</v>
      </c>
      <c r="LD43" s="1">
        <v>0</v>
      </c>
      <c r="LE43" s="1">
        <v>2</v>
      </c>
      <c r="LF43" s="1">
        <v>0</v>
      </c>
      <c r="LG43" s="1">
        <v>1</v>
      </c>
      <c r="LH43" s="1">
        <v>0</v>
      </c>
      <c r="LI43" s="1">
        <v>0</v>
      </c>
      <c r="LJ43" s="1">
        <v>1</v>
      </c>
      <c r="LK43" s="1">
        <v>0</v>
      </c>
      <c r="LL43" s="1">
        <v>0</v>
      </c>
      <c r="LM43" s="1">
        <v>0</v>
      </c>
      <c r="LN43" s="1">
        <v>1</v>
      </c>
      <c r="LO43" s="1">
        <v>1</v>
      </c>
      <c r="LP43" s="1">
        <v>1</v>
      </c>
      <c r="LQ43" s="1">
        <v>0</v>
      </c>
      <c r="LR43" s="1">
        <v>0</v>
      </c>
      <c r="LS43" s="1">
        <v>0</v>
      </c>
      <c r="LT43" s="1">
        <v>1</v>
      </c>
      <c r="LU43" s="1">
        <v>0</v>
      </c>
      <c r="LV43" s="1">
        <v>1</v>
      </c>
      <c r="LW43" s="1">
        <v>0</v>
      </c>
      <c r="LX43" s="1">
        <v>0</v>
      </c>
      <c r="LY43" s="1">
        <v>0</v>
      </c>
      <c r="LZ43" s="1">
        <v>0</v>
      </c>
      <c r="MA43" s="1">
        <v>1</v>
      </c>
      <c r="MB43" s="1">
        <v>1</v>
      </c>
      <c r="MC43" s="1">
        <v>1</v>
      </c>
      <c r="MD43" s="1">
        <v>3</v>
      </c>
      <c r="ME43" s="1">
        <v>0</v>
      </c>
      <c r="MF43" s="1">
        <v>1</v>
      </c>
      <c r="MG43" s="1">
        <v>0</v>
      </c>
      <c r="MH43" s="1">
        <v>0</v>
      </c>
      <c r="MI43" s="1">
        <v>1</v>
      </c>
      <c r="MJ43" s="1">
        <v>5</v>
      </c>
      <c r="MK43" s="1">
        <v>0</v>
      </c>
      <c r="ML43" s="1">
        <v>1</v>
      </c>
      <c r="MM43" s="1">
        <v>1</v>
      </c>
      <c r="MN43" s="1">
        <v>1</v>
      </c>
      <c r="MO43" s="1">
        <v>0</v>
      </c>
      <c r="MP43" s="1">
        <v>4</v>
      </c>
      <c r="MQ43" s="1">
        <v>1</v>
      </c>
      <c r="MR43" s="1">
        <v>1</v>
      </c>
      <c r="MS43" s="1">
        <v>0</v>
      </c>
      <c r="MT43" s="1">
        <v>0</v>
      </c>
      <c r="MU43" s="1">
        <v>1</v>
      </c>
      <c r="MV43" s="1">
        <v>0</v>
      </c>
      <c r="MW43" s="1">
        <v>0</v>
      </c>
      <c r="MX43" s="1">
        <v>0</v>
      </c>
      <c r="MY43" s="1">
        <v>1</v>
      </c>
      <c r="MZ43" s="1">
        <v>1</v>
      </c>
      <c r="NA43" s="1">
        <v>1</v>
      </c>
      <c r="NB43" s="1">
        <v>1</v>
      </c>
      <c r="NC43" s="1">
        <v>0</v>
      </c>
      <c r="ND43" s="1">
        <v>1</v>
      </c>
      <c r="NE43" s="1">
        <v>1</v>
      </c>
      <c r="NF43" s="1">
        <v>0</v>
      </c>
      <c r="NG43" s="1">
        <v>1</v>
      </c>
      <c r="NH43" s="1">
        <v>0</v>
      </c>
      <c r="NI43" s="1">
        <v>0</v>
      </c>
      <c r="NJ43" s="1">
        <v>1</v>
      </c>
      <c r="NK43" s="1">
        <v>0</v>
      </c>
      <c r="NL43" s="1">
        <v>0</v>
      </c>
      <c r="NM43" s="1">
        <v>0</v>
      </c>
      <c r="NN43" s="1">
        <v>0</v>
      </c>
      <c r="NO43" s="1">
        <v>1</v>
      </c>
      <c r="NP43" s="1">
        <v>0</v>
      </c>
      <c r="NQ43" s="1">
        <v>0</v>
      </c>
      <c r="NR43" s="1">
        <v>0</v>
      </c>
      <c r="NS43" s="1">
        <v>0</v>
      </c>
      <c r="NT43" s="1">
        <v>3</v>
      </c>
      <c r="NU43" s="1">
        <v>0</v>
      </c>
      <c r="NV43" s="1">
        <v>1</v>
      </c>
      <c r="NW43" s="1">
        <v>5</v>
      </c>
      <c r="NX43" s="1">
        <v>0</v>
      </c>
      <c r="NY43" s="1">
        <v>0</v>
      </c>
      <c r="NZ43" s="1">
        <v>0</v>
      </c>
      <c r="OA43" s="1">
        <v>1</v>
      </c>
      <c r="OB43" s="1">
        <v>0</v>
      </c>
      <c r="OC43" s="1">
        <v>0</v>
      </c>
      <c r="OD43" s="1">
        <v>2</v>
      </c>
      <c r="OE43" s="1">
        <v>0</v>
      </c>
      <c r="OF43" s="1">
        <v>0</v>
      </c>
      <c r="OG43" s="1">
        <v>1</v>
      </c>
      <c r="OH43" s="1">
        <v>0</v>
      </c>
      <c r="OI43" s="1">
        <v>0</v>
      </c>
      <c r="OJ43" s="1">
        <v>0</v>
      </c>
      <c r="OK43" s="1">
        <v>0</v>
      </c>
      <c r="OL43" s="1">
        <v>0</v>
      </c>
      <c r="OM43" s="1">
        <v>1</v>
      </c>
      <c r="ON43" s="1">
        <v>1</v>
      </c>
      <c r="OO43" s="1">
        <v>1</v>
      </c>
      <c r="OP43" s="1">
        <v>0</v>
      </c>
      <c r="OQ43" s="1">
        <v>0</v>
      </c>
      <c r="OR43" s="1">
        <v>4</v>
      </c>
      <c r="OS43" s="1">
        <v>6</v>
      </c>
      <c r="OT43" s="1">
        <v>4</v>
      </c>
      <c r="OU43" s="1">
        <v>1</v>
      </c>
      <c r="OV43" s="1">
        <v>0</v>
      </c>
      <c r="OW43" s="1">
        <v>2</v>
      </c>
      <c r="OX43" s="1">
        <v>0</v>
      </c>
      <c r="OY43" s="1">
        <v>1</v>
      </c>
      <c r="OZ43" s="1">
        <v>0</v>
      </c>
      <c r="PA43" s="1">
        <v>0</v>
      </c>
      <c r="PB43" s="1">
        <v>0</v>
      </c>
      <c r="PC43" s="1">
        <v>0</v>
      </c>
      <c r="PD43" s="1">
        <v>5</v>
      </c>
      <c r="PE43" s="1">
        <v>0</v>
      </c>
      <c r="PF43" s="1">
        <v>4</v>
      </c>
      <c r="PG43" s="1">
        <v>0</v>
      </c>
      <c r="PH43" s="1">
        <v>0</v>
      </c>
      <c r="PI43" s="1">
        <v>2</v>
      </c>
      <c r="PJ43" s="1">
        <v>0</v>
      </c>
      <c r="PK43" s="1">
        <v>0</v>
      </c>
      <c r="PL43" s="1">
        <v>0</v>
      </c>
      <c r="PM43" s="1">
        <v>0</v>
      </c>
      <c r="PN43" s="1">
        <v>0</v>
      </c>
      <c r="PO43" s="1">
        <v>0</v>
      </c>
      <c r="PP43" s="1">
        <v>0</v>
      </c>
      <c r="PQ43" s="1">
        <v>0</v>
      </c>
      <c r="PR43" s="1">
        <v>1</v>
      </c>
      <c r="PS43" s="1">
        <v>0</v>
      </c>
      <c r="PT43" s="1">
        <v>2</v>
      </c>
      <c r="PU43" s="1">
        <v>0</v>
      </c>
      <c r="PV43" s="1">
        <v>0</v>
      </c>
      <c r="PW43" s="1">
        <v>0</v>
      </c>
      <c r="PX43" s="1">
        <v>1</v>
      </c>
      <c r="PY43" s="1">
        <v>0</v>
      </c>
      <c r="PZ43" s="1">
        <v>0</v>
      </c>
      <c r="QA43" s="1">
        <v>1</v>
      </c>
      <c r="QB43" s="1">
        <v>1</v>
      </c>
      <c r="QC43" s="1">
        <v>1</v>
      </c>
      <c r="QD43" s="1">
        <v>0</v>
      </c>
      <c r="QE43" s="1">
        <v>0</v>
      </c>
      <c r="QF43" s="1">
        <v>0</v>
      </c>
      <c r="QG43" s="1">
        <v>0</v>
      </c>
      <c r="QH43" s="1">
        <v>0</v>
      </c>
      <c r="QI43" s="1">
        <v>0</v>
      </c>
      <c r="QJ43" s="1">
        <v>1</v>
      </c>
      <c r="QK43" s="1">
        <v>0</v>
      </c>
      <c r="QL43" s="1">
        <v>0</v>
      </c>
      <c r="QM43" s="1">
        <v>0</v>
      </c>
      <c r="QN43" s="1">
        <v>0</v>
      </c>
      <c r="QO43" s="1">
        <v>0</v>
      </c>
      <c r="QP43" s="1">
        <v>0</v>
      </c>
      <c r="QQ43" s="1">
        <v>0</v>
      </c>
      <c r="QR43" s="1">
        <v>0</v>
      </c>
      <c r="QS43" s="1">
        <v>0</v>
      </c>
      <c r="QT43" s="1">
        <v>0</v>
      </c>
      <c r="QU43" s="1">
        <v>1</v>
      </c>
      <c r="QV43" s="1">
        <v>0</v>
      </c>
      <c r="QW43" s="1">
        <v>1</v>
      </c>
      <c r="QX43" s="1">
        <v>1</v>
      </c>
      <c r="QY43" s="1">
        <v>0</v>
      </c>
      <c r="QZ43" s="1">
        <v>1</v>
      </c>
      <c r="RA43" s="1">
        <v>0</v>
      </c>
      <c r="RB43" s="1">
        <v>0</v>
      </c>
      <c r="RC43" s="1">
        <v>1</v>
      </c>
      <c r="RD43" s="1">
        <v>0</v>
      </c>
      <c r="RE43" s="1">
        <v>0</v>
      </c>
      <c r="RF43" s="1">
        <v>1</v>
      </c>
      <c r="RG43" s="1">
        <v>0</v>
      </c>
      <c r="RH43" s="1">
        <v>0</v>
      </c>
      <c r="RI43" s="1">
        <v>0</v>
      </c>
      <c r="RJ43" s="1">
        <v>0</v>
      </c>
      <c r="RK43" s="1">
        <v>1</v>
      </c>
      <c r="RL43" s="1">
        <v>1</v>
      </c>
      <c r="RM43" s="1">
        <v>0</v>
      </c>
      <c r="RN43" s="1">
        <v>1</v>
      </c>
      <c r="RO43" s="1">
        <v>0</v>
      </c>
      <c r="RP43" s="1">
        <v>0</v>
      </c>
      <c r="RQ43" s="1">
        <v>0</v>
      </c>
      <c r="RR43" s="1">
        <v>0</v>
      </c>
      <c r="RS43" s="1">
        <v>0</v>
      </c>
      <c r="RT43" s="1">
        <v>0</v>
      </c>
      <c r="RU43" s="1">
        <v>0</v>
      </c>
      <c r="RV43" s="1">
        <v>0</v>
      </c>
      <c r="RW43" s="1">
        <v>0</v>
      </c>
      <c r="RX43" s="1">
        <v>0</v>
      </c>
      <c r="RY43" s="1">
        <v>0</v>
      </c>
      <c r="RZ43" s="1">
        <v>0</v>
      </c>
      <c r="SA43" s="1">
        <v>0</v>
      </c>
      <c r="SB43" s="1">
        <v>0</v>
      </c>
      <c r="SC43" s="1">
        <v>1</v>
      </c>
      <c r="SD43" s="1">
        <v>0</v>
      </c>
      <c r="SE43" s="1">
        <v>0</v>
      </c>
      <c r="SF43" s="1">
        <v>0</v>
      </c>
      <c r="SG43" s="1">
        <v>0</v>
      </c>
      <c r="SH43" s="1">
        <v>8</v>
      </c>
      <c r="SI43" s="1">
        <v>422</v>
      </c>
      <c r="SJ43" s="19">
        <v>4</v>
      </c>
    </row>
    <row r="44" spans="4:504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0</v>
      </c>
      <c r="K44" s="1">
        <v>0</v>
      </c>
      <c r="L44" s="1">
        <v>1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1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1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1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1</v>
      </c>
      <c r="EM44" s="1">
        <v>5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1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1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1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1</v>
      </c>
      <c r="FX44" s="1">
        <v>0</v>
      </c>
      <c r="FY44" s="1">
        <v>1</v>
      </c>
      <c r="FZ44" s="1">
        <v>0</v>
      </c>
      <c r="GA44" s="1">
        <v>0</v>
      </c>
      <c r="GB44" s="1">
        <v>1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1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0</v>
      </c>
      <c r="HV44" s="1">
        <v>0</v>
      </c>
      <c r="HW44" s="1">
        <v>0</v>
      </c>
      <c r="HX44" s="1">
        <v>0</v>
      </c>
      <c r="HY44" s="1">
        <v>0</v>
      </c>
      <c r="HZ44" s="1">
        <v>0</v>
      </c>
      <c r="IA44" s="1">
        <v>0</v>
      </c>
      <c r="IB44" s="1">
        <v>0</v>
      </c>
      <c r="IC44" s="1">
        <v>0</v>
      </c>
      <c r="ID44" s="1">
        <v>0</v>
      </c>
      <c r="IE44" s="1">
        <v>0</v>
      </c>
      <c r="IF44" s="1">
        <v>0</v>
      </c>
      <c r="IG44" s="1">
        <v>0</v>
      </c>
      <c r="IH44" s="1">
        <v>0</v>
      </c>
      <c r="II44" s="1">
        <v>0</v>
      </c>
      <c r="IJ44" s="1">
        <v>0</v>
      </c>
      <c r="IK44" s="1">
        <v>0</v>
      </c>
      <c r="IL44" s="1">
        <v>0</v>
      </c>
      <c r="IM44" s="1">
        <v>0</v>
      </c>
      <c r="IN44" s="1">
        <v>0</v>
      </c>
      <c r="IO44" s="1">
        <v>0</v>
      </c>
      <c r="IP44" s="1">
        <v>0</v>
      </c>
      <c r="IQ44" s="1">
        <v>0</v>
      </c>
      <c r="IR44" s="1">
        <v>0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1">
        <v>0</v>
      </c>
      <c r="JC44" s="1">
        <v>1</v>
      </c>
      <c r="JD44" s="1">
        <v>0</v>
      </c>
      <c r="JE44" s="1">
        <v>0</v>
      </c>
      <c r="JF44" s="1">
        <v>0</v>
      </c>
      <c r="JG44" s="1">
        <v>0</v>
      </c>
      <c r="JH44" s="1">
        <v>0</v>
      </c>
      <c r="JI44" s="1">
        <v>0</v>
      </c>
      <c r="JJ44" s="1">
        <v>0</v>
      </c>
      <c r="JK44" s="1">
        <v>0</v>
      </c>
      <c r="JL44" s="1">
        <v>0</v>
      </c>
      <c r="JM44" s="1">
        <v>0</v>
      </c>
      <c r="JN44" s="1">
        <v>0</v>
      </c>
      <c r="JO44" s="1">
        <v>0</v>
      </c>
      <c r="JP44" s="1">
        <v>0</v>
      </c>
      <c r="JQ44" s="1">
        <v>0</v>
      </c>
      <c r="JR44" s="1">
        <v>0</v>
      </c>
      <c r="JS44" s="1">
        <v>0</v>
      </c>
      <c r="JT44" s="1">
        <v>0</v>
      </c>
      <c r="JU44" s="1">
        <v>0</v>
      </c>
      <c r="JV44" s="1">
        <v>0</v>
      </c>
      <c r="JW44" s="1">
        <v>0</v>
      </c>
      <c r="JX44" s="1">
        <v>0</v>
      </c>
      <c r="JY44" s="1">
        <v>0</v>
      </c>
      <c r="JZ44" s="1">
        <v>0</v>
      </c>
      <c r="KA44" s="1">
        <v>0</v>
      </c>
      <c r="KB44" s="1">
        <v>0</v>
      </c>
      <c r="KC44" s="1">
        <v>0</v>
      </c>
      <c r="KD44" s="1">
        <v>0</v>
      </c>
      <c r="KE44" s="1">
        <v>0</v>
      </c>
      <c r="KF44" s="1">
        <v>0</v>
      </c>
      <c r="KG44" s="1">
        <v>0</v>
      </c>
      <c r="KH44" s="1">
        <v>0</v>
      </c>
      <c r="KI44" s="1">
        <v>0</v>
      </c>
      <c r="KJ44" s="1">
        <v>0</v>
      </c>
      <c r="KK44" s="1">
        <v>0</v>
      </c>
      <c r="KL44" s="1">
        <v>0</v>
      </c>
      <c r="KM44" s="1">
        <v>0</v>
      </c>
      <c r="KN44" s="1">
        <v>0</v>
      </c>
      <c r="KO44" s="1">
        <v>0</v>
      </c>
      <c r="KP44" s="1">
        <v>0</v>
      </c>
      <c r="KQ44" s="1">
        <v>0</v>
      </c>
      <c r="KR44" s="1">
        <v>0</v>
      </c>
      <c r="KS44" s="1">
        <v>0</v>
      </c>
      <c r="KT44" s="1">
        <v>0</v>
      </c>
      <c r="KU44" s="1">
        <v>0</v>
      </c>
      <c r="KV44" s="1">
        <v>0</v>
      </c>
      <c r="KW44" s="1">
        <v>0</v>
      </c>
      <c r="KX44" s="1">
        <v>0</v>
      </c>
      <c r="KY44" s="1">
        <v>0</v>
      </c>
      <c r="KZ44" s="1">
        <v>0</v>
      </c>
      <c r="LA44" s="1">
        <v>0</v>
      </c>
      <c r="LB44" s="1">
        <v>0</v>
      </c>
      <c r="LC44" s="1">
        <v>0</v>
      </c>
      <c r="LD44" s="1">
        <v>0</v>
      </c>
      <c r="LE44" s="1">
        <v>0</v>
      </c>
      <c r="LF44" s="1">
        <v>0</v>
      </c>
      <c r="LG44" s="1">
        <v>0</v>
      </c>
      <c r="LH44" s="1">
        <v>0</v>
      </c>
      <c r="LI44" s="1">
        <v>0</v>
      </c>
      <c r="LJ44" s="1">
        <v>0</v>
      </c>
      <c r="LK44" s="1">
        <v>0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</v>
      </c>
      <c r="LS44" s="1">
        <v>0</v>
      </c>
      <c r="LT44" s="1">
        <v>0</v>
      </c>
      <c r="LU44" s="1">
        <v>0</v>
      </c>
      <c r="LV44" s="1">
        <v>0</v>
      </c>
      <c r="LW44" s="1">
        <v>0</v>
      </c>
      <c r="LX44" s="1">
        <v>0</v>
      </c>
      <c r="LY44" s="1">
        <v>0</v>
      </c>
      <c r="LZ44" s="1">
        <v>0</v>
      </c>
      <c r="MA44" s="1">
        <v>0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</v>
      </c>
      <c r="MJ44" s="1">
        <v>0</v>
      </c>
      <c r="MK44" s="1">
        <v>0</v>
      </c>
      <c r="ML44" s="1">
        <v>0</v>
      </c>
      <c r="MM44" s="1">
        <v>0</v>
      </c>
      <c r="MN44" s="1">
        <v>0</v>
      </c>
      <c r="MO44" s="1">
        <v>0</v>
      </c>
      <c r="MP44" s="1">
        <v>0</v>
      </c>
      <c r="MQ44" s="1">
        <v>0</v>
      </c>
      <c r="MR44" s="1">
        <v>0</v>
      </c>
      <c r="MS44" s="1">
        <v>0</v>
      </c>
      <c r="MT44" s="1">
        <v>0</v>
      </c>
      <c r="MU44" s="1">
        <v>0</v>
      </c>
      <c r="MV44" s="1">
        <v>0</v>
      </c>
      <c r="MW44" s="1">
        <v>0</v>
      </c>
      <c r="MX44" s="1">
        <v>0</v>
      </c>
      <c r="MY44" s="1">
        <v>0</v>
      </c>
      <c r="MZ44" s="1">
        <v>1</v>
      </c>
      <c r="NA44" s="1">
        <v>0</v>
      </c>
      <c r="NB44" s="1">
        <v>0</v>
      </c>
      <c r="NC44" s="1">
        <v>0</v>
      </c>
      <c r="ND44" s="1">
        <v>0</v>
      </c>
      <c r="NE44" s="1">
        <v>0</v>
      </c>
      <c r="NF44" s="1">
        <v>0</v>
      </c>
      <c r="NG44" s="1">
        <v>0</v>
      </c>
      <c r="NH44" s="1">
        <v>0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</v>
      </c>
      <c r="NO44" s="1">
        <v>0</v>
      </c>
      <c r="NP44" s="1">
        <v>0</v>
      </c>
      <c r="NQ44" s="1">
        <v>0</v>
      </c>
      <c r="NR44" s="1">
        <v>0</v>
      </c>
      <c r="NS44" s="1">
        <v>0</v>
      </c>
      <c r="NT44" s="1">
        <v>0</v>
      </c>
      <c r="NU44" s="1">
        <v>0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1">
        <v>1</v>
      </c>
      <c r="OE44" s="1">
        <v>0</v>
      </c>
      <c r="OF44" s="1">
        <v>0</v>
      </c>
      <c r="OG44" s="1">
        <v>0</v>
      </c>
      <c r="OH44" s="1">
        <v>0</v>
      </c>
      <c r="OI44" s="1">
        <v>0</v>
      </c>
      <c r="OJ44" s="1">
        <v>0</v>
      </c>
      <c r="OK44" s="1">
        <v>0</v>
      </c>
      <c r="OL44" s="1">
        <v>0</v>
      </c>
      <c r="OM44" s="1">
        <v>0</v>
      </c>
      <c r="ON44" s="1">
        <v>0</v>
      </c>
      <c r="OO44" s="1">
        <v>0</v>
      </c>
      <c r="OP44" s="1">
        <v>0</v>
      </c>
      <c r="OQ44" s="1">
        <v>0</v>
      </c>
      <c r="OR44" s="1">
        <v>0</v>
      </c>
      <c r="OS44" s="1">
        <v>0</v>
      </c>
      <c r="OT44" s="1">
        <v>0</v>
      </c>
      <c r="OU44" s="1">
        <v>0</v>
      </c>
      <c r="OV44" s="1">
        <v>0</v>
      </c>
      <c r="OW44" s="1">
        <v>0</v>
      </c>
      <c r="OX44" s="1">
        <v>0</v>
      </c>
      <c r="OY44" s="1">
        <v>0</v>
      </c>
      <c r="OZ44" s="1">
        <v>0</v>
      </c>
      <c r="PA44" s="1">
        <v>0</v>
      </c>
      <c r="PB44" s="1">
        <v>0</v>
      </c>
      <c r="PC44" s="1">
        <v>0</v>
      </c>
      <c r="PD44" s="1">
        <v>0</v>
      </c>
      <c r="PE44" s="1">
        <v>0</v>
      </c>
      <c r="PF44" s="1">
        <v>0</v>
      </c>
      <c r="PG44" s="1">
        <v>0</v>
      </c>
      <c r="PH44" s="1">
        <v>0</v>
      </c>
      <c r="PI44" s="1">
        <v>0</v>
      </c>
      <c r="PJ44" s="1">
        <v>0</v>
      </c>
      <c r="PK44" s="1">
        <v>0</v>
      </c>
      <c r="PL44" s="1">
        <v>0</v>
      </c>
      <c r="PM44" s="1">
        <v>0</v>
      </c>
      <c r="PN44" s="1">
        <v>0</v>
      </c>
      <c r="PO44" s="1">
        <v>0</v>
      </c>
      <c r="PP44" s="1">
        <v>0</v>
      </c>
      <c r="PQ44" s="1">
        <v>0</v>
      </c>
      <c r="PR44" s="1">
        <v>0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0</v>
      </c>
      <c r="PZ44" s="1">
        <v>0</v>
      </c>
      <c r="QA44" s="1">
        <v>0</v>
      </c>
      <c r="QB44" s="1">
        <v>0</v>
      </c>
      <c r="QC44" s="1">
        <v>0</v>
      </c>
      <c r="QD44" s="1">
        <v>0</v>
      </c>
      <c r="QE44" s="1">
        <v>0</v>
      </c>
      <c r="QF44" s="1">
        <v>0</v>
      </c>
      <c r="QG44" s="1">
        <v>0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0</v>
      </c>
      <c r="QS44" s="1">
        <v>0</v>
      </c>
      <c r="QT44" s="1">
        <v>0</v>
      </c>
      <c r="QU44" s="1">
        <v>0</v>
      </c>
      <c r="QV44" s="1">
        <v>0</v>
      </c>
      <c r="QW44" s="1">
        <v>0</v>
      </c>
      <c r="QX44" s="1">
        <v>0</v>
      </c>
      <c r="QY44" s="1">
        <v>0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</v>
      </c>
      <c r="RH44" s="1">
        <v>0</v>
      </c>
      <c r="RI44" s="1">
        <v>0</v>
      </c>
      <c r="RJ44" s="1">
        <v>0</v>
      </c>
      <c r="RK44" s="1">
        <v>0</v>
      </c>
      <c r="RL44" s="1">
        <v>0</v>
      </c>
      <c r="RM44" s="1">
        <v>0</v>
      </c>
      <c r="RN44" s="1">
        <v>0</v>
      </c>
      <c r="RO44" s="1">
        <v>0</v>
      </c>
      <c r="RP44" s="1">
        <v>0</v>
      </c>
      <c r="RQ44" s="1">
        <v>0</v>
      </c>
      <c r="RR44" s="1">
        <v>0</v>
      </c>
      <c r="RS44" s="1">
        <v>0</v>
      </c>
      <c r="RT44" s="1">
        <v>0</v>
      </c>
      <c r="RU44" s="1">
        <v>0</v>
      </c>
      <c r="RV44" s="1">
        <v>0</v>
      </c>
      <c r="RW44" s="1">
        <v>0</v>
      </c>
      <c r="RX44" s="1">
        <v>0</v>
      </c>
      <c r="RY44" s="1">
        <v>0</v>
      </c>
      <c r="RZ44" s="1">
        <v>0</v>
      </c>
      <c r="SA44" s="1">
        <v>0</v>
      </c>
      <c r="SB44" s="1">
        <v>0</v>
      </c>
      <c r="SC44" s="1">
        <v>0</v>
      </c>
      <c r="SD44" s="1">
        <v>0</v>
      </c>
      <c r="SE44" s="1">
        <v>0</v>
      </c>
      <c r="SF44" s="1">
        <v>0</v>
      </c>
      <c r="SG44" s="1">
        <v>0</v>
      </c>
      <c r="SH44" s="1">
        <v>0</v>
      </c>
      <c r="SI44" s="1">
        <v>11</v>
      </c>
      <c r="SJ44" s="19">
        <v>0</v>
      </c>
    </row>
    <row r="45" spans="4:504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0</v>
      </c>
      <c r="J45" s="1">
        <v>0</v>
      </c>
      <c r="K45" s="1">
        <v>0</v>
      </c>
      <c r="L45" s="1">
        <v>5</v>
      </c>
      <c r="M45" s="1">
        <v>0</v>
      </c>
      <c r="N45" s="1">
        <v>1</v>
      </c>
      <c r="O45" s="1">
        <v>1</v>
      </c>
      <c r="P45" s="1">
        <v>0</v>
      </c>
      <c r="Q45" s="1">
        <v>0</v>
      </c>
      <c r="R45" s="1">
        <v>0</v>
      </c>
      <c r="S45" s="1">
        <v>2</v>
      </c>
      <c r="T45" s="1">
        <v>0</v>
      </c>
      <c r="U45" s="1">
        <v>1</v>
      </c>
      <c r="V45" s="1">
        <v>0</v>
      </c>
      <c r="W45" s="1">
        <v>3</v>
      </c>
      <c r="X45" s="1">
        <v>0</v>
      </c>
      <c r="Y45" s="1">
        <v>0</v>
      </c>
      <c r="Z45" s="1">
        <v>2</v>
      </c>
      <c r="AA45" s="1">
        <v>0</v>
      </c>
      <c r="AB45" s="1">
        <v>0</v>
      </c>
      <c r="AC45" s="1">
        <v>3</v>
      </c>
      <c r="AD45" s="1">
        <v>0</v>
      </c>
      <c r="AE45" s="1">
        <v>0</v>
      </c>
      <c r="AF45" s="1">
        <v>0</v>
      </c>
      <c r="AG45" s="1">
        <v>0</v>
      </c>
      <c r="AH45" s="1">
        <v>1</v>
      </c>
      <c r="AI45" s="1">
        <v>0</v>
      </c>
      <c r="AJ45" s="1">
        <v>1</v>
      </c>
      <c r="AK45" s="1">
        <v>0</v>
      </c>
      <c r="AL45" s="1">
        <v>1</v>
      </c>
      <c r="AM45" s="1">
        <v>1</v>
      </c>
      <c r="AN45" s="1">
        <v>3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3</v>
      </c>
      <c r="AU45" s="1">
        <v>0</v>
      </c>
      <c r="AV45" s="1">
        <v>0</v>
      </c>
      <c r="AW45" s="1">
        <v>0</v>
      </c>
      <c r="AX45" s="1">
        <v>16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1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1</v>
      </c>
      <c r="BL45" s="1">
        <v>0</v>
      </c>
      <c r="BM45" s="1">
        <v>0</v>
      </c>
      <c r="BN45" s="1">
        <v>0</v>
      </c>
      <c r="BO45" s="1">
        <v>0</v>
      </c>
      <c r="BP45" s="1">
        <v>1</v>
      </c>
      <c r="BQ45" s="1">
        <v>0</v>
      </c>
      <c r="BR45" s="1">
        <v>0</v>
      </c>
      <c r="BS45" s="1">
        <v>1</v>
      </c>
      <c r="BT45" s="1">
        <v>0</v>
      </c>
      <c r="BU45" s="1">
        <v>2</v>
      </c>
      <c r="BV45" s="1">
        <v>0</v>
      </c>
      <c r="BW45" s="1">
        <v>1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1</v>
      </c>
      <c r="CD45" s="1">
        <v>0</v>
      </c>
      <c r="CE45" s="1">
        <v>3</v>
      </c>
      <c r="CF45" s="1">
        <v>1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1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1</v>
      </c>
      <c r="CV45" s="1">
        <v>0</v>
      </c>
      <c r="CW45" s="1">
        <v>0</v>
      </c>
      <c r="CX45" s="1">
        <v>0</v>
      </c>
      <c r="CY45" s="1">
        <v>1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1</v>
      </c>
      <c r="DF45" s="1">
        <v>0</v>
      </c>
      <c r="DG45" s="1">
        <v>1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1</v>
      </c>
      <c r="DT45" s="1">
        <v>0</v>
      </c>
      <c r="DU45" s="1">
        <v>0</v>
      </c>
      <c r="DV45" s="1">
        <v>0</v>
      </c>
      <c r="DW45" s="1">
        <v>0</v>
      </c>
      <c r="DX45" s="1">
        <v>4</v>
      </c>
      <c r="DY45" s="1">
        <v>0</v>
      </c>
      <c r="DZ45" s="1">
        <v>0</v>
      </c>
      <c r="EA45" s="1">
        <v>0</v>
      </c>
      <c r="EB45" s="1">
        <v>1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1</v>
      </c>
      <c r="EL45" s="1">
        <v>1</v>
      </c>
      <c r="EM45" s="1">
        <v>11</v>
      </c>
      <c r="EN45" s="1">
        <v>0</v>
      </c>
      <c r="EO45" s="1">
        <v>1</v>
      </c>
      <c r="EP45" s="1">
        <v>0</v>
      </c>
      <c r="EQ45" s="1">
        <v>0</v>
      </c>
      <c r="ER45" s="1">
        <v>0</v>
      </c>
      <c r="ES45" s="1">
        <v>3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1</v>
      </c>
      <c r="FN45" s="1">
        <v>0</v>
      </c>
      <c r="FO45" s="1">
        <v>0</v>
      </c>
      <c r="FP45" s="1">
        <v>1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1</v>
      </c>
      <c r="FY45" s="1">
        <v>1</v>
      </c>
      <c r="FZ45" s="1">
        <v>0</v>
      </c>
      <c r="GA45" s="1">
        <v>1</v>
      </c>
      <c r="GB45" s="1">
        <v>0</v>
      </c>
      <c r="GC45" s="1">
        <v>2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1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1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1</v>
      </c>
      <c r="GY45" s="1">
        <v>1</v>
      </c>
      <c r="GZ45" s="1">
        <v>0</v>
      </c>
      <c r="HA45" s="1">
        <v>1</v>
      </c>
      <c r="HB45" s="1">
        <v>0</v>
      </c>
      <c r="HC45" s="1">
        <v>1</v>
      </c>
      <c r="HD45" s="1">
        <v>0</v>
      </c>
      <c r="HE45" s="1">
        <v>0</v>
      </c>
      <c r="HF45" s="1">
        <v>0</v>
      </c>
      <c r="HG45" s="1">
        <v>0</v>
      </c>
      <c r="HH45" s="1">
        <v>0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1">
        <v>0</v>
      </c>
      <c r="HU45" s="1">
        <v>0</v>
      </c>
      <c r="HV45" s="1">
        <v>0</v>
      </c>
      <c r="HW45" s="1">
        <v>0</v>
      </c>
      <c r="HX45" s="1">
        <v>0</v>
      </c>
      <c r="HY45" s="1">
        <v>0</v>
      </c>
      <c r="HZ45" s="1">
        <v>0</v>
      </c>
      <c r="IA45" s="1">
        <v>0</v>
      </c>
      <c r="IB45" s="1">
        <v>0</v>
      </c>
      <c r="IC45" s="1">
        <v>0</v>
      </c>
      <c r="ID45" s="1">
        <v>0</v>
      </c>
      <c r="IE45" s="1">
        <v>0</v>
      </c>
      <c r="IF45" s="1">
        <v>0</v>
      </c>
      <c r="IG45" s="1">
        <v>0</v>
      </c>
      <c r="IH45" s="1">
        <v>0</v>
      </c>
      <c r="II45" s="1">
        <v>0</v>
      </c>
      <c r="IJ45" s="1">
        <v>0</v>
      </c>
      <c r="IK45" s="1">
        <v>0</v>
      </c>
      <c r="IL45" s="1">
        <v>0</v>
      </c>
      <c r="IM45" s="1">
        <v>0</v>
      </c>
      <c r="IN45" s="1">
        <v>0</v>
      </c>
      <c r="IO45" s="1">
        <v>0</v>
      </c>
      <c r="IP45" s="1">
        <v>0</v>
      </c>
      <c r="IQ45" s="1">
        <v>0</v>
      </c>
      <c r="IR45" s="1">
        <v>1</v>
      </c>
      <c r="IS45" s="1">
        <v>0</v>
      </c>
      <c r="IT45" s="1">
        <v>0</v>
      </c>
      <c r="IU45" s="1">
        <v>0</v>
      </c>
      <c r="IV45" s="1">
        <v>0</v>
      </c>
      <c r="IW45" s="1">
        <v>0</v>
      </c>
      <c r="IX45" s="1">
        <v>0</v>
      </c>
      <c r="IY45" s="1">
        <v>1</v>
      </c>
      <c r="IZ45" s="1">
        <v>0</v>
      </c>
      <c r="JA45" s="1">
        <v>0</v>
      </c>
      <c r="JB45" s="1">
        <v>0</v>
      </c>
      <c r="JC45" s="1">
        <v>0</v>
      </c>
      <c r="JD45" s="1">
        <v>0</v>
      </c>
      <c r="JE45" s="1">
        <v>0</v>
      </c>
      <c r="JF45" s="1">
        <v>0</v>
      </c>
      <c r="JG45" s="1">
        <v>0</v>
      </c>
      <c r="JH45" s="1">
        <v>0</v>
      </c>
      <c r="JI45" s="1">
        <v>0</v>
      </c>
      <c r="JJ45" s="1">
        <v>0</v>
      </c>
      <c r="JK45" s="1">
        <v>0</v>
      </c>
      <c r="JL45" s="1">
        <v>0</v>
      </c>
      <c r="JM45" s="1">
        <v>0</v>
      </c>
      <c r="JN45" s="1">
        <v>0</v>
      </c>
      <c r="JO45" s="1">
        <v>0</v>
      </c>
      <c r="JP45" s="1">
        <v>0</v>
      </c>
      <c r="JQ45" s="1">
        <v>0</v>
      </c>
      <c r="JR45" s="1">
        <v>0</v>
      </c>
      <c r="JS45" s="1">
        <v>0</v>
      </c>
      <c r="JT45" s="1">
        <v>0</v>
      </c>
      <c r="JU45" s="1">
        <v>0</v>
      </c>
      <c r="JV45" s="1">
        <v>0</v>
      </c>
      <c r="JW45" s="1">
        <v>0</v>
      </c>
      <c r="JX45" s="1">
        <v>0</v>
      </c>
      <c r="JY45" s="1">
        <v>0</v>
      </c>
      <c r="JZ45" s="1">
        <v>1</v>
      </c>
      <c r="KA45" s="1">
        <v>0</v>
      </c>
      <c r="KB45" s="1">
        <v>0</v>
      </c>
      <c r="KC45" s="1">
        <v>0</v>
      </c>
      <c r="KD45" s="1">
        <v>0</v>
      </c>
      <c r="KE45" s="1">
        <v>0</v>
      </c>
      <c r="KF45" s="1">
        <v>0</v>
      </c>
      <c r="KG45" s="1">
        <v>0</v>
      </c>
      <c r="KH45" s="1">
        <v>0</v>
      </c>
      <c r="KI45" s="1">
        <v>0</v>
      </c>
      <c r="KJ45" s="1">
        <v>0</v>
      </c>
      <c r="KK45" s="1">
        <v>0</v>
      </c>
      <c r="KL45" s="1">
        <v>0</v>
      </c>
      <c r="KM45" s="1">
        <v>0</v>
      </c>
      <c r="KN45" s="1">
        <v>0</v>
      </c>
      <c r="KO45" s="1">
        <v>0</v>
      </c>
      <c r="KP45" s="1">
        <v>0</v>
      </c>
      <c r="KQ45" s="1">
        <v>0</v>
      </c>
      <c r="KR45" s="1">
        <v>0</v>
      </c>
      <c r="KS45" s="1">
        <v>0</v>
      </c>
      <c r="KT45" s="1">
        <v>0</v>
      </c>
      <c r="KU45" s="1">
        <v>0</v>
      </c>
      <c r="KV45" s="1">
        <v>0</v>
      </c>
      <c r="KW45" s="1">
        <v>1</v>
      </c>
      <c r="KX45" s="1">
        <v>0</v>
      </c>
      <c r="KY45" s="1">
        <v>0</v>
      </c>
      <c r="KZ45" s="1">
        <v>0</v>
      </c>
      <c r="LA45" s="1">
        <v>0</v>
      </c>
      <c r="LB45" s="1">
        <v>0</v>
      </c>
      <c r="LC45" s="1">
        <v>0</v>
      </c>
      <c r="LD45" s="1">
        <v>0</v>
      </c>
      <c r="LE45" s="1">
        <v>1</v>
      </c>
      <c r="LF45" s="1">
        <v>0</v>
      </c>
      <c r="LG45" s="1">
        <v>0</v>
      </c>
      <c r="LH45" s="1">
        <v>0</v>
      </c>
      <c r="LI45" s="1">
        <v>0</v>
      </c>
      <c r="LJ45" s="1">
        <v>1</v>
      </c>
      <c r="LK45" s="1">
        <v>0</v>
      </c>
      <c r="LL45" s="1">
        <v>0</v>
      </c>
      <c r="LM45" s="1">
        <v>0</v>
      </c>
      <c r="LN45" s="1">
        <v>0</v>
      </c>
      <c r="LO45" s="1">
        <v>1</v>
      </c>
      <c r="LP45" s="1">
        <v>1</v>
      </c>
      <c r="LQ45" s="1">
        <v>0</v>
      </c>
      <c r="LR45" s="1">
        <v>0</v>
      </c>
      <c r="LS45" s="1">
        <v>0</v>
      </c>
      <c r="LT45" s="1">
        <v>0</v>
      </c>
      <c r="LU45" s="1">
        <v>0</v>
      </c>
      <c r="LV45" s="1">
        <v>0</v>
      </c>
      <c r="LW45" s="1">
        <v>0</v>
      </c>
      <c r="LX45" s="1">
        <v>0</v>
      </c>
      <c r="LY45" s="1">
        <v>0</v>
      </c>
      <c r="LZ45" s="1">
        <v>0</v>
      </c>
      <c r="MA45" s="1">
        <v>0</v>
      </c>
      <c r="MB45" s="1">
        <v>1</v>
      </c>
      <c r="MC45" s="1">
        <v>0</v>
      </c>
      <c r="MD45" s="1">
        <v>0</v>
      </c>
      <c r="ME45" s="1">
        <v>0</v>
      </c>
      <c r="MF45" s="1">
        <v>0</v>
      </c>
      <c r="MG45" s="1">
        <v>0</v>
      </c>
      <c r="MH45" s="1">
        <v>0</v>
      </c>
      <c r="MI45" s="1">
        <v>1</v>
      </c>
      <c r="MJ45" s="1">
        <v>1</v>
      </c>
      <c r="MK45" s="1">
        <v>0</v>
      </c>
      <c r="ML45" s="1">
        <v>0</v>
      </c>
      <c r="MM45" s="1">
        <v>0</v>
      </c>
      <c r="MN45" s="1">
        <v>0</v>
      </c>
      <c r="MO45" s="1">
        <v>0</v>
      </c>
      <c r="MP45" s="1">
        <v>2</v>
      </c>
      <c r="MQ45" s="1">
        <v>1</v>
      </c>
      <c r="MR45" s="1">
        <v>1</v>
      </c>
      <c r="MS45" s="1">
        <v>0</v>
      </c>
      <c r="MT45" s="1">
        <v>0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0</v>
      </c>
      <c r="NE45" s="1">
        <v>0</v>
      </c>
      <c r="NF45" s="1">
        <v>0</v>
      </c>
      <c r="NG45" s="1">
        <v>1</v>
      </c>
      <c r="NH45" s="1">
        <v>0</v>
      </c>
      <c r="NI45" s="1">
        <v>0</v>
      </c>
      <c r="NJ45" s="1">
        <v>0</v>
      </c>
      <c r="NK45" s="1">
        <v>0</v>
      </c>
      <c r="NL45" s="1">
        <v>0</v>
      </c>
      <c r="NM45" s="1">
        <v>0</v>
      </c>
      <c r="NN45" s="1">
        <v>0</v>
      </c>
      <c r="NO45" s="1">
        <v>0</v>
      </c>
      <c r="NP45" s="1">
        <v>0</v>
      </c>
      <c r="NQ45" s="1">
        <v>0</v>
      </c>
      <c r="NR45" s="1">
        <v>0</v>
      </c>
      <c r="NS45" s="1">
        <v>0</v>
      </c>
      <c r="NT45" s="1">
        <v>1</v>
      </c>
      <c r="NU45" s="1">
        <v>0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0</v>
      </c>
      <c r="OG45" s="1">
        <v>1</v>
      </c>
      <c r="OH45" s="1">
        <v>0</v>
      </c>
      <c r="OI45" s="1">
        <v>0</v>
      </c>
      <c r="OJ45" s="1">
        <v>0</v>
      </c>
      <c r="OK45" s="1">
        <v>0</v>
      </c>
      <c r="OL45" s="1">
        <v>0</v>
      </c>
      <c r="OM45" s="1">
        <v>0</v>
      </c>
      <c r="ON45" s="1">
        <v>0</v>
      </c>
      <c r="OO45" s="1">
        <v>1</v>
      </c>
      <c r="OP45" s="1">
        <v>0</v>
      </c>
      <c r="OQ45" s="1">
        <v>0</v>
      </c>
      <c r="OR45" s="1">
        <v>0</v>
      </c>
      <c r="OS45" s="1">
        <v>2</v>
      </c>
      <c r="OT45" s="1">
        <v>0</v>
      </c>
      <c r="OU45" s="1">
        <v>0</v>
      </c>
      <c r="OV45" s="1">
        <v>0</v>
      </c>
      <c r="OW45" s="1">
        <v>0</v>
      </c>
      <c r="OX45" s="1">
        <v>0</v>
      </c>
      <c r="OY45" s="1">
        <v>0</v>
      </c>
      <c r="OZ45" s="1">
        <v>0</v>
      </c>
      <c r="PA45" s="1">
        <v>0</v>
      </c>
      <c r="PB45" s="1">
        <v>0</v>
      </c>
      <c r="PC45" s="1">
        <v>0</v>
      </c>
      <c r="PD45" s="1">
        <v>0</v>
      </c>
      <c r="PE45" s="1">
        <v>0</v>
      </c>
      <c r="PF45" s="1">
        <v>0</v>
      </c>
      <c r="PG45" s="1">
        <v>0</v>
      </c>
      <c r="PH45" s="1">
        <v>0</v>
      </c>
      <c r="PI45" s="1">
        <v>0</v>
      </c>
      <c r="PJ45" s="1">
        <v>0</v>
      </c>
      <c r="PK45" s="1">
        <v>0</v>
      </c>
      <c r="PL45" s="1">
        <v>0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1">
        <v>1</v>
      </c>
      <c r="PU45" s="1">
        <v>0</v>
      </c>
      <c r="PV45" s="1">
        <v>0</v>
      </c>
      <c r="PW45" s="1">
        <v>0</v>
      </c>
      <c r="PX45" s="1">
        <v>0</v>
      </c>
      <c r="PY45" s="1">
        <v>0</v>
      </c>
      <c r="PZ45" s="1">
        <v>0</v>
      </c>
      <c r="QA45" s="1">
        <v>1</v>
      </c>
      <c r="QB45" s="1">
        <v>0</v>
      </c>
      <c r="QC45" s="1">
        <v>1</v>
      </c>
      <c r="QD45" s="1">
        <v>0</v>
      </c>
      <c r="QE45" s="1">
        <v>0</v>
      </c>
      <c r="QF45" s="1">
        <v>0</v>
      </c>
      <c r="QG45" s="1">
        <v>0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0</v>
      </c>
      <c r="QO45" s="1">
        <v>0</v>
      </c>
      <c r="QP45" s="1">
        <v>0</v>
      </c>
      <c r="QQ45" s="1">
        <v>0</v>
      </c>
      <c r="QR45" s="1">
        <v>0</v>
      </c>
      <c r="QS45" s="1">
        <v>0</v>
      </c>
      <c r="QT45" s="1">
        <v>0</v>
      </c>
      <c r="QU45" s="1">
        <v>0</v>
      </c>
      <c r="QV45" s="1">
        <v>0</v>
      </c>
      <c r="QW45" s="1">
        <v>0</v>
      </c>
      <c r="QX45" s="1">
        <v>0</v>
      </c>
      <c r="QY45" s="1">
        <v>0</v>
      </c>
      <c r="QZ45" s="1">
        <v>0</v>
      </c>
      <c r="RA45" s="1">
        <v>0</v>
      </c>
      <c r="RB45" s="1">
        <v>0</v>
      </c>
      <c r="RC45" s="1">
        <v>0</v>
      </c>
      <c r="RD45" s="1">
        <v>0</v>
      </c>
      <c r="RE45" s="1">
        <v>0</v>
      </c>
      <c r="RF45" s="1">
        <v>0</v>
      </c>
      <c r="RG45" s="1">
        <v>0</v>
      </c>
      <c r="RH45" s="1">
        <v>0</v>
      </c>
      <c r="RI45" s="1">
        <v>0</v>
      </c>
      <c r="RJ45" s="1">
        <v>0</v>
      </c>
      <c r="RK45" s="1">
        <v>0</v>
      </c>
      <c r="RL45" s="1">
        <v>0</v>
      </c>
      <c r="RM45" s="1">
        <v>0</v>
      </c>
      <c r="RN45" s="1">
        <v>0</v>
      </c>
      <c r="RO45" s="1">
        <v>0</v>
      </c>
      <c r="RP45" s="1">
        <v>0</v>
      </c>
      <c r="RQ45" s="1">
        <v>0</v>
      </c>
      <c r="RR45" s="1">
        <v>0</v>
      </c>
      <c r="RS45" s="1">
        <v>0</v>
      </c>
      <c r="RT45" s="1">
        <v>0</v>
      </c>
      <c r="RU45" s="1">
        <v>0</v>
      </c>
      <c r="RV45" s="1">
        <v>0</v>
      </c>
      <c r="RW45" s="1">
        <v>0</v>
      </c>
      <c r="RX45" s="1">
        <v>0</v>
      </c>
      <c r="RY45" s="1">
        <v>0</v>
      </c>
      <c r="RZ45" s="1">
        <v>0</v>
      </c>
      <c r="SA45" s="1">
        <v>0</v>
      </c>
      <c r="SB45" s="1">
        <v>0</v>
      </c>
      <c r="SC45" s="1">
        <v>0</v>
      </c>
      <c r="SD45" s="1">
        <v>0</v>
      </c>
      <c r="SE45" s="1">
        <v>0</v>
      </c>
      <c r="SF45" s="1">
        <v>0</v>
      </c>
      <c r="SG45" s="1">
        <v>0</v>
      </c>
      <c r="SH45" s="1">
        <v>1</v>
      </c>
      <c r="SI45" s="1">
        <v>58</v>
      </c>
      <c r="SJ45" s="19">
        <v>1</v>
      </c>
    </row>
    <row r="46" spans="4:504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0</v>
      </c>
      <c r="J46" s="1">
        <v>0</v>
      </c>
      <c r="K46" s="1">
        <v>0</v>
      </c>
      <c r="L46" s="1">
        <v>8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</v>
      </c>
      <c r="V46" s="1">
        <v>0</v>
      </c>
      <c r="W46" s="1">
        <v>4</v>
      </c>
      <c r="X46" s="1">
        <v>0</v>
      </c>
      <c r="Y46" s="1">
        <v>0</v>
      </c>
      <c r="Z46" s="1">
        <v>2</v>
      </c>
      <c r="AA46" s="1">
        <v>0</v>
      </c>
      <c r="AB46" s="1">
        <v>0</v>
      </c>
      <c r="AC46" s="1">
        <v>1</v>
      </c>
      <c r="AD46" s="1">
        <v>1</v>
      </c>
      <c r="AE46" s="1">
        <v>0</v>
      </c>
      <c r="AF46" s="1">
        <v>1</v>
      </c>
      <c r="AG46" s="1">
        <v>3</v>
      </c>
      <c r="AH46" s="1">
        <v>0</v>
      </c>
      <c r="AI46" s="1">
        <v>0</v>
      </c>
      <c r="AJ46" s="1">
        <v>0</v>
      </c>
      <c r="AK46" s="1">
        <v>3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3</v>
      </c>
      <c r="AU46" s="1">
        <v>0</v>
      </c>
      <c r="AV46" s="1">
        <v>0</v>
      </c>
      <c r="AW46" s="1">
        <v>1</v>
      </c>
      <c r="AX46" s="1">
        <v>33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1</v>
      </c>
      <c r="BJ46" s="1">
        <v>0</v>
      </c>
      <c r="BK46" s="1">
        <v>0</v>
      </c>
      <c r="BL46" s="1">
        <v>0</v>
      </c>
      <c r="BM46" s="1">
        <v>1</v>
      </c>
      <c r="BN46" s="1">
        <v>0</v>
      </c>
      <c r="BO46" s="1">
        <v>1</v>
      </c>
      <c r="BP46" s="1">
        <v>1</v>
      </c>
      <c r="BQ46" s="1">
        <v>0</v>
      </c>
      <c r="BR46" s="1">
        <v>0</v>
      </c>
      <c r="BS46" s="1">
        <v>0</v>
      </c>
      <c r="BT46" s="1">
        <v>0</v>
      </c>
      <c r="BU46" s="1">
        <v>1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5</v>
      </c>
      <c r="CD46" s="1">
        <v>0</v>
      </c>
      <c r="CE46" s="1">
        <v>1</v>
      </c>
      <c r="CF46" s="1">
        <v>0</v>
      </c>
      <c r="CG46" s="1">
        <v>0</v>
      </c>
      <c r="CH46" s="1">
        <v>0</v>
      </c>
      <c r="CI46" s="1">
        <v>1</v>
      </c>
      <c r="CJ46" s="1">
        <v>0</v>
      </c>
      <c r="CK46" s="1">
        <v>0</v>
      </c>
      <c r="CL46" s="1">
        <v>0</v>
      </c>
      <c r="CM46" s="1">
        <v>0</v>
      </c>
      <c r="CN46" s="1">
        <v>1</v>
      </c>
      <c r="CO46" s="1">
        <v>0</v>
      </c>
      <c r="CP46" s="1">
        <v>0</v>
      </c>
      <c r="CQ46" s="1">
        <v>0</v>
      </c>
      <c r="CR46" s="1">
        <v>0</v>
      </c>
      <c r="CS46" s="1">
        <v>1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2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1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1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1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1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1</v>
      </c>
      <c r="EL46" s="1">
        <v>2</v>
      </c>
      <c r="EM46" s="1">
        <v>20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3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1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1</v>
      </c>
      <c r="FU46" s="1">
        <v>0</v>
      </c>
      <c r="FV46" s="1">
        <v>0</v>
      </c>
      <c r="FW46" s="1">
        <v>0</v>
      </c>
      <c r="FX46" s="1">
        <v>1</v>
      </c>
      <c r="FY46" s="1">
        <v>0</v>
      </c>
      <c r="FZ46" s="1">
        <v>1</v>
      </c>
      <c r="GA46" s="1">
        <v>0</v>
      </c>
      <c r="GB46" s="1">
        <v>1</v>
      </c>
      <c r="GC46" s="1">
        <v>0</v>
      </c>
      <c r="GD46" s="1">
        <v>0</v>
      </c>
      <c r="GE46" s="1">
        <v>0</v>
      </c>
      <c r="GF46" s="1">
        <v>0</v>
      </c>
      <c r="GG46" s="1">
        <v>1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0</v>
      </c>
      <c r="HO46" s="1">
        <v>0</v>
      </c>
      <c r="HP46" s="1">
        <v>1</v>
      </c>
      <c r="HQ46" s="1">
        <v>0</v>
      </c>
      <c r="HR46" s="1">
        <v>0</v>
      </c>
      <c r="HS46" s="1">
        <v>0</v>
      </c>
      <c r="HT46" s="1">
        <v>1</v>
      </c>
      <c r="HU46" s="1">
        <v>0</v>
      </c>
      <c r="HV46" s="1">
        <v>0</v>
      </c>
      <c r="HW46" s="1">
        <v>0</v>
      </c>
      <c r="HX46" s="1">
        <v>0</v>
      </c>
      <c r="HY46" s="1">
        <v>0</v>
      </c>
      <c r="HZ46" s="1">
        <v>0</v>
      </c>
      <c r="IA46" s="1">
        <v>1</v>
      </c>
      <c r="IB46" s="1">
        <v>0</v>
      </c>
      <c r="IC46" s="1">
        <v>0</v>
      </c>
      <c r="ID46" s="1">
        <v>0</v>
      </c>
      <c r="IE46" s="1">
        <v>0</v>
      </c>
      <c r="IF46" s="1">
        <v>0</v>
      </c>
      <c r="IG46" s="1">
        <v>0</v>
      </c>
      <c r="IH46" s="1">
        <v>0</v>
      </c>
      <c r="II46" s="1">
        <v>0</v>
      </c>
      <c r="IJ46" s="1">
        <v>0</v>
      </c>
      <c r="IK46" s="1">
        <v>1</v>
      </c>
      <c r="IL46" s="1">
        <v>0</v>
      </c>
      <c r="IM46" s="1">
        <v>0</v>
      </c>
      <c r="IN46" s="1">
        <v>0</v>
      </c>
      <c r="IO46" s="1">
        <v>1</v>
      </c>
      <c r="IP46" s="1">
        <v>0</v>
      </c>
      <c r="IQ46" s="1">
        <v>0</v>
      </c>
      <c r="IR46" s="1">
        <v>1</v>
      </c>
      <c r="IS46" s="1">
        <v>0</v>
      </c>
      <c r="IT46" s="1">
        <v>0</v>
      </c>
      <c r="IU46" s="1">
        <v>0</v>
      </c>
      <c r="IV46" s="1">
        <v>0</v>
      </c>
      <c r="IW46" s="1">
        <v>0</v>
      </c>
      <c r="IX46" s="1">
        <v>0</v>
      </c>
      <c r="IY46" s="1">
        <v>0</v>
      </c>
      <c r="IZ46" s="1">
        <v>1</v>
      </c>
      <c r="JA46" s="1">
        <v>0</v>
      </c>
      <c r="JB46" s="1">
        <v>0</v>
      </c>
      <c r="JC46" s="1">
        <v>0</v>
      </c>
      <c r="JD46" s="1">
        <v>0</v>
      </c>
      <c r="JE46" s="1">
        <v>0</v>
      </c>
      <c r="JF46" s="1">
        <v>2</v>
      </c>
      <c r="JG46" s="1">
        <v>0</v>
      </c>
      <c r="JH46" s="1">
        <v>0</v>
      </c>
      <c r="JI46" s="1">
        <v>1</v>
      </c>
      <c r="JJ46" s="1">
        <v>0</v>
      </c>
      <c r="JK46" s="1">
        <v>0</v>
      </c>
      <c r="JL46" s="1">
        <v>0</v>
      </c>
      <c r="JM46" s="1">
        <v>0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1">
        <v>1</v>
      </c>
      <c r="JT46" s="1">
        <v>0</v>
      </c>
      <c r="JU46" s="1">
        <v>0</v>
      </c>
      <c r="JV46" s="1">
        <v>0</v>
      </c>
      <c r="JW46" s="1">
        <v>0</v>
      </c>
      <c r="JX46" s="1">
        <v>0</v>
      </c>
      <c r="JY46" s="1">
        <v>0</v>
      </c>
      <c r="JZ46" s="1">
        <v>1</v>
      </c>
      <c r="KA46" s="1">
        <v>0</v>
      </c>
      <c r="KB46" s="1">
        <v>0</v>
      </c>
      <c r="KC46" s="1">
        <v>1</v>
      </c>
      <c r="KD46" s="1">
        <v>1</v>
      </c>
      <c r="KE46" s="1">
        <v>0</v>
      </c>
      <c r="KF46" s="1">
        <v>0</v>
      </c>
      <c r="KG46" s="1">
        <v>2</v>
      </c>
      <c r="KH46" s="1">
        <v>0</v>
      </c>
      <c r="KI46" s="1">
        <v>1</v>
      </c>
      <c r="KJ46" s="1">
        <v>0</v>
      </c>
      <c r="KK46" s="1">
        <v>1</v>
      </c>
      <c r="KL46" s="1">
        <v>0</v>
      </c>
      <c r="KM46" s="1">
        <v>1</v>
      </c>
      <c r="KN46" s="1">
        <v>0</v>
      </c>
      <c r="KO46" s="1">
        <v>1</v>
      </c>
      <c r="KP46" s="1">
        <v>0</v>
      </c>
      <c r="KQ46" s="1">
        <v>1</v>
      </c>
      <c r="KR46" s="1">
        <v>0</v>
      </c>
      <c r="KS46" s="1">
        <v>0</v>
      </c>
      <c r="KT46" s="1">
        <v>0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1</v>
      </c>
      <c r="LC46" s="1">
        <v>0</v>
      </c>
      <c r="LD46" s="1">
        <v>0</v>
      </c>
      <c r="LE46" s="1">
        <v>0</v>
      </c>
      <c r="LF46" s="1">
        <v>0</v>
      </c>
      <c r="LG46" s="1">
        <v>0</v>
      </c>
      <c r="LH46" s="1">
        <v>0</v>
      </c>
      <c r="LI46" s="1">
        <v>0</v>
      </c>
      <c r="LJ46" s="1">
        <v>0</v>
      </c>
      <c r="LK46" s="1">
        <v>0</v>
      </c>
      <c r="LL46" s="1">
        <v>0</v>
      </c>
      <c r="LM46" s="1">
        <v>0</v>
      </c>
      <c r="LN46" s="1">
        <v>0</v>
      </c>
      <c r="LO46" s="1">
        <v>0</v>
      </c>
      <c r="LP46" s="1">
        <v>0</v>
      </c>
      <c r="LQ46" s="1">
        <v>0</v>
      </c>
      <c r="LR46" s="1">
        <v>0</v>
      </c>
      <c r="LS46" s="1">
        <v>0</v>
      </c>
      <c r="LT46" s="1">
        <v>0</v>
      </c>
      <c r="LU46" s="1">
        <v>0</v>
      </c>
      <c r="LV46" s="1">
        <v>0</v>
      </c>
      <c r="LW46" s="1">
        <v>0</v>
      </c>
      <c r="LX46" s="1">
        <v>0</v>
      </c>
      <c r="LY46" s="1">
        <v>0</v>
      </c>
      <c r="LZ46" s="1">
        <v>0</v>
      </c>
      <c r="MA46" s="1">
        <v>1</v>
      </c>
      <c r="MB46" s="1">
        <v>0</v>
      </c>
      <c r="MC46" s="1">
        <v>1</v>
      </c>
      <c r="MD46" s="1">
        <v>0</v>
      </c>
      <c r="ME46" s="1">
        <v>0</v>
      </c>
      <c r="MF46" s="1">
        <v>1</v>
      </c>
      <c r="MG46" s="1">
        <v>0</v>
      </c>
      <c r="MH46" s="1">
        <v>0</v>
      </c>
      <c r="MI46" s="1">
        <v>0</v>
      </c>
      <c r="MJ46" s="1">
        <v>0</v>
      </c>
      <c r="MK46" s="1">
        <v>0</v>
      </c>
      <c r="ML46" s="1">
        <v>0</v>
      </c>
      <c r="MM46" s="1">
        <v>0</v>
      </c>
      <c r="MN46" s="1">
        <v>0</v>
      </c>
      <c r="MO46" s="1">
        <v>0</v>
      </c>
      <c r="MP46" s="1">
        <v>2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</v>
      </c>
      <c r="MZ46" s="1">
        <v>0</v>
      </c>
      <c r="NA46" s="1">
        <v>0</v>
      </c>
      <c r="NB46" s="1">
        <v>0</v>
      </c>
      <c r="NC46" s="1">
        <v>0</v>
      </c>
      <c r="ND46" s="1">
        <v>0</v>
      </c>
      <c r="NE46" s="1">
        <v>1</v>
      </c>
      <c r="NF46" s="1">
        <v>0</v>
      </c>
      <c r="NG46" s="1">
        <v>0</v>
      </c>
      <c r="NH46" s="1">
        <v>0</v>
      </c>
      <c r="NI46" s="1">
        <v>0</v>
      </c>
      <c r="NJ46" s="1">
        <v>0</v>
      </c>
      <c r="NK46" s="1">
        <v>0</v>
      </c>
      <c r="NL46" s="1">
        <v>0</v>
      </c>
      <c r="NM46" s="1">
        <v>0</v>
      </c>
      <c r="NN46" s="1">
        <v>0</v>
      </c>
      <c r="NO46" s="1">
        <v>0</v>
      </c>
      <c r="NP46" s="1">
        <v>0</v>
      </c>
      <c r="NQ46" s="1">
        <v>0</v>
      </c>
      <c r="NR46" s="1">
        <v>0</v>
      </c>
      <c r="NS46" s="1">
        <v>0</v>
      </c>
      <c r="NT46" s="1">
        <v>0</v>
      </c>
      <c r="NU46" s="1">
        <v>0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0</v>
      </c>
      <c r="OG46" s="1">
        <v>0</v>
      </c>
      <c r="OH46" s="1">
        <v>0</v>
      </c>
      <c r="OI46" s="1">
        <v>0</v>
      </c>
      <c r="OJ46" s="1">
        <v>0</v>
      </c>
      <c r="OK46" s="1">
        <v>0</v>
      </c>
      <c r="OL46" s="1">
        <v>0</v>
      </c>
      <c r="OM46" s="1">
        <v>0</v>
      </c>
      <c r="ON46" s="1">
        <v>0</v>
      </c>
      <c r="OO46" s="1">
        <v>0</v>
      </c>
      <c r="OP46" s="1">
        <v>0</v>
      </c>
      <c r="OQ46" s="1">
        <v>0</v>
      </c>
      <c r="OR46" s="1">
        <v>0</v>
      </c>
      <c r="OS46" s="1">
        <v>3</v>
      </c>
      <c r="OT46" s="1">
        <v>1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0</v>
      </c>
      <c r="PB46" s="1">
        <v>0</v>
      </c>
      <c r="PC46" s="1">
        <v>0</v>
      </c>
      <c r="PD46" s="1">
        <v>1</v>
      </c>
      <c r="PE46" s="1">
        <v>0</v>
      </c>
      <c r="PF46" s="1">
        <v>3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</v>
      </c>
      <c r="QB46" s="1">
        <v>0</v>
      </c>
      <c r="QC46" s="1">
        <v>0</v>
      </c>
      <c r="QD46" s="1">
        <v>0</v>
      </c>
      <c r="QE46" s="1">
        <v>0</v>
      </c>
      <c r="QF46" s="1">
        <v>0</v>
      </c>
      <c r="QG46" s="1">
        <v>0</v>
      </c>
      <c r="QH46" s="1">
        <v>0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</v>
      </c>
      <c r="QO46" s="1">
        <v>0</v>
      </c>
      <c r="QP46" s="1">
        <v>0</v>
      </c>
      <c r="QQ46" s="1">
        <v>0</v>
      </c>
      <c r="QR46" s="1">
        <v>0</v>
      </c>
      <c r="QS46" s="1">
        <v>0</v>
      </c>
      <c r="QT46" s="1">
        <v>0</v>
      </c>
      <c r="QU46" s="1">
        <v>0</v>
      </c>
      <c r="QV46" s="1">
        <v>0</v>
      </c>
      <c r="QW46" s="1">
        <v>1</v>
      </c>
      <c r="QX46" s="1">
        <v>0</v>
      </c>
      <c r="QY46" s="1">
        <v>0</v>
      </c>
      <c r="QZ46" s="1">
        <v>1</v>
      </c>
      <c r="RA46" s="1">
        <v>0</v>
      </c>
      <c r="RB46" s="1">
        <v>0</v>
      </c>
      <c r="RC46" s="1">
        <v>1</v>
      </c>
      <c r="RD46" s="1">
        <v>0</v>
      </c>
      <c r="RE46" s="1">
        <v>0</v>
      </c>
      <c r="RF46" s="1">
        <v>1</v>
      </c>
      <c r="RG46" s="1">
        <v>0</v>
      </c>
      <c r="RH46" s="1">
        <v>0</v>
      </c>
      <c r="RI46" s="1">
        <v>0</v>
      </c>
      <c r="RJ46" s="1">
        <v>0</v>
      </c>
      <c r="RK46" s="1">
        <v>0</v>
      </c>
      <c r="RL46" s="1">
        <v>1</v>
      </c>
      <c r="RM46" s="1">
        <v>0</v>
      </c>
      <c r="RN46" s="1">
        <v>0</v>
      </c>
      <c r="RO46" s="1">
        <v>0</v>
      </c>
      <c r="RP46" s="1">
        <v>0</v>
      </c>
      <c r="RQ46" s="1">
        <v>0</v>
      </c>
      <c r="RR46" s="1">
        <v>0</v>
      </c>
      <c r="RS46" s="1">
        <v>0</v>
      </c>
      <c r="RT46" s="1">
        <v>0</v>
      </c>
      <c r="RU46" s="1">
        <v>0</v>
      </c>
      <c r="RV46" s="1">
        <v>0</v>
      </c>
      <c r="RW46" s="1">
        <v>0</v>
      </c>
      <c r="RX46" s="1">
        <v>0</v>
      </c>
      <c r="RY46" s="1">
        <v>0</v>
      </c>
      <c r="RZ46" s="1">
        <v>0</v>
      </c>
      <c r="SA46" s="1">
        <v>0</v>
      </c>
      <c r="SB46" s="1">
        <v>0</v>
      </c>
      <c r="SC46" s="1">
        <v>1</v>
      </c>
      <c r="SD46" s="1">
        <v>0</v>
      </c>
      <c r="SE46" s="1">
        <v>0</v>
      </c>
      <c r="SF46" s="1">
        <v>0</v>
      </c>
      <c r="SG46" s="1">
        <v>0</v>
      </c>
      <c r="SH46" s="1">
        <v>0</v>
      </c>
      <c r="SI46" s="1">
        <v>59</v>
      </c>
      <c r="SJ46" s="19">
        <v>0</v>
      </c>
    </row>
    <row r="47" spans="4:504" x14ac:dyDescent="0.25">
      <c r="D47" s="72"/>
      <c r="E47" s="9" t="s">
        <v>164</v>
      </c>
      <c r="F47" s="10"/>
      <c r="G47" s="13">
        <v>283</v>
      </c>
      <c r="H47" s="11">
        <v>1</v>
      </c>
      <c r="I47" s="1">
        <v>0</v>
      </c>
      <c r="J47" s="1">
        <v>0</v>
      </c>
      <c r="K47" s="1">
        <v>0</v>
      </c>
      <c r="L47" s="1">
        <v>7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4</v>
      </c>
      <c r="T47" s="1">
        <v>0</v>
      </c>
      <c r="U47" s="1">
        <v>1</v>
      </c>
      <c r="V47" s="1">
        <v>0</v>
      </c>
      <c r="W47" s="1">
        <v>6</v>
      </c>
      <c r="X47" s="1">
        <v>0</v>
      </c>
      <c r="Y47" s="1">
        <v>0</v>
      </c>
      <c r="Z47" s="1">
        <v>9</v>
      </c>
      <c r="AA47" s="1">
        <v>0</v>
      </c>
      <c r="AB47" s="1">
        <v>0</v>
      </c>
      <c r="AC47" s="1">
        <v>0</v>
      </c>
      <c r="AD47" s="1">
        <v>1</v>
      </c>
      <c r="AE47" s="1">
        <v>0</v>
      </c>
      <c r="AF47" s="1">
        <v>0</v>
      </c>
      <c r="AG47" s="1">
        <v>4</v>
      </c>
      <c r="AH47" s="1">
        <v>0</v>
      </c>
      <c r="AI47" s="1">
        <v>0</v>
      </c>
      <c r="AJ47" s="1">
        <v>1</v>
      </c>
      <c r="AK47" s="1">
        <v>1</v>
      </c>
      <c r="AL47" s="1">
        <v>1</v>
      </c>
      <c r="AM47" s="1">
        <v>0</v>
      </c>
      <c r="AN47" s="1">
        <v>1</v>
      </c>
      <c r="AO47" s="1">
        <v>1</v>
      </c>
      <c r="AP47" s="1">
        <v>0</v>
      </c>
      <c r="AQ47" s="1">
        <v>0</v>
      </c>
      <c r="AR47" s="1">
        <v>0</v>
      </c>
      <c r="AS47" s="1">
        <v>0</v>
      </c>
      <c r="AT47" s="1">
        <v>4</v>
      </c>
      <c r="AU47" s="1">
        <v>0</v>
      </c>
      <c r="AV47" s="1">
        <v>0</v>
      </c>
      <c r="AW47" s="1">
        <v>0</v>
      </c>
      <c r="AX47" s="1">
        <v>50</v>
      </c>
      <c r="AY47" s="1">
        <v>1</v>
      </c>
      <c r="AZ47" s="1">
        <v>0</v>
      </c>
      <c r="BA47" s="1">
        <v>0</v>
      </c>
      <c r="BB47" s="1">
        <v>0</v>
      </c>
      <c r="BC47" s="1">
        <v>1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0</v>
      </c>
      <c r="BO47" s="1">
        <v>0</v>
      </c>
      <c r="BP47" s="1">
        <v>2</v>
      </c>
      <c r="BQ47" s="1">
        <v>0</v>
      </c>
      <c r="BR47" s="1">
        <v>0</v>
      </c>
      <c r="BS47" s="1">
        <v>0</v>
      </c>
      <c r="BT47" s="1">
        <v>0</v>
      </c>
      <c r="BU47" s="1">
        <v>1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1</v>
      </c>
      <c r="CJ47" s="1">
        <v>0</v>
      </c>
      <c r="CK47" s="1">
        <v>0</v>
      </c>
      <c r="CL47" s="1">
        <v>1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1</v>
      </c>
      <c r="CT47" s="1">
        <v>0</v>
      </c>
      <c r="CU47" s="1">
        <v>0</v>
      </c>
      <c r="CV47" s="1">
        <v>1</v>
      </c>
      <c r="CW47" s="1">
        <v>1</v>
      </c>
      <c r="CX47" s="1">
        <v>0</v>
      </c>
      <c r="CY47" s="1">
        <v>1</v>
      </c>
      <c r="CZ47" s="1">
        <v>0</v>
      </c>
      <c r="DA47" s="1">
        <v>0</v>
      </c>
      <c r="DB47" s="1">
        <v>0</v>
      </c>
      <c r="DC47" s="1">
        <v>2</v>
      </c>
      <c r="DD47" s="1">
        <v>0</v>
      </c>
      <c r="DE47" s="1">
        <v>0</v>
      </c>
      <c r="DF47" s="1">
        <v>0</v>
      </c>
      <c r="DG47" s="1">
        <v>0</v>
      </c>
      <c r="DH47" s="1">
        <v>1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1</v>
      </c>
      <c r="DV47" s="1">
        <v>0</v>
      </c>
      <c r="DW47" s="1">
        <v>0</v>
      </c>
      <c r="DX47" s="1">
        <v>4</v>
      </c>
      <c r="DY47" s="1">
        <v>1</v>
      </c>
      <c r="DZ47" s="1">
        <v>1</v>
      </c>
      <c r="EA47" s="1">
        <v>1</v>
      </c>
      <c r="EB47" s="1">
        <v>1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4</v>
      </c>
      <c r="EL47" s="1">
        <v>0</v>
      </c>
      <c r="EM47" s="1">
        <v>14</v>
      </c>
      <c r="EN47" s="1">
        <v>1</v>
      </c>
      <c r="EO47" s="1">
        <v>1</v>
      </c>
      <c r="EP47" s="1">
        <v>0</v>
      </c>
      <c r="EQ47" s="1">
        <v>0</v>
      </c>
      <c r="ER47" s="1">
        <v>0</v>
      </c>
      <c r="ES47" s="1">
        <v>5</v>
      </c>
      <c r="ET47" s="1">
        <v>0</v>
      </c>
      <c r="EU47" s="1">
        <v>0</v>
      </c>
      <c r="EV47" s="1">
        <v>0</v>
      </c>
      <c r="EW47" s="1">
        <v>2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1</v>
      </c>
      <c r="FE47" s="1">
        <v>0</v>
      </c>
      <c r="FF47" s="1">
        <v>1</v>
      </c>
      <c r="FG47" s="1">
        <v>0</v>
      </c>
      <c r="FH47" s="1">
        <v>0</v>
      </c>
      <c r="FI47" s="1">
        <v>1</v>
      </c>
      <c r="FJ47" s="1">
        <v>0</v>
      </c>
      <c r="FK47" s="1">
        <v>1</v>
      </c>
      <c r="FL47" s="1">
        <v>1</v>
      </c>
      <c r="FM47" s="1">
        <v>3</v>
      </c>
      <c r="FN47" s="1">
        <v>0</v>
      </c>
      <c r="FO47" s="1">
        <v>0</v>
      </c>
      <c r="FP47" s="1">
        <v>1</v>
      </c>
      <c r="FQ47" s="1">
        <v>0</v>
      </c>
      <c r="FR47" s="1">
        <v>0</v>
      </c>
      <c r="FS47" s="1">
        <v>1</v>
      </c>
      <c r="FT47" s="1">
        <v>2</v>
      </c>
      <c r="FU47" s="1">
        <v>0</v>
      </c>
      <c r="FV47" s="1">
        <v>1</v>
      </c>
      <c r="FW47" s="1">
        <v>1</v>
      </c>
      <c r="FX47" s="1">
        <v>1</v>
      </c>
      <c r="FY47" s="1">
        <v>2</v>
      </c>
      <c r="FZ47" s="1">
        <v>0</v>
      </c>
      <c r="GA47" s="1">
        <v>0</v>
      </c>
      <c r="GB47" s="1">
        <v>0</v>
      </c>
      <c r="GC47" s="1">
        <v>1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1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1">
        <v>0</v>
      </c>
      <c r="GR47" s="1">
        <v>1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1">
        <v>1</v>
      </c>
      <c r="HB47" s="1">
        <v>0</v>
      </c>
      <c r="HC47" s="1">
        <v>0</v>
      </c>
      <c r="HD47" s="1">
        <v>0</v>
      </c>
      <c r="HE47" s="1">
        <v>1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</v>
      </c>
      <c r="IC47" s="1">
        <v>0</v>
      </c>
      <c r="ID47" s="1">
        <v>0</v>
      </c>
      <c r="IE47" s="1">
        <v>0</v>
      </c>
      <c r="IF47" s="1">
        <v>0</v>
      </c>
      <c r="IG47" s="1">
        <v>0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0</v>
      </c>
      <c r="IV47" s="1">
        <v>0</v>
      </c>
      <c r="IW47" s="1">
        <v>1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1</v>
      </c>
      <c r="JL47" s="1">
        <v>0</v>
      </c>
      <c r="JM47" s="1">
        <v>0</v>
      </c>
      <c r="JN47" s="1">
        <v>1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1</v>
      </c>
      <c r="JZ47" s="1">
        <v>0</v>
      </c>
      <c r="KA47" s="1">
        <v>0</v>
      </c>
      <c r="KB47" s="1">
        <v>0</v>
      </c>
      <c r="KC47" s="1">
        <v>0</v>
      </c>
      <c r="KD47" s="1">
        <v>0</v>
      </c>
      <c r="KE47" s="1">
        <v>1</v>
      </c>
      <c r="KF47" s="1">
        <v>0</v>
      </c>
      <c r="KG47" s="1">
        <v>0</v>
      </c>
      <c r="KH47" s="1">
        <v>0</v>
      </c>
      <c r="KI47" s="1">
        <v>0</v>
      </c>
      <c r="KJ47" s="1">
        <v>1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0</v>
      </c>
      <c r="KR47" s="1">
        <v>1</v>
      </c>
      <c r="KS47" s="1">
        <v>0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1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1</v>
      </c>
      <c r="LU47" s="1">
        <v>0</v>
      </c>
      <c r="LV47" s="1">
        <v>0</v>
      </c>
      <c r="LW47" s="1">
        <v>0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4</v>
      </c>
      <c r="MK47" s="1">
        <v>0</v>
      </c>
      <c r="ML47" s="1">
        <v>1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1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1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1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1</v>
      </c>
      <c r="NU47" s="1">
        <v>0</v>
      </c>
      <c r="NV47" s="1">
        <v>1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1</v>
      </c>
      <c r="OO47" s="1">
        <v>0</v>
      </c>
      <c r="OP47" s="1">
        <v>0</v>
      </c>
      <c r="OQ47" s="1">
        <v>0</v>
      </c>
      <c r="OR47" s="1">
        <v>1</v>
      </c>
      <c r="OS47" s="1">
        <v>1</v>
      </c>
      <c r="OT47" s="1">
        <v>1</v>
      </c>
      <c r="OU47" s="1">
        <v>0</v>
      </c>
      <c r="OV47" s="1">
        <v>0</v>
      </c>
      <c r="OW47" s="1">
        <v>0</v>
      </c>
      <c r="OX47" s="1">
        <v>0</v>
      </c>
      <c r="OY47" s="1">
        <v>0</v>
      </c>
      <c r="OZ47" s="1">
        <v>0</v>
      </c>
      <c r="PA47" s="1">
        <v>0</v>
      </c>
      <c r="PB47" s="1">
        <v>0</v>
      </c>
      <c r="PC47" s="1">
        <v>0</v>
      </c>
      <c r="PD47" s="1">
        <v>1</v>
      </c>
      <c r="PE47" s="1">
        <v>0</v>
      </c>
      <c r="PF47" s="1">
        <v>1</v>
      </c>
      <c r="PG47" s="1">
        <v>0</v>
      </c>
      <c r="PH47" s="1">
        <v>0</v>
      </c>
      <c r="PI47" s="1">
        <v>2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1">
        <v>0</v>
      </c>
      <c r="PT47" s="1">
        <v>1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1</v>
      </c>
      <c r="QC47" s="1">
        <v>0</v>
      </c>
      <c r="QD47" s="1">
        <v>0</v>
      </c>
      <c r="QE47" s="1">
        <v>0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1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0</v>
      </c>
      <c r="RL47" s="1">
        <v>0</v>
      </c>
      <c r="RM47" s="1">
        <v>0</v>
      </c>
      <c r="RN47" s="1">
        <v>0</v>
      </c>
      <c r="RO47" s="1">
        <v>0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</v>
      </c>
      <c r="RY47" s="1">
        <v>0</v>
      </c>
      <c r="RZ47" s="1">
        <v>0</v>
      </c>
      <c r="SA47" s="1">
        <v>0</v>
      </c>
      <c r="SB47" s="1">
        <v>0</v>
      </c>
      <c r="SC47" s="1">
        <v>0</v>
      </c>
      <c r="SD47" s="1">
        <v>0</v>
      </c>
      <c r="SE47" s="1">
        <v>0</v>
      </c>
      <c r="SF47" s="1">
        <v>0</v>
      </c>
      <c r="SG47" s="1">
        <v>0</v>
      </c>
      <c r="SH47" s="1">
        <v>2</v>
      </c>
      <c r="SI47" s="1">
        <v>85</v>
      </c>
      <c r="SJ47" s="19">
        <v>1</v>
      </c>
    </row>
    <row r="48" spans="4:504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0</v>
      </c>
      <c r="J48" s="1">
        <v>0</v>
      </c>
      <c r="K48" s="1">
        <v>0</v>
      </c>
      <c r="L48" s="1">
        <v>5</v>
      </c>
      <c r="M48" s="1">
        <v>0</v>
      </c>
      <c r="N48" s="1">
        <v>0</v>
      </c>
      <c r="O48" s="1">
        <v>1</v>
      </c>
      <c r="P48" s="1">
        <v>0</v>
      </c>
      <c r="Q48" s="1">
        <v>0</v>
      </c>
      <c r="R48" s="1">
        <v>0</v>
      </c>
      <c r="S48" s="1">
        <v>1</v>
      </c>
      <c r="T48" s="1">
        <v>0</v>
      </c>
      <c r="U48" s="1">
        <v>0</v>
      </c>
      <c r="V48" s="1">
        <v>0</v>
      </c>
      <c r="W48" s="1">
        <v>2</v>
      </c>
      <c r="X48" s="1">
        <v>0</v>
      </c>
      <c r="Y48" s="1">
        <v>1</v>
      </c>
      <c r="Z48" s="1">
        <v>4</v>
      </c>
      <c r="AA48" s="1">
        <v>0</v>
      </c>
      <c r="AB48" s="1">
        <v>0</v>
      </c>
      <c r="AC48" s="1">
        <v>0</v>
      </c>
      <c r="AD48" s="1">
        <v>1</v>
      </c>
      <c r="AE48" s="1">
        <v>0</v>
      </c>
      <c r="AF48" s="1">
        <v>0</v>
      </c>
      <c r="AG48" s="1">
        <v>5</v>
      </c>
      <c r="AH48" s="1">
        <v>0</v>
      </c>
      <c r="AI48" s="1">
        <v>0</v>
      </c>
      <c r="AJ48" s="1">
        <v>1</v>
      </c>
      <c r="AK48" s="1">
        <v>3</v>
      </c>
      <c r="AL48" s="1">
        <v>2</v>
      </c>
      <c r="AM48" s="1">
        <v>0</v>
      </c>
      <c r="AN48" s="1">
        <v>2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6</v>
      </c>
      <c r="AU48" s="1">
        <v>1</v>
      </c>
      <c r="AV48" s="1">
        <v>1</v>
      </c>
      <c r="AW48" s="1">
        <v>0</v>
      </c>
      <c r="AX48" s="1">
        <v>70</v>
      </c>
      <c r="AY48" s="1">
        <v>0</v>
      </c>
      <c r="AZ48" s="1">
        <v>0</v>
      </c>
      <c r="BA48" s="1">
        <v>0</v>
      </c>
      <c r="BB48" s="1">
        <v>1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1</v>
      </c>
      <c r="BL48" s="1">
        <v>0</v>
      </c>
      <c r="BM48" s="1">
        <v>0</v>
      </c>
      <c r="BN48" s="1">
        <v>0</v>
      </c>
      <c r="BO48" s="1">
        <v>1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1</v>
      </c>
      <c r="BW48" s="1">
        <v>0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1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1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1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1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1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1</v>
      </c>
      <c r="DS48" s="1">
        <v>0</v>
      </c>
      <c r="DT48" s="1">
        <v>0</v>
      </c>
      <c r="DU48" s="1">
        <v>1</v>
      </c>
      <c r="DV48" s="1">
        <v>0</v>
      </c>
      <c r="DW48" s="1">
        <v>0</v>
      </c>
      <c r="DX48" s="1">
        <v>1</v>
      </c>
      <c r="DY48" s="1">
        <v>0</v>
      </c>
      <c r="DZ48" s="1">
        <v>0</v>
      </c>
      <c r="EA48" s="1">
        <v>0</v>
      </c>
      <c r="EB48" s="1">
        <v>1</v>
      </c>
      <c r="EC48" s="1">
        <v>0</v>
      </c>
      <c r="ED48" s="1">
        <v>1</v>
      </c>
      <c r="EE48" s="1">
        <v>1</v>
      </c>
      <c r="EF48" s="1">
        <v>0</v>
      </c>
      <c r="EG48" s="1">
        <v>0</v>
      </c>
      <c r="EH48" s="1">
        <v>1</v>
      </c>
      <c r="EI48" s="1">
        <v>0</v>
      </c>
      <c r="EJ48" s="1">
        <v>1</v>
      </c>
      <c r="EK48" s="1">
        <v>0</v>
      </c>
      <c r="EL48" s="1">
        <v>0</v>
      </c>
      <c r="EM48" s="1">
        <v>18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2</v>
      </c>
      <c r="ET48" s="1">
        <v>2</v>
      </c>
      <c r="EU48" s="1">
        <v>0</v>
      </c>
      <c r="EV48" s="1">
        <v>0</v>
      </c>
      <c r="EW48" s="1">
        <v>0</v>
      </c>
      <c r="EX48" s="1">
        <v>0</v>
      </c>
      <c r="EY48" s="1">
        <v>1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2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1</v>
      </c>
      <c r="FY48" s="1">
        <v>0</v>
      </c>
      <c r="FZ48" s="1">
        <v>0</v>
      </c>
      <c r="GA48" s="1">
        <v>0</v>
      </c>
      <c r="GB48" s="1">
        <v>0</v>
      </c>
      <c r="GC48" s="1">
        <v>2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1</v>
      </c>
      <c r="GS48" s="1">
        <v>1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</v>
      </c>
      <c r="HP48" s="1">
        <v>0</v>
      </c>
      <c r="HQ48" s="1">
        <v>0</v>
      </c>
      <c r="HR48" s="1">
        <v>1</v>
      </c>
      <c r="HS48" s="1">
        <v>0</v>
      </c>
      <c r="HT48" s="1">
        <v>0</v>
      </c>
      <c r="HU48" s="1">
        <v>1</v>
      </c>
      <c r="HV48" s="1">
        <v>0</v>
      </c>
      <c r="HW48" s="1">
        <v>1</v>
      </c>
      <c r="HX48" s="1">
        <v>0</v>
      </c>
      <c r="HY48" s="1">
        <v>0</v>
      </c>
      <c r="HZ48" s="1">
        <v>0</v>
      </c>
      <c r="IA48" s="1">
        <v>0</v>
      </c>
      <c r="IB48" s="1">
        <v>0</v>
      </c>
      <c r="IC48" s="1">
        <v>0</v>
      </c>
      <c r="ID48" s="1">
        <v>0</v>
      </c>
      <c r="IE48" s="1">
        <v>0</v>
      </c>
      <c r="IF48" s="1">
        <v>0</v>
      </c>
      <c r="IG48" s="1">
        <v>0</v>
      </c>
      <c r="IH48" s="1">
        <v>0</v>
      </c>
      <c r="II48" s="1">
        <v>1</v>
      </c>
      <c r="IJ48" s="1">
        <v>1</v>
      </c>
      <c r="IK48" s="1">
        <v>0</v>
      </c>
      <c r="IL48" s="1">
        <v>1</v>
      </c>
      <c r="IM48" s="1">
        <v>0</v>
      </c>
      <c r="IN48" s="1">
        <v>0</v>
      </c>
      <c r="IO48" s="1">
        <v>0</v>
      </c>
      <c r="IP48" s="1">
        <v>0</v>
      </c>
      <c r="IQ48" s="1">
        <v>0</v>
      </c>
      <c r="IR48" s="1">
        <v>0</v>
      </c>
      <c r="IS48" s="1">
        <v>0</v>
      </c>
      <c r="IT48" s="1">
        <v>1</v>
      </c>
      <c r="IU48" s="1">
        <v>0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2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0</v>
      </c>
      <c r="JM48" s="1">
        <v>1</v>
      </c>
      <c r="JN48" s="1">
        <v>0</v>
      </c>
      <c r="JO48" s="1">
        <v>0</v>
      </c>
      <c r="JP48" s="1">
        <v>1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1">
        <v>1</v>
      </c>
      <c r="JW48" s="1">
        <v>0</v>
      </c>
      <c r="JX48" s="1">
        <v>0</v>
      </c>
      <c r="JY48" s="1">
        <v>0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1</v>
      </c>
      <c r="KQ48" s="1">
        <v>0</v>
      </c>
      <c r="KR48" s="1">
        <v>0</v>
      </c>
      <c r="KS48" s="1">
        <v>0</v>
      </c>
      <c r="KT48" s="1">
        <v>0</v>
      </c>
      <c r="KU48" s="1">
        <v>0</v>
      </c>
      <c r="KV48" s="1">
        <v>1</v>
      </c>
      <c r="KW48" s="1">
        <v>0</v>
      </c>
      <c r="KX48" s="1">
        <v>0</v>
      </c>
      <c r="KY48" s="1">
        <v>0</v>
      </c>
      <c r="KZ48" s="1">
        <v>0</v>
      </c>
      <c r="LA48" s="1">
        <v>0</v>
      </c>
      <c r="LB48" s="1">
        <v>0</v>
      </c>
      <c r="LC48" s="1">
        <v>0</v>
      </c>
      <c r="LD48" s="1">
        <v>0</v>
      </c>
      <c r="LE48" s="1">
        <v>1</v>
      </c>
      <c r="LF48" s="1">
        <v>0</v>
      </c>
      <c r="LG48" s="1">
        <v>1</v>
      </c>
      <c r="LH48" s="1">
        <v>0</v>
      </c>
      <c r="LI48" s="1">
        <v>0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1</v>
      </c>
      <c r="LW48" s="1">
        <v>0</v>
      </c>
      <c r="LX48" s="1">
        <v>0</v>
      </c>
      <c r="LY48" s="1">
        <v>0</v>
      </c>
      <c r="LZ48" s="1">
        <v>0</v>
      </c>
      <c r="MA48" s="1">
        <v>0</v>
      </c>
      <c r="MB48" s="1">
        <v>0</v>
      </c>
      <c r="MC48" s="1">
        <v>0</v>
      </c>
      <c r="MD48" s="1">
        <v>1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</v>
      </c>
      <c r="MO48" s="1">
        <v>0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1</v>
      </c>
      <c r="MZ48" s="1">
        <v>0</v>
      </c>
      <c r="NA48" s="1">
        <v>1</v>
      </c>
      <c r="NB48" s="1">
        <v>0</v>
      </c>
      <c r="NC48" s="1">
        <v>0</v>
      </c>
      <c r="ND48" s="1">
        <v>0</v>
      </c>
      <c r="NE48" s="1">
        <v>0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1</v>
      </c>
      <c r="NU48" s="1">
        <v>0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1</v>
      </c>
      <c r="OB48" s="1">
        <v>0</v>
      </c>
      <c r="OC48" s="1">
        <v>0</v>
      </c>
      <c r="OD48" s="1">
        <v>1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2</v>
      </c>
      <c r="OS48" s="1">
        <v>0</v>
      </c>
      <c r="OT48" s="1">
        <v>2</v>
      </c>
      <c r="OU48" s="1">
        <v>1</v>
      </c>
      <c r="OV48" s="1">
        <v>0</v>
      </c>
      <c r="OW48" s="1">
        <v>2</v>
      </c>
      <c r="OX48" s="1">
        <v>0</v>
      </c>
      <c r="OY48" s="1">
        <v>0</v>
      </c>
      <c r="OZ48" s="1">
        <v>0</v>
      </c>
      <c r="PA48" s="1">
        <v>0</v>
      </c>
      <c r="PB48" s="1">
        <v>0</v>
      </c>
      <c r="PC48" s="1">
        <v>0</v>
      </c>
      <c r="PD48" s="1">
        <v>2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0</v>
      </c>
      <c r="PQ48" s="1">
        <v>0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0</v>
      </c>
      <c r="QG48" s="1">
        <v>0</v>
      </c>
      <c r="QH48" s="1">
        <v>0</v>
      </c>
      <c r="QI48" s="1">
        <v>0</v>
      </c>
      <c r="QJ48" s="1">
        <v>1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</v>
      </c>
      <c r="QW48" s="1">
        <v>0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</v>
      </c>
      <c r="RH48" s="1">
        <v>0</v>
      </c>
      <c r="RI48" s="1">
        <v>0</v>
      </c>
      <c r="RJ48" s="1">
        <v>0</v>
      </c>
      <c r="RK48" s="1">
        <v>1</v>
      </c>
      <c r="RL48" s="1">
        <v>0</v>
      </c>
      <c r="RM48" s="1">
        <v>0</v>
      </c>
      <c r="RN48" s="1">
        <v>0</v>
      </c>
      <c r="RO48" s="1">
        <v>0</v>
      </c>
      <c r="RP48" s="1">
        <v>0</v>
      </c>
      <c r="RQ48" s="1">
        <v>0</v>
      </c>
      <c r="RR48" s="1">
        <v>0</v>
      </c>
      <c r="RS48" s="1">
        <v>0</v>
      </c>
      <c r="RT48" s="1">
        <v>0</v>
      </c>
      <c r="RU48" s="1">
        <v>0</v>
      </c>
      <c r="RV48" s="1">
        <v>0</v>
      </c>
      <c r="RW48" s="1">
        <v>0</v>
      </c>
      <c r="RX48" s="1">
        <v>0</v>
      </c>
      <c r="RY48" s="1">
        <v>0</v>
      </c>
      <c r="RZ48" s="1">
        <v>0</v>
      </c>
      <c r="SA48" s="1">
        <v>0</v>
      </c>
      <c r="SB48" s="1">
        <v>0</v>
      </c>
      <c r="SC48" s="1">
        <v>0</v>
      </c>
      <c r="SD48" s="1">
        <v>0</v>
      </c>
      <c r="SE48" s="1">
        <v>0</v>
      </c>
      <c r="SF48" s="1">
        <v>0</v>
      </c>
      <c r="SG48" s="1">
        <v>0</v>
      </c>
      <c r="SH48" s="1">
        <v>1</v>
      </c>
      <c r="SI48" s="1">
        <v>73</v>
      </c>
      <c r="SJ48" s="19">
        <v>0</v>
      </c>
    </row>
    <row r="49" spans="4:504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0</v>
      </c>
      <c r="J49" s="1">
        <v>0</v>
      </c>
      <c r="K49" s="1">
        <v>0</v>
      </c>
      <c r="L49" s="1">
        <v>2</v>
      </c>
      <c r="M49" s="1">
        <v>0</v>
      </c>
      <c r="N49" s="1">
        <v>0</v>
      </c>
      <c r="O49" s="1">
        <v>0</v>
      </c>
      <c r="P49" s="1">
        <v>1</v>
      </c>
      <c r="Q49" s="1">
        <v>0</v>
      </c>
      <c r="R49" s="1">
        <v>0</v>
      </c>
      <c r="S49" s="1">
        <v>0</v>
      </c>
      <c r="T49" s="1">
        <v>0</v>
      </c>
      <c r="U49" s="1">
        <v>1</v>
      </c>
      <c r="V49" s="1">
        <v>0</v>
      </c>
      <c r="W49" s="1">
        <v>7</v>
      </c>
      <c r="X49" s="1">
        <v>0</v>
      </c>
      <c r="Y49" s="1">
        <v>0</v>
      </c>
      <c r="Z49" s="1">
        <v>5</v>
      </c>
      <c r="AA49" s="1">
        <v>0</v>
      </c>
      <c r="AB49" s="1">
        <v>0</v>
      </c>
      <c r="AC49" s="1">
        <v>1</v>
      </c>
      <c r="AD49" s="1">
        <v>2</v>
      </c>
      <c r="AE49" s="1">
        <v>0</v>
      </c>
      <c r="AF49" s="1">
        <v>0</v>
      </c>
      <c r="AG49" s="1">
        <v>1</v>
      </c>
      <c r="AH49" s="1">
        <v>0</v>
      </c>
      <c r="AI49" s="1">
        <v>0</v>
      </c>
      <c r="AJ49" s="1">
        <v>0</v>
      </c>
      <c r="AK49" s="1">
        <v>1</v>
      </c>
      <c r="AL49" s="1">
        <v>1</v>
      </c>
      <c r="AM49" s="1">
        <v>0</v>
      </c>
      <c r="AN49" s="1">
        <v>3</v>
      </c>
      <c r="AO49" s="1">
        <v>1</v>
      </c>
      <c r="AP49" s="1">
        <v>0</v>
      </c>
      <c r="AQ49" s="1">
        <v>0</v>
      </c>
      <c r="AR49" s="1">
        <v>1</v>
      </c>
      <c r="AS49" s="1">
        <v>0</v>
      </c>
      <c r="AT49" s="1">
        <v>3</v>
      </c>
      <c r="AU49" s="1">
        <v>0</v>
      </c>
      <c r="AV49" s="1">
        <v>0</v>
      </c>
      <c r="AW49" s="1">
        <v>0</v>
      </c>
      <c r="AX49" s="1">
        <v>62</v>
      </c>
      <c r="AY49" s="1">
        <v>0</v>
      </c>
      <c r="AZ49" s="1">
        <v>0</v>
      </c>
      <c r="BA49" s="1">
        <v>1</v>
      </c>
      <c r="BB49" s="1">
        <v>1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3</v>
      </c>
      <c r="BL49" s="1">
        <v>1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2</v>
      </c>
      <c r="CB49" s="1">
        <v>1</v>
      </c>
      <c r="CC49" s="1">
        <v>2</v>
      </c>
      <c r="CD49" s="1">
        <v>0</v>
      </c>
      <c r="CE49" s="1">
        <v>0</v>
      </c>
      <c r="CF49" s="1">
        <v>1</v>
      </c>
      <c r="CG49" s="1">
        <v>0</v>
      </c>
      <c r="CH49" s="1">
        <v>0</v>
      </c>
      <c r="CI49" s="1">
        <v>1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1</v>
      </c>
      <c r="CS49" s="1">
        <v>1</v>
      </c>
      <c r="CT49" s="1">
        <v>1</v>
      </c>
      <c r="CU49" s="1">
        <v>0</v>
      </c>
      <c r="CV49" s="1">
        <v>0</v>
      </c>
      <c r="CW49" s="1">
        <v>1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1</v>
      </c>
      <c r="DD49" s="1">
        <v>1</v>
      </c>
      <c r="DE49" s="1">
        <v>0</v>
      </c>
      <c r="DF49" s="1">
        <v>0</v>
      </c>
      <c r="DG49" s="1">
        <v>1</v>
      </c>
      <c r="DH49" s="1">
        <v>0</v>
      </c>
      <c r="DI49" s="1">
        <v>1</v>
      </c>
      <c r="DJ49" s="1">
        <v>0</v>
      </c>
      <c r="DK49" s="1">
        <v>0</v>
      </c>
      <c r="DL49" s="1">
        <v>0</v>
      </c>
      <c r="DM49" s="1">
        <v>1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1</v>
      </c>
      <c r="DU49" s="1">
        <v>0</v>
      </c>
      <c r="DV49" s="1">
        <v>0</v>
      </c>
      <c r="DW49" s="1">
        <v>0</v>
      </c>
      <c r="DX49" s="1">
        <v>2</v>
      </c>
      <c r="DY49" s="1">
        <v>0</v>
      </c>
      <c r="DZ49" s="1">
        <v>0</v>
      </c>
      <c r="EA49" s="1">
        <v>0</v>
      </c>
      <c r="EB49" s="1">
        <v>5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1</v>
      </c>
      <c r="EL49" s="1">
        <v>1</v>
      </c>
      <c r="EM49" s="1">
        <v>23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1</v>
      </c>
      <c r="EW49" s="1">
        <v>0</v>
      </c>
      <c r="EX49" s="1">
        <v>0</v>
      </c>
      <c r="EY49" s="1">
        <v>0</v>
      </c>
      <c r="EZ49" s="1">
        <v>0</v>
      </c>
      <c r="FA49" s="1">
        <v>1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1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3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1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1</v>
      </c>
      <c r="GO49" s="1">
        <v>1</v>
      </c>
      <c r="GP49" s="1">
        <v>1</v>
      </c>
      <c r="GQ49" s="1">
        <v>0</v>
      </c>
      <c r="GR49" s="1">
        <v>1</v>
      </c>
      <c r="GS49" s="1">
        <v>0</v>
      </c>
      <c r="GT49" s="1">
        <v>0</v>
      </c>
      <c r="GU49" s="1">
        <v>0</v>
      </c>
      <c r="GV49" s="1">
        <v>1</v>
      </c>
      <c r="GW49" s="1">
        <v>0</v>
      </c>
      <c r="GX49" s="1">
        <v>0</v>
      </c>
      <c r="GY49" s="1">
        <v>0</v>
      </c>
      <c r="GZ49" s="1">
        <v>0</v>
      </c>
      <c r="HA49" s="1">
        <v>3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  <c r="HI49" s="1">
        <v>2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1">
        <v>0</v>
      </c>
      <c r="HV49" s="1">
        <v>0</v>
      </c>
      <c r="HW49" s="1">
        <v>0</v>
      </c>
      <c r="HX49" s="1">
        <v>0</v>
      </c>
      <c r="HY49" s="1">
        <v>0</v>
      </c>
      <c r="HZ49" s="1">
        <v>1</v>
      </c>
      <c r="IA49" s="1">
        <v>0</v>
      </c>
      <c r="IB49" s="1">
        <v>0</v>
      </c>
      <c r="IC49" s="1">
        <v>0</v>
      </c>
      <c r="ID49" s="1">
        <v>0</v>
      </c>
      <c r="IE49" s="1">
        <v>0</v>
      </c>
      <c r="IF49" s="1">
        <v>0</v>
      </c>
      <c r="IG49" s="1">
        <v>0</v>
      </c>
      <c r="IH49" s="1">
        <v>0</v>
      </c>
      <c r="II49" s="1">
        <v>0</v>
      </c>
      <c r="IJ49" s="1">
        <v>0</v>
      </c>
      <c r="IK49" s="1">
        <v>0</v>
      </c>
      <c r="IL49" s="1">
        <v>0</v>
      </c>
      <c r="IM49" s="1">
        <v>0</v>
      </c>
      <c r="IN49" s="1">
        <v>0</v>
      </c>
      <c r="IO49" s="1">
        <v>0</v>
      </c>
      <c r="IP49" s="1">
        <v>0</v>
      </c>
      <c r="IQ49" s="1">
        <v>1</v>
      </c>
      <c r="IR49" s="1">
        <v>0</v>
      </c>
      <c r="IS49" s="1">
        <v>0</v>
      </c>
      <c r="IT49" s="1">
        <v>0</v>
      </c>
      <c r="IU49" s="1">
        <v>0</v>
      </c>
      <c r="IV49" s="1">
        <v>0</v>
      </c>
      <c r="IW49" s="1">
        <v>0</v>
      </c>
      <c r="IX49" s="1">
        <v>0</v>
      </c>
      <c r="IY49" s="1">
        <v>0</v>
      </c>
      <c r="IZ49" s="1">
        <v>0</v>
      </c>
      <c r="JA49" s="1">
        <v>0</v>
      </c>
      <c r="JB49" s="1">
        <v>0</v>
      </c>
      <c r="JC49" s="1">
        <v>0</v>
      </c>
      <c r="JD49" s="1">
        <v>0</v>
      </c>
      <c r="JE49" s="1">
        <v>0</v>
      </c>
      <c r="JF49" s="1">
        <v>1</v>
      </c>
      <c r="JG49" s="1">
        <v>0</v>
      </c>
      <c r="JH49" s="1">
        <v>1</v>
      </c>
      <c r="JI49" s="1">
        <v>0</v>
      </c>
      <c r="JJ49" s="1">
        <v>0</v>
      </c>
      <c r="JK49" s="1">
        <v>0</v>
      </c>
      <c r="JL49" s="1">
        <v>0</v>
      </c>
      <c r="JM49" s="1">
        <v>0</v>
      </c>
      <c r="JN49" s="1">
        <v>0</v>
      </c>
      <c r="JO49" s="1">
        <v>0</v>
      </c>
      <c r="JP49" s="1">
        <v>0</v>
      </c>
      <c r="JQ49" s="1">
        <v>0</v>
      </c>
      <c r="JR49" s="1">
        <v>0</v>
      </c>
      <c r="JS49" s="1">
        <v>0</v>
      </c>
      <c r="JT49" s="1">
        <v>0</v>
      </c>
      <c r="JU49" s="1">
        <v>0</v>
      </c>
      <c r="JV49" s="1">
        <v>0</v>
      </c>
      <c r="JW49" s="1">
        <v>0</v>
      </c>
      <c r="JX49" s="1">
        <v>0</v>
      </c>
      <c r="JY49" s="1">
        <v>0</v>
      </c>
      <c r="JZ49" s="1">
        <v>0</v>
      </c>
      <c r="KA49" s="1">
        <v>0</v>
      </c>
      <c r="KB49" s="1">
        <v>0</v>
      </c>
      <c r="KC49" s="1">
        <v>0</v>
      </c>
      <c r="KD49" s="1">
        <v>1</v>
      </c>
      <c r="KE49" s="1">
        <v>0</v>
      </c>
      <c r="KF49" s="1">
        <v>0</v>
      </c>
      <c r="KG49" s="1">
        <v>0</v>
      </c>
      <c r="KH49" s="1">
        <v>0</v>
      </c>
      <c r="KI49" s="1">
        <v>0</v>
      </c>
      <c r="KJ49" s="1">
        <v>0</v>
      </c>
      <c r="KK49" s="1">
        <v>0</v>
      </c>
      <c r="KL49" s="1">
        <v>0</v>
      </c>
      <c r="KM49" s="1">
        <v>0</v>
      </c>
      <c r="KN49" s="1">
        <v>0</v>
      </c>
      <c r="KO49" s="1">
        <v>0</v>
      </c>
      <c r="KP49" s="1">
        <v>0</v>
      </c>
      <c r="KQ49" s="1">
        <v>0</v>
      </c>
      <c r="KR49" s="1">
        <v>0</v>
      </c>
      <c r="KS49" s="1">
        <v>0</v>
      </c>
      <c r="KT49" s="1">
        <v>0</v>
      </c>
      <c r="KU49" s="1">
        <v>1</v>
      </c>
      <c r="KV49" s="1">
        <v>0</v>
      </c>
      <c r="KW49" s="1">
        <v>0</v>
      </c>
      <c r="KX49" s="1">
        <v>0</v>
      </c>
      <c r="KY49" s="1">
        <v>0</v>
      </c>
      <c r="KZ49" s="1">
        <v>1</v>
      </c>
      <c r="LA49" s="1">
        <v>0</v>
      </c>
      <c r="LB49" s="1">
        <v>0</v>
      </c>
      <c r="LC49" s="1">
        <v>1</v>
      </c>
      <c r="LD49" s="1">
        <v>0</v>
      </c>
      <c r="LE49" s="1">
        <v>0</v>
      </c>
      <c r="LF49" s="1">
        <v>0</v>
      </c>
      <c r="LG49" s="1">
        <v>0</v>
      </c>
      <c r="LH49" s="1">
        <v>0</v>
      </c>
      <c r="LI49" s="1">
        <v>0</v>
      </c>
      <c r="LJ49" s="1">
        <v>0</v>
      </c>
      <c r="LK49" s="1">
        <v>0</v>
      </c>
      <c r="LL49" s="1">
        <v>0</v>
      </c>
      <c r="LM49" s="1">
        <v>0</v>
      </c>
      <c r="LN49" s="1">
        <v>1</v>
      </c>
      <c r="LO49" s="1">
        <v>0</v>
      </c>
      <c r="LP49" s="1">
        <v>0</v>
      </c>
      <c r="LQ49" s="1">
        <v>0</v>
      </c>
      <c r="LR49" s="1">
        <v>0</v>
      </c>
      <c r="LS49" s="1">
        <v>0</v>
      </c>
      <c r="LT49" s="1">
        <v>0</v>
      </c>
      <c r="LU49" s="1">
        <v>0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1">
        <v>0</v>
      </c>
      <c r="MB49" s="1">
        <v>0</v>
      </c>
      <c r="MC49" s="1">
        <v>0</v>
      </c>
      <c r="MD49" s="1">
        <v>1</v>
      </c>
      <c r="ME49" s="1">
        <v>0</v>
      </c>
      <c r="MF49" s="1">
        <v>0</v>
      </c>
      <c r="MG49" s="1">
        <v>0</v>
      </c>
      <c r="MH49" s="1">
        <v>0</v>
      </c>
      <c r="MI49" s="1">
        <v>0</v>
      </c>
      <c r="MJ49" s="1">
        <v>0</v>
      </c>
      <c r="MK49" s="1">
        <v>0</v>
      </c>
      <c r="ML49" s="1">
        <v>0</v>
      </c>
      <c r="MM49" s="1">
        <v>0</v>
      </c>
      <c r="MN49" s="1">
        <v>1</v>
      </c>
      <c r="MO49" s="1">
        <v>0</v>
      </c>
      <c r="MP49" s="1">
        <v>0</v>
      </c>
      <c r="MQ49" s="1">
        <v>0</v>
      </c>
      <c r="MR49" s="1">
        <v>0</v>
      </c>
      <c r="MS49" s="1">
        <v>0</v>
      </c>
      <c r="MT49" s="1">
        <v>0</v>
      </c>
      <c r="MU49" s="1">
        <v>0</v>
      </c>
      <c r="MV49" s="1">
        <v>0</v>
      </c>
      <c r="MW49" s="1">
        <v>0</v>
      </c>
      <c r="MX49" s="1">
        <v>0</v>
      </c>
      <c r="MY49" s="1">
        <v>0</v>
      </c>
      <c r="MZ49" s="1">
        <v>0</v>
      </c>
      <c r="NA49" s="1">
        <v>0</v>
      </c>
      <c r="NB49" s="1">
        <v>0</v>
      </c>
      <c r="NC49" s="1">
        <v>0</v>
      </c>
      <c r="ND49" s="1">
        <v>0</v>
      </c>
      <c r="NE49" s="1">
        <v>0</v>
      </c>
      <c r="NF49" s="1">
        <v>0</v>
      </c>
      <c r="NG49" s="1">
        <v>0</v>
      </c>
      <c r="NH49" s="1">
        <v>0</v>
      </c>
      <c r="NI49" s="1">
        <v>0</v>
      </c>
      <c r="NJ49" s="1">
        <v>0</v>
      </c>
      <c r="NK49" s="1">
        <v>0</v>
      </c>
      <c r="NL49" s="1">
        <v>0</v>
      </c>
      <c r="NM49" s="1">
        <v>0</v>
      </c>
      <c r="NN49" s="1">
        <v>0</v>
      </c>
      <c r="NO49" s="1">
        <v>1</v>
      </c>
      <c r="NP49" s="1">
        <v>0</v>
      </c>
      <c r="NQ49" s="1">
        <v>0</v>
      </c>
      <c r="NR49" s="1">
        <v>0</v>
      </c>
      <c r="NS49" s="1">
        <v>0</v>
      </c>
      <c r="NT49" s="1">
        <v>0</v>
      </c>
      <c r="NU49" s="1">
        <v>0</v>
      </c>
      <c r="NV49" s="1">
        <v>0</v>
      </c>
      <c r="NW49" s="1">
        <v>3</v>
      </c>
      <c r="NX49" s="1">
        <v>0</v>
      </c>
      <c r="NY49" s="1">
        <v>0</v>
      </c>
      <c r="NZ49" s="1">
        <v>0</v>
      </c>
      <c r="OA49" s="1">
        <v>0</v>
      </c>
      <c r="OB49" s="1">
        <v>0</v>
      </c>
      <c r="OC49" s="1">
        <v>0</v>
      </c>
      <c r="OD49" s="1">
        <v>0</v>
      </c>
      <c r="OE49" s="1">
        <v>0</v>
      </c>
      <c r="OF49" s="1">
        <v>0</v>
      </c>
      <c r="OG49" s="1">
        <v>0</v>
      </c>
      <c r="OH49" s="1">
        <v>0</v>
      </c>
      <c r="OI49" s="1">
        <v>0</v>
      </c>
      <c r="OJ49" s="1">
        <v>0</v>
      </c>
      <c r="OK49" s="1">
        <v>0</v>
      </c>
      <c r="OL49" s="1">
        <v>0</v>
      </c>
      <c r="OM49" s="1">
        <v>0</v>
      </c>
      <c r="ON49" s="1">
        <v>0</v>
      </c>
      <c r="OO49" s="1">
        <v>0</v>
      </c>
      <c r="OP49" s="1">
        <v>0</v>
      </c>
      <c r="OQ49" s="1">
        <v>0</v>
      </c>
      <c r="OR49" s="1">
        <v>0</v>
      </c>
      <c r="OS49" s="1">
        <v>0</v>
      </c>
      <c r="OT49" s="1">
        <v>0</v>
      </c>
      <c r="OU49" s="1">
        <v>0</v>
      </c>
      <c r="OV49" s="1">
        <v>0</v>
      </c>
      <c r="OW49" s="1">
        <v>0</v>
      </c>
      <c r="OX49" s="1">
        <v>0</v>
      </c>
      <c r="OY49" s="1">
        <v>0</v>
      </c>
      <c r="OZ49" s="1">
        <v>0</v>
      </c>
      <c r="PA49" s="1">
        <v>0</v>
      </c>
      <c r="PB49" s="1">
        <v>0</v>
      </c>
      <c r="PC49" s="1">
        <v>0</v>
      </c>
      <c r="PD49" s="1">
        <v>0</v>
      </c>
      <c r="PE49" s="1">
        <v>0</v>
      </c>
      <c r="PF49" s="1">
        <v>0</v>
      </c>
      <c r="PG49" s="1">
        <v>0</v>
      </c>
      <c r="PH49" s="1">
        <v>0</v>
      </c>
      <c r="PI49" s="1">
        <v>0</v>
      </c>
      <c r="PJ49" s="1">
        <v>0</v>
      </c>
      <c r="PK49" s="1">
        <v>0</v>
      </c>
      <c r="PL49" s="1">
        <v>0</v>
      </c>
      <c r="PM49" s="1">
        <v>0</v>
      </c>
      <c r="PN49" s="1">
        <v>0</v>
      </c>
      <c r="PO49" s="1">
        <v>0</v>
      </c>
      <c r="PP49" s="1">
        <v>0</v>
      </c>
      <c r="PQ49" s="1">
        <v>0</v>
      </c>
      <c r="PR49" s="1">
        <v>1</v>
      </c>
      <c r="PS49" s="1">
        <v>0</v>
      </c>
      <c r="PT49" s="1">
        <v>0</v>
      </c>
      <c r="PU49" s="1">
        <v>0</v>
      </c>
      <c r="PV49" s="1">
        <v>0</v>
      </c>
      <c r="PW49" s="1">
        <v>0</v>
      </c>
      <c r="PX49" s="1">
        <v>1</v>
      </c>
      <c r="PY49" s="1">
        <v>0</v>
      </c>
      <c r="PZ49" s="1">
        <v>0</v>
      </c>
      <c r="QA49" s="1">
        <v>0</v>
      </c>
      <c r="QB49" s="1">
        <v>0</v>
      </c>
      <c r="QC49" s="1">
        <v>0</v>
      </c>
      <c r="QD49" s="1">
        <v>0</v>
      </c>
      <c r="QE49" s="1">
        <v>0</v>
      </c>
      <c r="QF49" s="1">
        <v>0</v>
      </c>
      <c r="QG49" s="1">
        <v>0</v>
      </c>
      <c r="QH49" s="1">
        <v>0</v>
      </c>
      <c r="QI49" s="1">
        <v>0</v>
      </c>
      <c r="QJ49" s="1">
        <v>0</v>
      </c>
      <c r="QK49" s="1">
        <v>0</v>
      </c>
      <c r="QL49" s="1">
        <v>0</v>
      </c>
      <c r="QM49" s="1">
        <v>0</v>
      </c>
      <c r="QN49" s="1">
        <v>0</v>
      </c>
      <c r="QO49" s="1">
        <v>0</v>
      </c>
      <c r="QP49" s="1">
        <v>0</v>
      </c>
      <c r="QQ49" s="1">
        <v>0</v>
      </c>
      <c r="QR49" s="1">
        <v>0</v>
      </c>
      <c r="QS49" s="1">
        <v>0</v>
      </c>
      <c r="QT49" s="1">
        <v>0</v>
      </c>
      <c r="QU49" s="1">
        <v>1</v>
      </c>
      <c r="QV49" s="1">
        <v>0</v>
      </c>
      <c r="QW49" s="1">
        <v>0</v>
      </c>
      <c r="QX49" s="1">
        <v>0</v>
      </c>
      <c r="QY49" s="1">
        <v>0</v>
      </c>
      <c r="QZ49" s="1">
        <v>0</v>
      </c>
      <c r="RA49" s="1">
        <v>0</v>
      </c>
      <c r="RB49" s="1">
        <v>0</v>
      </c>
      <c r="RC49" s="1">
        <v>0</v>
      </c>
      <c r="RD49" s="1">
        <v>0</v>
      </c>
      <c r="RE49" s="1">
        <v>0</v>
      </c>
      <c r="RF49" s="1">
        <v>0</v>
      </c>
      <c r="RG49" s="1">
        <v>0</v>
      </c>
      <c r="RH49" s="1">
        <v>0</v>
      </c>
      <c r="RI49" s="1">
        <v>0</v>
      </c>
      <c r="RJ49" s="1">
        <v>0</v>
      </c>
      <c r="RK49" s="1">
        <v>0</v>
      </c>
      <c r="RL49" s="1">
        <v>0</v>
      </c>
      <c r="RM49" s="1">
        <v>0</v>
      </c>
      <c r="RN49" s="1">
        <v>1</v>
      </c>
      <c r="RO49" s="1">
        <v>0</v>
      </c>
      <c r="RP49" s="1">
        <v>0</v>
      </c>
      <c r="RQ49" s="1">
        <v>0</v>
      </c>
      <c r="RR49" s="1">
        <v>0</v>
      </c>
      <c r="RS49" s="1">
        <v>0</v>
      </c>
      <c r="RT49" s="1">
        <v>0</v>
      </c>
      <c r="RU49" s="1">
        <v>0</v>
      </c>
      <c r="RV49" s="1">
        <v>0</v>
      </c>
      <c r="RW49" s="1">
        <v>0</v>
      </c>
      <c r="RX49" s="1">
        <v>0</v>
      </c>
      <c r="RY49" s="1">
        <v>0</v>
      </c>
      <c r="RZ49" s="1">
        <v>0</v>
      </c>
      <c r="SA49" s="1">
        <v>0</v>
      </c>
      <c r="SB49" s="1">
        <v>0</v>
      </c>
      <c r="SC49" s="1">
        <v>0</v>
      </c>
      <c r="SD49" s="1">
        <v>0</v>
      </c>
      <c r="SE49" s="1">
        <v>0</v>
      </c>
      <c r="SF49" s="1">
        <v>0</v>
      </c>
      <c r="SG49" s="1">
        <v>0</v>
      </c>
      <c r="SH49" s="1">
        <v>2</v>
      </c>
      <c r="SI49" s="1">
        <v>60</v>
      </c>
      <c r="SJ49" s="19">
        <v>2</v>
      </c>
    </row>
    <row r="50" spans="4:504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0</v>
      </c>
      <c r="J50" s="1">
        <v>0</v>
      </c>
      <c r="K50" s="1">
        <v>0</v>
      </c>
      <c r="L50" s="1">
        <v>4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1</v>
      </c>
      <c r="W50" s="1">
        <v>3</v>
      </c>
      <c r="X50" s="1">
        <v>3</v>
      </c>
      <c r="Y50" s="1">
        <v>0</v>
      </c>
      <c r="Z50" s="1">
        <v>2</v>
      </c>
      <c r="AA50" s="1">
        <v>0</v>
      </c>
      <c r="AB50" s="1">
        <v>0</v>
      </c>
      <c r="AC50" s="1">
        <v>1</v>
      </c>
      <c r="AD50" s="1">
        <v>1</v>
      </c>
      <c r="AE50" s="1">
        <v>1</v>
      </c>
      <c r="AF50" s="1">
        <v>0</v>
      </c>
      <c r="AG50" s="1">
        <v>0</v>
      </c>
      <c r="AH50" s="1">
        <v>0</v>
      </c>
      <c r="AI50" s="1">
        <v>2</v>
      </c>
      <c r="AJ50" s="1">
        <v>0</v>
      </c>
      <c r="AK50" s="1">
        <v>0</v>
      </c>
      <c r="AL50" s="1">
        <v>4</v>
      </c>
      <c r="AM50" s="1">
        <v>0</v>
      </c>
      <c r="AN50" s="1">
        <v>3</v>
      </c>
      <c r="AO50" s="1">
        <v>1</v>
      </c>
      <c r="AP50" s="1">
        <v>2</v>
      </c>
      <c r="AQ50" s="1">
        <v>0</v>
      </c>
      <c r="AR50" s="1">
        <v>2</v>
      </c>
      <c r="AS50" s="1">
        <v>0</v>
      </c>
      <c r="AT50" s="1">
        <v>2</v>
      </c>
      <c r="AU50" s="1">
        <v>0</v>
      </c>
      <c r="AV50" s="1">
        <v>1</v>
      </c>
      <c r="AW50" s="1">
        <v>1</v>
      </c>
      <c r="AX50" s="1">
        <v>71</v>
      </c>
      <c r="AY50" s="1">
        <v>0</v>
      </c>
      <c r="AZ50" s="1">
        <v>0</v>
      </c>
      <c r="BA50" s="1">
        <v>1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1</v>
      </c>
      <c r="BL50" s="1">
        <v>1</v>
      </c>
      <c r="BM50" s="1">
        <v>1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1</v>
      </c>
      <c r="CA50" s="1">
        <v>1</v>
      </c>
      <c r="CB50" s="1">
        <v>0</v>
      </c>
      <c r="CC50" s="1">
        <v>3</v>
      </c>
      <c r="CD50" s="1">
        <v>1</v>
      </c>
      <c r="CE50" s="1">
        <v>0</v>
      </c>
      <c r="CF50" s="1">
        <v>2</v>
      </c>
      <c r="CG50" s="1">
        <v>0</v>
      </c>
      <c r="CH50" s="1">
        <v>1</v>
      </c>
      <c r="CI50" s="1">
        <v>2</v>
      </c>
      <c r="CJ50" s="1">
        <v>0</v>
      </c>
      <c r="CK50" s="1">
        <v>0</v>
      </c>
      <c r="CL50" s="1">
        <v>0</v>
      </c>
      <c r="CM50" s="1">
        <v>1</v>
      </c>
      <c r="CN50" s="1">
        <v>1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1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1</v>
      </c>
      <c r="DI50" s="1">
        <v>2</v>
      </c>
      <c r="DJ50" s="1">
        <v>0</v>
      </c>
      <c r="DK50" s="1">
        <v>2</v>
      </c>
      <c r="DL50" s="1">
        <v>0</v>
      </c>
      <c r="DM50" s="1">
        <v>0</v>
      </c>
      <c r="DN50" s="1">
        <v>1</v>
      </c>
      <c r="DO50" s="1">
        <v>0</v>
      </c>
      <c r="DP50" s="1">
        <v>0</v>
      </c>
      <c r="DQ50" s="1">
        <v>0</v>
      </c>
      <c r="DR50" s="1">
        <v>2</v>
      </c>
      <c r="DS50" s="1">
        <v>1</v>
      </c>
      <c r="DT50" s="1">
        <v>0</v>
      </c>
      <c r="DU50" s="1">
        <v>0</v>
      </c>
      <c r="DV50" s="1">
        <v>1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1</v>
      </c>
      <c r="EC50" s="1">
        <v>0</v>
      </c>
      <c r="ED50" s="1">
        <v>0</v>
      </c>
      <c r="EE50" s="1">
        <v>0</v>
      </c>
      <c r="EF50" s="1">
        <v>1</v>
      </c>
      <c r="EG50" s="1">
        <v>0</v>
      </c>
      <c r="EH50" s="1">
        <v>0</v>
      </c>
      <c r="EI50" s="1">
        <v>1</v>
      </c>
      <c r="EJ50" s="1">
        <v>0</v>
      </c>
      <c r="EK50" s="1">
        <v>0</v>
      </c>
      <c r="EL50" s="1">
        <v>1</v>
      </c>
      <c r="EM50" s="1">
        <v>26</v>
      </c>
      <c r="EN50" s="1">
        <v>0</v>
      </c>
      <c r="EO50" s="1">
        <v>2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1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1</v>
      </c>
      <c r="FG50" s="1">
        <v>0</v>
      </c>
      <c r="FH50" s="1">
        <v>0</v>
      </c>
      <c r="FI50" s="1">
        <v>0</v>
      </c>
      <c r="FJ50" s="1">
        <v>0</v>
      </c>
      <c r="FK50" s="1">
        <v>3</v>
      </c>
      <c r="FL50" s="1">
        <v>0</v>
      </c>
      <c r="FM50" s="1">
        <v>0</v>
      </c>
      <c r="FN50" s="1">
        <v>1</v>
      </c>
      <c r="FO50" s="1">
        <v>3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1</v>
      </c>
      <c r="FY50" s="1">
        <v>0</v>
      </c>
      <c r="FZ50" s="1">
        <v>0</v>
      </c>
      <c r="GA50" s="1">
        <v>1</v>
      </c>
      <c r="GB50" s="1">
        <v>0</v>
      </c>
      <c r="GC50" s="1">
        <v>1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1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1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1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1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</v>
      </c>
      <c r="IH50" s="1">
        <v>0</v>
      </c>
      <c r="II50" s="1">
        <v>0</v>
      </c>
      <c r="IJ50" s="1">
        <v>0</v>
      </c>
      <c r="IK50" s="1">
        <v>0</v>
      </c>
      <c r="IL50" s="1">
        <v>0</v>
      </c>
      <c r="IM50" s="1">
        <v>0</v>
      </c>
      <c r="IN50" s="1">
        <v>0</v>
      </c>
      <c r="IO50" s="1">
        <v>0</v>
      </c>
      <c r="IP50" s="1">
        <v>0</v>
      </c>
      <c r="IQ50" s="1">
        <v>0</v>
      </c>
      <c r="IR50" s="1">
        <v>1</v>
      </c>
      <c r="IS50" s="1">
        <v>0</v>
      </c>
      <c r="IT50" s="1">
        <v>0</v>
      </c>
      <c r="IU50" s="1">
        <v>0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1</v>
      </c>
      <c r="JF50" s="1">
        <v>3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1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1">
        <v>1</v>
      </c>
      <c r="KE50" s="1">
        <v>0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0</v>
      </c>
      <c r="MB50" s="1">
        <v>0</v>
      </c>
      <c r="MC50" s="1">
        <v>0</v>
      </c>
      <c r="MD50" s="1">
        <v>1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1</v>
      </c>
      <c r="MN50" s="1">
        <v>0</v>
      </c>
      <c r="MO50" s="1">
        <v>0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1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2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</v>
      </c>
      <c r="OM50" s="1">
        <v>1</v>
      </c>
      <c r="ON50" s="1">
        <v>0</v>
      </c>
      <c r="OO50" s="1">
        <v>0</v>
      </c>
      <c r="OP50" s="1">
        <v>0</v>
      </c>
      <c r="OQ50" s="1">
        <v>0</v>
      </c>
      <c r="OR50" s="1">
        <v>1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1</v>
      </c>
      <c r="OZ50" s="1">
        <v>0</v>
      </c>
      <c r="PA50" s="1">
        <v>0</v>
      </c>
      <c r="PB50" s="1">
        <v>0</v>
      </c>
      <c r="PC50" s="1">
        <v>0</v>
      </c>
      <c r="PD50" s="1">
        <v>1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0</v>
      </c>
      <c r="RO50" s="1">
        <v>0</v>
      </c>
      <c r="RP50" s="1">
        <v>0</v>
      </c>
      <c r="RQ50" s="1">
        <v>0</v>
      </c>
      <c r="RR50" s="1">
        <v>0</v>
      </c>
      <c r="RS50" s="1">
        <v>0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0</v>
      </c>
      <c r="SD50" s="1">
        <v>0</v>
      </c>
      <c r="SE50" s="1">
        <v>0</v>
      </c>
      <c r="SF50" s="1">
        <v>0</v>
      </c>
      <c r="SG50" s="1">
        <v>0</v>
      </c>
      <c r="SH50" s="1">
        <v>2</v>
      </c>
      <c r="SI50" s="1">
        <v>76</v>
      </c>
      <c r="SJ50" s="19">
        <v>0</v>
      </c>
    </row>
    <row r="51" spans="4:504" x14ac:dyDescent="0.25">
      <c r="D51" s="71" t="s">
        <v>174</v>
      </c>
      <c r="E51" s="12" t="s">
        <v>175</v>
      </c>
      <c r="F51" s="7"/>
      <c r="G51" s="14">
        <v>347</v>
      </c>
      <c r="H51" s="8">
        <v>0</v>
      </c>
      <c r="I51" s="2">
        <v>0</v>
      </c>
      <c r="J51" s="2">
        <v>0</v>
      </c>
      <c r="K51" s="2">
        <v>0</v>
      </c>
      <c r="L51" s="2">
        <v>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1</v>
      </c>
      <c r="W51" s="2">
        <v>3</v>
      </c>
      <c r="X51" s="2">
        <v>0</v>
      </c>
      <c r="Y51" s="2">
        <v>0</v>
      </c>
      <c r="Z51" s="2">
        <v>14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17</v>
      </c>
      <c r="AH51" s="2">
        <v>0</v>
      </c>
      <c r="AI51" s="2">
        <v>1</v>
      </c>
      <c r="AJ51" s="2">
        <v>0</v>
      </c>
      <c r="AK51" s="2">
        <v>0</v>
      </c>
      <c r="AL51" s="2">
        <v>1</v>
      </c>
      <c r="AM51" s="2">
        <v>0</v>
      </c>
      <c r="AN51" s="2">
        <v>0</v>
      </c>
      <c r="AO51" s="2">
        <v>0</v>
      </c>
      <c r="AP51" s="2">
        <v>1</v>
      </c>
      <c r="AQ51" s="2">
        <v>0</v>
      </c>
      <c r="AR51" s="2">
        <v>0</v>
      </c>
      <c r="AS51" s="2">
        <v>0</v>
      </c>
      <c r="AT51" s="2">
        <v>1</v>
      </c>
      <c r="AU51" s="2">
        <v>0</v>
      </c>
      <c r="AV51" s="2">
        <v>0</v>
      </c>
      <c r="AW51" s="2">
        <v>0</v>
      </c>
      <c r="AX51" s="2">
        <v>86</v>
      </c>
      <c r="AY51" s="2">
        <v>0</v>
      </c>
      <c r="AZ51" s="2">
        <v>0</v>
      </c>
      <c r="BA51" s="2">
        <v>0</v>
      </c>
      <c r="BB51" s="2">
        <v>2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1</v>
      </c>
      <c r="BJ51" s="2">
        <v>1</v>
      </c>
      <c r="BK51" s="2">
        <v>1</v>
      </c>
      <c r="BL51" s="2">
        <v>1</v>
      </c>
      <c r="BM51" s="2">
        <v>0</v>
      </c>
      <c r="BN51" s="2">
        <v>0</v>
      </c>
      <c r="BO51" s="2">
        <v>0</v>
      </c>
      <c r="BP51" s="2">
        <v>0</v>
      </c>
      <c r="BQ51" s="2">
        <v>1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1</v>
      </c>
      <c r="CA51" s="2">
        <v>1</v>
      </c>
      <c r="CB51" s="2">
        <v>0</v>
      </c>
      <c r="CC51" s="2">
        <v>2</v>
      </c>
      <c r="CD51" s="2">
        <v>0</v>
      </c>
      <c r="CE51" s="2">
        <v>0</v>
      </c>
      <c r="CF51" s="2">
        <v>1</v>
      </c>
      <c r="CG51" s="2">
        <v>0</v>
      </c>
      <c r="CH51" s="2">
        <v>0</v>
      </c>
      <c r="CI51" s="2">
        <v>2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1</v>
      </c>
      <c r="CP51" s="2">
        <v>0</v>
      </c>
      <c r="CQ51" s="2">
        <v>0</v>
      </c>
      <c r="CR51" s="2">
        <v>0</v>
      </c>
      <c r="CS51" s="2">
        <v>1</v>
      </c>
      <c r="CT51" s="2">
        <v>0</v>
      </c>
      <c r="CU51" s="2">
        <v>0</v>
      </c>
      <c r="CV51" s="2">
        <v>0</v>
      </c>
      <c r="CW51" s="2">
        <v>0</v>
      </c>
      <c r="CX51" s="2">
        <v>1</v>
      </c>
      <c r="CY51" s="2">
        <v>0</v>
      </c>
      <c r="CZ51" s="2">
        <v>0</v>
      </c>
      <c r="DA51" s="2">
        <v>0</v>
      </c>
      <c r="DB51" s="2">
        <v>0</v>
      </c>
      <c r="DC51" s="2">
        <v>1</v>
      </c>
      <c r="DD51" s="2">
        <v>0</v>
      </c>
      <c r="DE51" s="2">
        <v>0</v>
      </c>
      <c r="DF51" s="2">
        <v>0</v>
      </c>
      <c r="DG51" s="2">
        <v>1</v>
      </c>
      <c r="DH51" s="2">
        <v>0</v>
      </c>
      <c r="DI51" s="2">
        <v>0</v>
      </c>
      <c r="DJ51" s="2">
        <v>1</v>
      </c>
      <c r="DK51" s="2">
        <v>1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1</v>
      </c>
      <c r="DR51" s="2">
        <v>4</v>
      </c>
      <c r="DS51" s="2">
        <v>0</v>
      </c>
      <c r="DT51" s="2">
        <v>2</v>
      </c>
      <c r="DU51" s="2">
        <v>1</v>
      </c>
      <c r="DV51" s="2">
        <v>0</v>
      </c>
      <c r="DW51" s="2">
        <v>0</v>
      </c>
      <c r="DX51" s="2">
        <v>2</v>
      </c>
      <c r="DY51" s="2">
        <v>1</v>
      </c>
      <c r="DZ51" s="2">
        <v>0</v>
      </c>
      <c r="EA51" s="2">
        <v>0</v>
      </c>
      <c r="EB51" s="2">
        <v>1</v>
      </c>
      <c r="EC51" s="2">
        <v>0</v>
      </c>
      <c r="ED51" s="2">
        <v>0</v>
      </c>
      <c r="EE51" s="2">
        <v>0</v>
      </c>
      <c r="EF51" s="2">
        <v>0</v>
      </c>
      <c r="EG51" s="2">
        <v>2</v>
      </c>
      <c r="EH51" s="2">
        <v>0</v>
      </c>
      <c r="EI51" s="2">
        <v>0</v>
      </c>
      <c r="EJ51" s="2">
        <v>0</v>
      </c>
      <c r="EK51" s="2">
        <v>0</v>
      </c>
      <c r="EL51" s="2">
        <v>2</v>
      </c>
      <c r="EM51" s="2">
        <v>8</v>
      </c>
      <c r="EN51" s="2">
        <v>0</v>
      </c>
      <c r="EO51" s="2">
        <v>0</v>
      </c>
      <c r="EP51" s="2">
        <v>1</v>
      </c>
      <c r="EQ51" s="2">
        <v>0</v>
      </c>
      <c r="ER51" s="2">
        <v>0</v>
      </c>
      <c r="ES51" s="2">
        <v>1</v>
      </c>
      <c r="ET51" s="2">
        <v>1</v>
      </c>
      <c r="EU51" s="2">
        <v>0</v>
      </c>
      <c r="EV51" s="2">
        <v>1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1</v>
      </c>
      <c r="FG51" s="2">
        <v>0</v>
      </c>
      <c r="FH51" s="2">
        <v>0</v>
      </c>
      <c r="FI51" s="2">
        <v>0</v>
      </c>
      <c r="FJ51" s="2">
        <v>0</v>
      </c>
      <c r="FK51" s="2">
        <v>11</v>
      </c>
      <c r="FL51" s="2">
        <v>0</v>
      </c>
      <c r="FM51" s="2">
        <v>0</v>
      </c>
      <c r="FN51" s="2">
        <v>1</v>
      </c>
      <c r="FO51" s="2">
        <v>0</v>
      </c>
      <c r="FP51" s="2">
        <v>0</v>
      </c>
      <c r="FQ51" s="2">
        <v>0</v>
      </c>
      <c r="FR51" s="2">
        <v>1</v>
      </c>
      <c r="FS51" s="2">
        <v>2</v>
      </c>
      <c r="FT51" s="2">
        <v>0</v>
      </c>
      <c r="FU51" s="2">
        <v>0</v>
      </c>
      <c r="FV51" s="2">
        <v>0</v>
      </c>
      <c r="FW51" s="2">
        <v>0</v>
      </c>
      <c r="FX51" s="2">
        <v>2</v>
      </c>
      <c r="FY51" s="2">
        <v>0</v>
      </c>
      <c r="FZ51" s="2">
        <v>0</v>
      </c>
      <c r="GA51" s="2">
        <v>0</v>
      </c>
      <c r="GB51" s="2">
        <v>0</v>
      </c>
      <c r="GC51" s="2">
        <v>0</v>
      </c>
      <c r="GD51" s="2">
        <v>0</v>
      </c>
      <c r="GE51" s="2">
        <v>2</v>
      </c>
      <c r="GF51" s="2">
        <v>0</v>
      </c>
      <c r="GG51" s="2">
        <v>0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0</v>
      </c>
      <c r="GR51" s="2">
        <v>0</v>
      </c>
      <c r="GS51" s="2">
        <v>0</v>
      </c>
      <c r="GT51" s="2">
        <v>0</v>
      </c>
      <c r="GU51" s="2">
        <v>0</v>
      </c>
      <c r="GV51" s="2">
        <v>0</v>
      </c>
      <c r="GW51" s="2">
        <v>0</v>
      </c>
      <c r="GX51" s="2">
        <v>0</v>
      </c>
      <c r="GY51" s="2">
        <v>0</v>
      </c>
      <c r="GZ51" s="2">
        <v>0</v>
      </c>
      <c r="HA51" s="2">
        <v>1</v>
      </c>
      <c r="HB51" s="2">
        <v>1</v>
      </c>
      <c r="HC51" s="2">
        <v>0</v>
      </c>
      <c r="HD51" s="2">
        <v>0</v>
      </c>
      <c r="HE51" s="2">
        <v>0</v>
      </c>
      <c r="HF51" s="2">
        <v>1</v>
      </c>
      <c r="HG51" s="2">
        <v>0</v>
      </c>
      <c r="HH51" s="2">
        <v>0</v>
      </c>
      <c r="HI51" s="2">
        <v>1</v>
      </c>
      <c r="HJ51" s="2">
        <v>0</v>
      </c>
      <c r="HK51" s="2">
        <v>0</v>
      </c>
      <c r="HL51" s="2">
        <v>0</v>
      </c>
      <c r="HM51" s="2">
        <v>0</v>
      </c>
      <c r="HN51" s="2">
        <v>0</v>
      </c>
      <c r="HO51" s="2">
        <v>0</v>
      </c>
      <c r="HP51" s="2">
        <v>2</v>
      </c>
      <c r="HQ51" s="2">
        <v>0</v>
      </c>
      <c r="HR51" s="2">
        <v>0</v>
      </c>
      <c r="HS51" s="2">
        <v>1</v>
      </c>
      <c r="HT51" s="2">
        <v>0</v>
      </c>
      <c r="HU51" s="2">
        <v>0</v>
      </c>
      <c r="HV51" s="2">
        <v>0</v>
      </c>
      <c r="HW51" s="2">
        <v>0</v>
      </c>
      <c r="HX51" s="2">
        <v>1</v>
      </c>
      <c r="HY51" s="2">
        <v>0</v>
      </c>
      <c r="HZ51" s="2">
        <v>0</v>
      </c>
      <c r="IA51" s="2">
        <v>0</v>
      </c>
      <c r="IB51" s="2">
        <v>0</v>
      </c>
      <c r="IC51" s="2">
        <v>0</v>
      </c>
      <c r="ID51" s="2">
        <v>1</v>
      </c>
      <c r="IE51" s="2">
        <v>0</v>
      </c>
      <c r="IF51" s="2">
        <v>0</v>
      </c>
      <c r="IG51" s="2">
        <v>0</v>
      </c>
      <c r="IH51" s="2">
        <v>0</v>
      </c>
      <c r="II51" s="2">
        <v>0</v>
      </c>
      <c r="IJ51" s="2">
        <v>0</v>
      </c>
      <c r="IK51" s="2">
        <v>0</v>
      </c>
      <c r="IL51" s="2">
        <v>0</v>
      </c>
      <c r="IM51" s="2">
        <v>0</v>
      </c>
      <c r="IN51" s="2">
        <v>0</v>
      </c>
      <c r="IO51" s="2">
        <v>1</v>
      </c>
      <c r="IP51" s="2">
        <v>0</v>
      </c>
      <c r="IQ51" s="2">
        <v>0</v>
      </c>
      <c r="IR51" s="2">
        <v>0</v>
      </c>
      <c r="IS51" s="2">
        <v>0</v>
      </c>
      <c r="IT51" s="2">
        <v>0</v>
      </c>
      <c r="IU51" s="2">
        <v>0</v>
      </c>
      <c r="IV51" s="2">
        <v>0</v>
      </c>
      <c r="IW51" s="2">
        <v>0</v>
      </c>
      <c r="IX51" s="2">
        <v>0</v>
      </c>
      <c r="IY51" s="2">
        <v>0</v>
      </c>
      <c r="IZ51" s="2">
        <v>0</v>
      </c>
      <c r="JA51" s="2">
        <v>0</v>
      </c>
      <c r="JB51" s="2">
        <v>0</v>
      </c>
      <c r="JC51" s="2">
        <v>0</v>
      </c>
      <c r="JD51" s="2">
        <v>0</v>
      </c>
      <c r="JE51" s="2">
        <v>0</v>
      </c>
      <c r="JF51" s="2">
        <v>2</v>
      </c>
      <c r="JG51" s="2">
        <v>1</v>
      </c>
      <c r="JH51" s="2">
        <v>3</v>
      </c>
      <c r="JI51" s="2">
        <v>0</v>
      </c>
      <c r="JJ51" s="2">
        <v>0</v>
      </c>
      <c r="JK51" s="2">
        <v>0</v>
      </c>
      <c r="JL51" s="2">
        <v>0</v>
      </c>
      <c r="JM51" s="2">
        <v>0</v>
      </c>
      <c r="JN51" s="2">
        <v>0</v>
      </c>
      <c r="JO51" s="2">
        <v>1</v>
      </c>
      <c r="JP51" s="2">
        <v>1</v>
      </c>
      <c r="JQ51" s="2">
        <v>0</v>
      </c>
      <c r="JR51" s="2">
        <v>0</v>
      </c>
      <c r="JS51" s="2">
        <v>0</v>
      </c>
      <c r="JT51" s="2">
        <v>0</v>
      </c>
      <c r="JU51" s="2">
        <v>0</v>
      </c>
      <c r="JV51" s="2">
        <v>0</v>
      </c>
      <c r="JW51" s="2">
        <v>0</v>
      </c>
      <c r="JX51" s="2">
        <v>0</v>
      </c>
      <c r="JY51" s="2">
        <v>0</v>
      </c>
      <c r="JZ51" s="2">
        <v>0</v>
      </c>
      <c r="KA51" s="2">
        <v>1</v>
      </c>
      <c r="KB51" s="2">
        <v>0</v>
      </c>
      <c r="KC51" s="2">
        <v>0</v>
      </c>
      <c r="KD51" s="2">
        <v>1</v>
      </c>
      <c r="KE51" s="2">
        <v>0</v>
      </c>
      <c r="KF51" s="2">
        <v>0</v>
      </c>
      <c r="KG51" s="2">
        <v>0</v>
      </c>
      <c r="KH51" s="2">
        <v>0</v>
      </c>
      <c r="KI51" s="2">
        <v>0</v>
      </c>
      <c r="KJ51" s="2">
        <v>0</v>
      </c>
      <c r="KK51" s="2">
        <v>0</v>
      </c>
      <c r="KL51" s="2">
        <v>0</v>
      </c>
      <c r="KM51" s="2">
        <v>0</v>
      </c>
      <c r="KN51" s="2">
        <v>1</v>
      </c>
      <c r="KO51" s="2">
        <v>0</v>
      </c>
      <c r="KP51" s="2">
        <v>0</v>
      </c>
      <c r="KQ51" s="2">
        <v>0</v>
      </c>
      <c r="KR51" s="2">
        <v>0</v>
      </c>
      <c r="KS51" s="2">
        <v>0</v>
      </c>
      <c r="KT51" s="2">
        <v>0</v>
      </c>
      <c r="KU51" s="2">
        <v>1</v>
      </c>
      <c r="KV51" s="2">
        <v>0</v>
      </c>
      <c r="KW51" s="2">
        <v>0</v>
      </c>
      <c r="KX51" s="2">
        <v>0</v>
      </c>
      <c r="KY51" s="2">
        <v>0</v>
      </c>
      <c r="KZ51" s="2">
        <v>0</v>
      </c>
      <c r="LA51" s="2">
        <v>0</v>
      </c>
      <c r="LB51" s="2">
        <v>0</v>
      </c>
      <c r="LC51" s="2">
        <v>0</v>
      </c>
      <c r="LD51" s="2">
        <v>0</v>
      </c>
      <c r="LE51" s="2">
        <v>0</v>
      </c>
      <c r="LF51" s="2">
        <v>0</v>
      </c>
      <c r="LG51" s="2">
        <v>0</v>
      </c>
      <c r="LH51" s="2">
        <v>0</v>
      </c>
      <c r="LI51" s="2">
        <v>0</v>
      </c>
      <c r="LJ51" s="2">
        <v>0</v>
      </c>
      <c r="LK51" s="2">
        <v>0</v>
      </c>
      <c r="LL51" s="2">
        <v>0</v>
      </c>
      <c r="LM51" s="2">
        <v>0</v>
      </c>
      <c r="LN51" s="2">
        <v>0</v>
      </c>
      <c r="LO51" s="2">
        <v>0</v>
      </c>
      <c r="LP51" s="2">
        <v>0</v>
      </c>
      <c r="LQ51" s="2">
        <v>0</v>
      </c>
      <c r="LR51" s="2">
        <v>0</v>
      </c>
      <c r="LS51" s="2">
        <v>0</v>
      </c>
      <c r="LT51" s="2">
        <v>0</v>
      </c>
      <c r="LU51" s="2">
        <v>0</v>
      </c>
      <c r="LV51" s="2">
        <v>0</v>
      </c>
      <c r="LW51" s="2">
        <v>0</v>
      </c>
      <c r="LX51" s="2">
        <v>0</v>
      </c>
      <c r="LY51" s="2">
        <v>0</v>
      </c>
      <c r="LZ51" s="2">
        <v>0</v>
      </c>
      <c r="MA51" s="2">
        <v>0</v>
      </c>
      <c r="MB51" s="2">
        <v>0</v>
      </c>
      <c r="MC51" s="2">
        <v>0</v>
      </c>
      <c r="MD51" s="2">
        <v>0</v>
      </c>
      <c r="ME51" s="2">
        <v>1</v>
      </c>
      <c r="MF51" s="2">
        <v>0</v>
      </c>
      <c r="MG51" s="2">
        <v>1</v>
      </c>
      <c r="MH51" s="2">
        <v>1</v>
      </c>
      <c r="MI51" s="2">
        <v>0</v>
      </c>
      <c r="MJ51" s="2">
        <v>1</v>
      </c>
      <c r="MK51" s="2">
        <v>0</v>
      </c>
      <c r="ML51" s="2">
        <v>0</v>
      </c>
      <c r="MM51" s="2">
        <v>0</v>
      </c>
      <c r="MN51" s="2">
        <v>0</v>
      </c>
      <c r="MO51" s="2">
        <v>0</v>
      </c>
      <c r="MP51" s="2">
        <v>0</v>
      </c>
      <c r="MQ51" s="2">
        <v>0</v>
      </c>
      <c r="MR51" s="2">
        <v>0</v>
      </c>
      <c r="MS51" s="2">
        <v>0</v>
      </c>
      <c r="MT51" s="2">
        <v>0</v>
      </c>
      <c r="MU51" s="2">
        <v>0</v>
      </c>
      <c r="MV51" s="2">
        <v>0</v>
      </c>
      <c r="MW51" s="2">
        <v>0</v>
      </c>
      <c r="MX51" s="2">
        <v>0</v>
      </c>
      <c r="MY51" s="2">
        <v>0</v>
      </c>
      <c r="MZ51" s="2">
        <v>0</v>
      </c>
      <c r="NA51" s="2">
        <v>0</v>
      </c>
      <c r="NB51" s="2">
        <v>0</v>
      </c>
      <c r="NC51" s="2">
        <v>0</v>
      </c>
      <c r="ND51" s="2">
        <v>0</v>
      </c>
      <c r="NE51" s="2">
        <v>0</v>
      </c>
      <c r="NF51" s="2">
        <v>0</v>
      </c>
      <c r="NG51" s="2">
        <v>0</v>
      </c>
      <c r="NH51" s="2">
        <v>1</v>
      </c>
      <c r="NI51" s="2">
        <v>0</v>
      </c>
      <c r="NJ51" s="2">
        <v>0</v>
      </c>
      <c r="NK51" s="2">
        <v>0</v>
      </c>
      <c r="NL51" s="2">
        <v>1</v>
      </c>
      <c r="NM51" s="2">
        <v>0</v>
      </c>
      <c r="NN51" s="2">
        <v>0</v>
      </c>
      <c r="NO51" s="2">
        <v>0</v>
      </c>
      <c r="NP51" s="2">
        <v>0</v>
      </c>
      <c r="NQ51" s="2">
        <v>0</v>
      </c>
      <c r="NR51" s="2">
        <v>1</v>
      </c>
      <c r="NS51" s="2">
        <v>0</v>
      </c>
      <c r="NT51" s="2">
        <v>0</v>
      </c>
      <c r="NU51" s="2">
        <v>0</v>
      </c>
      <c r="NV51" s="2">
        <v>1</v>
      </c>
      <c r="NW51" s="2">
        <v>2</v>
      </c>
      <c r="NX51" s="2">
        <v>1</v>
      </c>
      <c r="NY51" s="2">
        <v>0</v>
      </c>
      <c r="NZ51" s="2">
        <v>0</v>
      </c>
      <c r="OA51" s="2">
        <v>0</v>
      </c>
      <c r="OB51" s="2">
        <v>0</v>
      </c>
      <c r="OC51" s="2">
        <v>1</v>
      </c>
      <c r="OD51" s="2">
        <v>0</v>
      </c>
      <c r="OE51" s="2">
        <v>0</v>
      </c>
      <c r="OF51" s="2">
        <v>1</v>
      </c>
      <c r="OG51" s="2">
        <v>1</v>
      </c>
      <c r="OH51" s="2">
        <v>1</v>
      </c>
      <c r="OI51" s="2">
        <v>1</v>
      </c>
      <c r="OJ51" s="2">
        <v>0</v>
      </c>
      <c r="OK51" s="2">
        <v>0</v>
      </c>
      <c r="OL51" s="2">
        <v>1</v>
      </c>
      <c r="OM51" s="2">
        <v>1</v>
      </c>
      <c r="ON51" s="2">
        <v>1</v>
      </c>
      <c r="OO51" s="2">
        <v>0</v>
      </c>
      <c r="OP51" s="2">
        <v>0</v>
      </c>
      <c r="OQ51" s="2">
        <v>0</v>
      </c>
      <c r="OR51" s="2">
        <v>1</v>
      </c>
      <c r="OS51" s="2">
        <v>3</v>
      </c>
      <c r="OT51" s="2">
        <v>0</v>
      </c>
      <c r="OU51" s="2">
        <v>0</v>
      </c>
      <c r="OV51" s="2">
        <v>0</v>
      </c>
      <c r="OW51" s="2">
        <v>0</v>
      </c>
      <c r="OX51" s="2">
        <v>0</v>
      </c>
      <c r="OY51" s="2">
        <v>2</v>
      </c>
      <c r="OZ51" s="2">
        <v>1</v>
      </c>
      <c r="PA51" s="2">
        <v>0</v>
      </c>
      <c r="PB51" s="2">
        <v>0</v>
      </c>
      <c r="PC51" s="2">
        <v>0</v>
      </c>
      <c r="PD51" s="2">
        <v>0</v>
      </c>
      <c r="PE51" s="2">
        <v>0</v>
      </c>
      <c r="PF51" s="2">
        <v>2</v>
      </c>
      <c r="PG51" s="2">
        <v>0</v>
      </c>
      <c r="PH51" s="2">
        <v>0</v>
      </c>
      <c r="PI51" s="2">
        <v>0</v>
      </c>
      <c r="PJ51" s="2">
        <v>0</v>
      </c>
      <c r="PK51" s="2">
        <v>0</v>
      </c>
      <c r="PL51" s="2">
        <v>0</v>
      </c>
      <c r="PM51" s="2">
        <v>0</v>
      </c>
      <c r="PN51" s="2">
        <v>0</v>
      </c>
      <c r="PO51" s="2">
        <v>0</v>
      </c>
      <c r="PP51" s="2">
        <v>1</v>
      </c>
      <c r="PQ51" s="2">
        <v>0</v>
      </c>
      <c r="PR51" s="2">
        <v>0</v>
      </c>
      <c r="PS51" s="2">
        <v>0</v>
      </c>
      <c r="PT51" s="2">
        <v>0</v>
      </c>
      <c r="PU51" s="2">
        <v>0</v>
      </c>
      <c r="PV51" s="2">
        <v>1</v>
      </c>
      <c r="PW51" s="2">
        <v>0</v>
      </c>
      <c r="PX51" s="2">
        <v>0</v>
      </c>
      <c r="PY51" s="2">
        <v>0</v>
      </c>
      <c r="PZ51" s="2">
        <v>0</v>
      </c>
      <c r="QA51" s="2">
        <v>0</v>
      </c>
      <c r="QB51" s="2">
        <v>1</v>
      </c>
      <c r="QC51" s="2">
        <v>0</v>
      </c>
      <c r="QD51" s="2">
        <v>0</v>
      </c>
      <c r="QE51" s="2">
        <v>0</v>
      </c>
      <c r="QF51" s="2">
        <v>0</v>
      </c>
      <c r="QG51" s="2">
        <v>0</v>
      </c>
      <c r="QH51" s="2">
        <v>1</v>
      </c>
      <c r="QI51" s="2">
        <v>0</v>
      </c>
      <c r="QJ51" s="2">
        <v>0</v>
      </c>
      <c r="QK51" s="2">
        <v>0</v>
      </c>
      <c r="QL51" s="2">
        <v>0</v>
      </c>
      <c r="QM51" s="2">
        <v>0</v>
      </c>
      <c r="QN51" s="2">
        <v>0</v>
      </c>
      <c r="QO51" s="2">
        <v>0</v>
      </c>
      <c r="QP51" s="2">
        <v>0</v>
      </c>
      <c r="QQ51" s="2">
        <v>0</v>
      </c>
      <c r="QR51" s="2">
        <v>1</v>
      </c>
      <c r="QS51" s="2">
        <v>0</v>
      </c>
      <c r="QT51" s="2">
        <v>0</v>
      </c>
      <c r="QU51" s="2">
        <v>0</v>
      </c>
      <c r="QV51" s="2">
        <v>0</v>
      </c>
      <c r="QW51" s="2">
        <v>0</v>
      </c>
      <c r="QX51" s="2">
        <v>0</v>
      </c>
      <c r="QY51" s="2">
        <v>0</v>
      </c>
      <c r="QZ51" s="2">
        <v>0</v>
      </c>
      <c r="RA51" s="2">
        <v>0</v>
      </c>
      <c r="RB51" s="2">
        <v>0</v>
      </c>
      <c r="RC51" s="2">
        <v>0</v>
      </c>
      <c r="RD51" s="2">
        <v>1</v>
      </c>
      <c r="RE51" s="2">
        <v>0</v>
      </c>
      <c r="RF51" s="2">
        <v>0</v>
      </c>
      <c r="RG51" s="2">
        <v>0</v>
      </c>
      <c r="RH51" s="2">
        <v>0</v>
      </c>
      <c r="RI51" s="2">
        <v>0</v>
      </c>
      <c r="RJ51" s="2">
        <v>0</v>
      </c>
      <c r="RK51" s="2">
        <v>0</v>
      </c>
      <c r="RL51" s="2">
        <v>0</v>
      </c>
      <c r="RM51" s="2">
        <v>1</v>
      </c>
      <c r="RN51" s="2">
        <v>0</v>
      </c>
      <c r="RO51" s="2">
        <v>0</v>
      </c>
      <c r="RP51" s="2">
        <v>1</v>
      </c>
      <c r="RQ51" s="2">
        <v>0</v>
      </c>
      <c r="RR51" s="2">
        <v>0</v>
      </c>
      <c r="RS51" s="2">
        <v>0</v>
      </c>
      <c r="RT51" s="2">
        <v>0</v>
      </c>
      <c r="RU51" s="2">
        <v>0</v>
      </c>
      <c r="RV51" s="2">
        <v>1</v>
      </c>
      <c r="RW51" s="2">
        <v>0</v>
      </c>
      <c r="RX51" s="2">
        <v>0</v>
      </c>
      <c r="RY51" s="2">
        <v>1</v>
      </c>
      <c r="RZ51" s="2">
        <v>1</v>
      </c>
      <c r="SA51" s="2">
        <v>0</v>
      </c>
      <c r="SB51" s="2">
        <v>0</v>
      </c>
      <c r="SC51" s="2">
        <v>0</v>
      </c>
      <c r="SD51" s="2">
        <v>0</v>
      </c>
      <c r="SE51" s="2">
        <v>0</v>
      </c>
      <c r="SF51" s="2">
        <v>0</v>
      </c>
      <c r="SG51" s="2">
        <v>0</v>
      </c>
      <c r="SH51" s="2">
        <v>3</v>
      </c>
      <c r="SI51" s="2">
        <v>86</v>
      </c>
      <c r="SJ51" s="20">
        <v>2</v>
      </c>
    </row>
    <row r="52" spans="4:504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1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8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1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1</v>
      </c>
      <c r="CA52" s="1">
        <v>0</v>
      </c>
      <c r="CB52" s="1">
        <v>0</v>
      </c>
      <c r="CC52" s="1">
        <v>1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1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1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2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1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1</v>
      </c>
      <c r="HB52" s="1">
        <v>1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1">
        <v>0</v>
      </c>
      <c r="HV52" s="1">
        <v>0</v>
      </c>
      <c r="HW52" s="1">
        <v>0</v>
      </c>
      <c r="HX52" s="1">
        <v>0</v>
      </c>
      <c r="HY52" s="1">
        <v>0</v>
      </c>
      <c r="HZ52" s="1">
        <v>0</v>
      </c>
      <c r="IA52" s="1">
        <v>0</v>
      </c>
      <c r="IB52" s="1">
        <v>0</v>
      </c>
      <c r="IC52" s="1">
        <v>0</v>
      </c>
      <c r="ID52" s="1">
        <v>0</v>
      </c>
      <c r="IE52" s="1">
        <v>0</v>
      </c>
      <c r="IF52" s="1">
        <v>0</v>
      </c>
      <c r="IG52" s="1">
        <v>0</v>
      </c>
      <c r="IH52" s="1">
        <v>0</v>
      </c>
      <c r="II52" s="1">
        <v>0</v>
      </c>
      <c r="IJ52" s="1">
        <v>0</v>
      </c>
      <c r="IK52" s="1">
        <v>0</v>
      </c>
      <c r="IL52" s="1">
        <v>0</v>
      </c>
      <c r="IM52" s="1">
        <v>0</v>
      </c>
      <c r="IN52" s="1">
        <v>0</v>
      </c>
      <c r="IO52" s="1">
        <v>0</v>
      </c>
      <c r="IP52" s="1">
        <v>0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0</v>
      </c>
      <c r="IX52" s="1">
        <v>0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1">
        <v>1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1">
        <v>0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0</v>
      </c>
      <c r="KI52" s="1">
        <v>0</v>
      </c>
      <c r="KJ52" s="1">
        <v>0</v>
      </c>
      <c r="KK52" s="1">
        <v>0</v>
      </c>
      <c r="KL52" s="1">
        <v>0</v>
      </c>
      <c r="KM52" s="1">
        <v>0</v>
      </c>
      <c r="KN52" s="1">
        <v>0</v>
      </c>
      <c r="KO52" s="1">
        <v>0</v>
      </c>
      <c r="KP52" s="1">
        <v>0</v>
      </c>
      <c r="KQ52" s="1">
        <v>0</v>
      </c>
      <c r="KR52" s="1">
        <v>0</v>
      </c>
      <c r="KS52" s="1">
        <v>0</v>
      </c>
      <c r="KT52" s="1">
        <v>0</v>
      </c>
      <c r="KU52" s="1">
        <v>0</v>
      </c>
      <c r="KV52" s="1">
        <v>0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</v>
      </c>
      <c r="LH52" s="1">
        <v>0</v>
      </c>
      <c r="LI52" s="1">
        <v>0</v>
      </c>
      <c r="LJ52" s="1">
        <v>0</v>
      </c>
      <c r="LK52" s="1">
        <v>0</v>
      </c>
      <c r="LL52" s="1">
        <v>0</v>
      </c>
      <c r="LM52" s="1">
        <v>0</v>
      </c>
      <c r="LN52" s="1">
        <v>0</v>
      </c>
      <c r="LO52" s="1">
        <v>0</v>
      </c>
      <c r="LP52" s="1">
        <v>0</v>
      </c>
      <c r="LQ52" s="1">
        <v>0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0</v>
      </c>
      <c r="MO52" s="1">
        <v>0</v>
      </c>
      <c r="MP52" s="1">
        <v>0</v>
      </c>
      <c r="MQ52" s="1">
        <v>0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0</v>
      </c>
      <c r="NF52" s="1">
        <v>0</v>
      </c>
      <c r="NG52" s="1">
        <v>0</v>
      </c>
      <c r="NH52" s="1">
        <v>0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</v>
      </c>
      <c r="NV52" s="1">
        <v>0</v>
      </c>
      <c r="NW52" s="1">
        <v>1</v>
      </c>
      <c r="NX52" s="1">
        <v>0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</v>
      </c>
      <c r="OF52" s="1">
        <v>0</v>
      </c>
      <c r="OG52" s="1">
        <v>1</v>
      </c>
      <c r="OH52" s="1">
        <v>0</v>
      </c>
      <c r="OI52" s="1">
        <v>0</v>
      </c>
      <c r="OJ52" s="1">
        <v>0</v>
      </c>
      <c r="OK52" s="1">
        <v>0</v>
      </c>
      <c r="OL52" s="1">
        <v>0</v>
      </c>
      <c r="OM52" s="1">
        <v>0</v>
      </c>
      <c r="ON52" s="1">
        <v>0</v>
      </c>
      <c r="OO52" s="1">
        <v>0</v>
      </c>
      <c r="OP52" s="1">
        <v>0</v>
      </c>
      <c r="OQ52" s="1">
        <v>0</v>
      </c>
      <c r="OR52" s="1">
        <v>0</v>
      </c>
      <c r="OS52" s="1">
        <v>0</v>
      </c>
      <c r="OT52" s="1">
        <v>0</v>
      </c>
      <c r="OU52" s="1">
        <v>0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0</v>
      </c>
      <c r="PB52" s="1">
        <v>0</v>
      </c>
      <c r="PC52" s="1">
        <v>0</v>
      </c>
      <c r="PD52" s="1">
        <v>0</v>
      </c>
      <c r="PE52" s="1">
        <v>0</v>
      </c>
      <c r="PF52" s="1">
        <v>0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0</v>
      </c>
      <c r="PR52" s="1">
        <v>0</v>
      </c>
      <c r="PS52" s="1">
        <v>0</v>
      </c>
      <c r="PT52" s="1">
        <v>0</v>
      </c>
      <c r="PU52" s="1">
        <v>0</v>
      </c>
      <c r="PV52" s="1">
        <v>0</v>
      </c>
      <c r="PW52" s="1">
        <v>0</v>
      </c>
      <c r="PX52" s="1">
        <v>0</v>
      </c>
      <c r="PY52" s="1">
        <v>0</v>
      </c>
      <c r="PZ52" s="1">
        <v>0</v>
      </c>
      <c r="QA52" s="1">
        <v>0</v>
      </c>
      <c r="QB52" s="1">
        <v>0</v>
      </c>
      <c r="QC52" s="1">
        <v>0</v>
      </c>
      <c r="QD52" s="1">
        <v>0</v>
      </c>
      <c r="QE52" s="1">
        <v>0</v>
      </c>
      <c r="QF52" s="1">
        <v>0</v>
      </c>
      <c r="QG52" s="1">
        <v>0</v>
      </c>
      <c r="QH52" s="1">
        <v>0</v>
      </c>
      <c r="QI52" s="1">
        <v>0</v>
      </c>
      <c r="QJ52" s="1">
        <v>0</v>
      </c>
      <c r="QK52" s="1">
        <v>0</v>
      </c>
      <c r="QL52" s="1">
        <v>0</v>
      </c>
      <c r="QM52" s="1">
        <v>0</v>
      </c>
      <c r="QN52" s="1">
        <v>0</v>
      </c>
      <c r="QO52" s="1">
        <v>0</v>
      </c>
      <c r="QP52" s="1">
        <v>0</v>
      </c>
      <c r="QQ52" s="1">
        <v>0</v>
      </c>
      <c r="QR52" s="1">
        <v>0</v>
      </c>
      <c r="QS52" s="1">
        <v>0</v>
      </c>
      <c r="QT52" s="1">
        <v>0</v>
      </c>
      <c r="QU52" s="1">
        <v>0</v>
      </c>
      <c r="QV52" s="1">
        <v>0</v>
      </c>
      <c r="QW52" s="1">
        <v>0</v>
      </c>
      <c r="QX52" s="1">
        <v>0</v>
      </c>
      <c r="QY52" s="1">
        <v>0</v>
      </c>
      <c r="QZ52" s="1">
        <v>0</v>
      </c>
      <c r="RA52" s="1">
        <v>0</v>
      </c>
      <c r="RB52" s="1">
        <v>0</v>
      </c>
      <c r="RC52" s="1">
        <v>0</v>
      </c>
      <c r="RD52" s="1">
        <v>0</v>
      </c>
      <c r="RE52" s="1">
        <v>0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1</v>
      </c>
      <c r="RN52" s="1">
        <v>0</v>
      </c>
      <c r="RO52" s="1">
        <v>0</v>
      </c>
      <c r="RP52" s="1">
        <v>0</v>
      </c>
      <c r="RQ52" s="1">
        <v>0</v>
      </c>
      <c r="RR52" s="1">
        <v>0</v>
      </c>
      <c r="RS52" s="1">
        <v>0</v>
      </c>
      <c r="RT52" s="1">
        <v>0</v>
      </c>
      <c r="RU52" s="1">
        <v>0</v>
      </c>
      <c r="RV52" s="1">
        <v>0</v>
      </c>
      <c r="RW52" s="1">
        <v>0</v>
      </c>
      <c r="RX52" s="1">
        <v>0</v>
      </c>
      <c r="RY52" s="1">
        <v>0</v>
      </c>
      <c r="RZ52" s="1">
        <v>0</v>
      </c>
      <c r="SA52" s="1">
        <v>0</v>
      </c>
      <c r="SB52" s="1">
        <v>0</v>
      </c>
      <c r="SC52" s="1">
        <v>0</v>
      </c>
      <c r="SD52" s="1">
        <v>0</v>
      </c>
      <c r="SE52" s="1">
        <v>0</v>
      </c>
      <c r="SF52" s="1">
        <v>0</v>
      </c>
      <c r="SG52" s="1">
        <v>0</v>
      </c>
      <c r="SH52" s="1">
        <v>0</v>
      </c>
      <c r="SI52" s="1">
        <v>6</v>
      </c>
      <c r="SJ52" s="19">
        <v>0</v>
      </c>
    </row>
    <row r="53" spans="4:504" x14ac:dyDescent="0.25">
      <c r="D53" s="72"/>
      <c r="E53" s="9" t="s">
        <v>177</v>
      </c>
      <c r="F53" s="10"/>
      <c r="G53" s="13">
        <v>216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1</v>
      </c>
      <c r="W53" s="1">
        <v>2</v>
      </c>
      <c r="X53" s="1">
        <v>0</v>
      </c>
      <c r="Y53" s="1">
        <v>0</v>
      </c>
      <c r="Z53" s="1">
        <v>8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12</v>
      </c>
      <c r="AH53" s="1">
        <v>0</v>
      </c>
      <c r="AI53" s="1">
        <v>1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55</v>
      </c>
      <c r="AY53" s="1">
        <v>0</v>
      </c>
      <c r="AZ53" s="1">
        <v>0</v>
      </c>
      <c r="BA53" s="1">
        <v>0</v>
      </c>
      <c r="BB53" s="1">
        <v>2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1</v>
      </c>
      <c r="BJ53" s="1">
        <v>0</v>
      </c>
      <c r="BK53" s="1">
        <v>0</v>
      </c>
      <c r="BL53" s="1">
        <v>1</v>
      </c>
      <c r="BM53" s="1">
        <v>0</v>
      </c>
      <c r="BN53" s="1">
        <v>0</v>
      </c>
      <c r="BO53" s="1">
        <v>0</v>
      </c>
      <c r="BP53" s="1">
        <v>0</v>
      </c>
      <c r="BQ53" s="1">
        <v>1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1</v>
      </c>
      <c r="CD53" s="1">
        <v>0</v>
      </c>
      <c r="CE53" s="1">
        <v>0</v>
      </c>
      <c r="CF53" s="1">
        <v>1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1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1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1</v>
      </c>
      <c r="DR53" s="1">
        <v>3</v>
      </c>
      <c r="DS53" s="1">
        <v>0</v>
      </c>
      <c r="DT53" s="1">
        <v>2</v>
      </c>
      <c r="DU53" s="1">
        <v>1</v>
      </c>
      <c r="DV53" s="1">
        <v>0</v>
      </c>
      <c r="DW53" s="1">
        <v>0</v>
      </c>
      <c r="DX53" s="1">
        <v>2</v>
      </c>
      <c r="DY53" s="1">
        <v>1</v>
      </c>
      <c r="DZ53" s="1">
        <v>0</v>
      </c>
      <c r="EA53" s="1">
        <v>0</v>
      </c>
      <c r="EB53" s="1">
        <v>1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2</v>
      </c>
      <c r="EM53" s="1">
        <v>2</v>
      </c>
      <c r="EN53" s="1">
        <v>0</v>
      </c>
      <c r="EO53" s="1">
        <v>0</v>
      </c>
      <c r="EP53" s="1">
        <v>1</v>
      </c>
      <c r="EQ53" s="1">
        <v>0</v>
      </c>
      <c r="ER53" s="1">
        <v>0</v>
      </c>
      <c r="ES53" s="1">
        <v>1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1</v>
      </c>
      <c r="FG53" s="1">
        <v>0</v>
      </c>
      <c r="FH53" s="1">
        <v>0</v>
      </c>
      <c r="FI53" s="1">
        <v>0</v>
      </c>
      <c r="FJ53" s="1">
        <v>0</v>
      </c>
      <c r="FK53" s="1">
        <v>7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1</v>
      </c>
      <c r="FS53" s="1">
        <v>2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1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  <c r="HI53" s="1">
        <v>1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2</v>
      </c>
      <c r="HQ53" s="1">
        <v>0</v>
      </c>
      <c r="HR53" s="1">
        <v>0</v>
      </c>
      <c r="HS53" s="1">
        <v>1</v>
      </c>
      <c r="HT53" s="1">
        <v>0</v>
      </c>
      <c r="HU53" s="1">
        <v>0</v>
      </c>
      <c r="HV53" s="1">
        <v>0</v>
      </c>
      <c r="HW53" s="1">
        <v>0</v>
      </c>
      <c r="HX53" s="1">
        <v>1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0</v>
      </c>
      <c r="IH53" s="1">
        <v>0</v>
      </c>
      <c r="II53" s="1">
        <v>0</v>
      </c>
      <c r="IJ53" s="1">
        <v>0</v>
      </c>
      <c r="IK53" s="1">
        <v>0</v>
      </c>
      <c r="IL53" s="1">
        <v>0</v>
      </c>
      <c r="IM53" s="1">
        <v>0</v>
      </c>
      <c r="IN53" s="1">
        <v>0</v>
      </c>
      <c r="IO53" s="1">
        <v>1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1</v>
      </c>
      <c r="JG53" s="1">
        <v>0</v>
      </c>
      <c r="JH53" s="1">
        <v>3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1">
        <v>1</v>
      </c>
      <c r="JP53" s="1">
        <v>0</v>
      </c>
      <c r="JQ53" s="1">
        <v>0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</v>
      </c>
      <c r="KD53" s="1">
        <v>0</v>
      </c>
      <c r="KE53" s="1">
        <v>0</v>
      </c>
      <c r="KF53" s="1">
        <v>0</v>
      </c>
      <c r="KG53" s="1">
        <v>0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1</v>
      </c>
      <c r="KO53" s="1">
        <v>0</v>
      </c>
      <c r="KP53" s="1">
        <v>0</v>
      </c>
      <c r="KQ53" s="1">
        <v>0</v>
      </c>
      <c r="KR53" s="1">
        <v>0</v>
      </c>
      <c r="KS53" s="1">
        <v>0</v>
      </c>
      <c r="KT53" s="1">
        <v>0</v>
      </c>
      <c r="KU53" s="1">
        <v>1</v>
      </c>
      <c r="KV53" s="1">
        <v>0</v>
      </c>
      <c r="KW53" s="1">
        <v>0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1</v>
      </c>
      <c r="MF53" s="1">
        <v>0</v>
      </c>
      <c r="MG53" s="1">
        <v>1</v>
      </c>
      <c r="MH53" s="1">
        <v>1</v>
      </c>
      <c r="MI53" s="1">
        <v>0</v>
      </c>
      <c r="MJ53" s="1">
        <v>1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1</v>
      </c>
      <c r="NI53" s="1">
        <v>0</v>
      </c>
      <c r="NJ53" s="1">
        <v>0</v>
      </c>
      <c r="NK53" s="1">
        <v>0</v>
      </c>
      <c r="NL53" s="1">
        <v>1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1</v>
      </c>
      <c r="NW53" s="1">
        <v>0</v>
      </c>
      <c r="NX53" s="1">
        <v>1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1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1">
        <v>1</v>
      </c>
      <c r="OM53" s="1">
        <v>0</v>
      </c>
      <c r="ON53" s="1">
        <v>1</v>
      </c>
      <c r="OO53" s="1">
        <v>0</v>
      </c>
      <c r="OP53" s="1">
        <v>0</v>
      </c>
      <c r="OQ53" s="1">
        <v>0</v>
      </c>
      <c r="OR53" s="1">
        <v>1</v>
      </c>
      <c r="OS53" s="1">
        <v>3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1</v>
      </c>
      <c r="OZ53" s="1">
        <v>1</v>
      </c>
      <c r="PA53" s="1">
        <v>0</v>
      </c>
      <c r="PB53" s="1">
        <v>0</v>
      </c>
      <c r="PC53" s="1">
        <v>0</v>
      </c>
      <c r="PD53" s="1">
        <v>0</v>
      </c>
      <c r="PE53" s="1">
        <v>0</v>
      </c>
      <c r="PF53" s="1">
        <v>1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1</v>
      </c>
      <c r="PQ53" s="1">
        <v>0</v>
      </c>
      <c r="PR53" s="1">
        <v>0</v>
      </c>
      <c r="PS53" s="1">
        <v>0</v>
      </c>
      <c r="PT53" s="1">
        <v>0</v>
      </c>
      <c r="PU53" s="1">
        <v>0</v>
      </c>
      <c r="PV53" s="1">
        <v>1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1">
        <v>0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1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1">
        <v>0</v>
      </c>
      <c r="RP53" s="1">
        <v>1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1</v>
      </c>
      <c r="RZ53" s="1">
        <v>1</v>
      </c>
      <c r="SA53" s="1">
        <v>0</v>
      </c>
      <c r="SB53" s="1">
        <v>0</v>
      </c>
      <c r="SC53" s="1">
        <v>0</v>
      </c>
      <c r="SD53" s="1">
        <v>0</v>
      </c>
      <c r="SE53" s="1">
        <v>0</v>
      </c>
      <c r="SF53" s="1">
        <v>0</v>
      </c>
      <c r="SG53" s="1">
        <v>0</v>
      </c>
      <c r="SH53" s="1">
        <v>2</v>
      </c>
      <c r="SI53" s="1">
        <v>58</v>
      </c>
      <c r="SJ53" s="19">
        <v>1</v>
      </c>
    </row>
    <row r="54" spans="4:504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2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3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1</v>
      </c>
      <c r="AQ54" s="1">
        <v>0</v>
      </c>
      <c r="AR54" s="1">
        <v>0</v>
      </c>
      <c r="AS54" s="1">
        <v>0</v>
      </c>
      <c r="AT54" s="1">
        <v>1</v>
      </c>
      <c r="AU54" s="1">
        <v>0</v>
      </c>
      <c r="AV54" s="1">
        <v>0</v>
      </c>
      <c r="AW54" s="1">
        <v>0</v>
      </c>
      <c r="AX54" s="1">
        <v>18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2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1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1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2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2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2</v>
      </c>
      <c r="FL54" s="1">
        <v>0</v>
      </c>
      <c r="FM54" s="1">
        <v>0</v>
      </c>
      <c r="FN54" s="1">
        <v>1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1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1">
        <v>0</v>
      </c>
      <c r="HZ54" s="1">
        <v>0</v>
      </c>
      <c r="IA54" s="1">
        <v>0</v>
      </c>
      <c r="IB54" s="1">
        <v>0</v>
      </c>
      <c r="IC54" s="1">
        <v>0</v>
      </c>
      <c r="ID54" s="1">
        <v>1</v>
      </c>
      <c r="IE54" s="1">
        <v>0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0</v>
      </c>
      <c r="JE54" s="1">
        <v>0</v>
      </c>
      <c r="JF54" s="1">
        <v>0</v>
      </c>
      <c r="JG54" s="1">
        <v>1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1">
        <v>0</v>
      </c>
      <c r="JX54" s="1">
        <v>0</v>
      </c>
      <c r="JY54" s="1">
        <v>0</v>
      </c>
      <c r="JZ54" s="1">
        <v>0</v>
      </c>
      <c r="KA54" s="1">
        <v>1</v>
      </c>
      <c r="KB54" s="1">
        <v>0</v>
      </c>
      <c r="KC54" s="1">
        <v>0</v>
      </c>
      <c r="KD54" s="1">
        <v>1</v>
      </c>
      <c r="KE54" s="1">
        <v>0</v>
      </c>
      <c r="KF54" s="1">
        <v>0</v>
      </c>
      <c r="KG54" s="1">
        <v>0</v>
      </c>
      <c r="KH54" s="1">
        <v>0</v>
      </c>
      <c r="KI54" s="1">
        <v>0</v>
      </c>
      <c r="KJ54" s="1">
        <v>0</v>
      </c>
      <c r="KK54" s="1">
        <v>0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0</v>
      </c>
      <c r="KT54" s="1">
        <v>0</v>
      </c>
      <c r="KU54" s="1">
        <v>0</v>
      </c>
      <c r="KV54" s="1">
        <v>0</v>
      </c>
      <c r="KW54" s="1">
        <v>0</v>
      </c>
      <c r="KX54" s="1">
        <v>0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</v>
      </c>
      <c r="LJ54" s="1">
        <v>0</v>
      </c>
      <c r="LK54" s="1">
        <v>0</v>
      </c>
      <c r="LL54" s="1">
        <v>0</v>
      </c>
      <c r="LM54" s="1">
        <v>0</v>
      </c>
      <c r="LN54" s="1">
        <v>0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1">
        <v>0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1</v>
      </c>
      <c r="NX54" s="1">
        <v>0</v>
      </c>
      <c r="NY54" s="1">
        <v>0</v>
      </c>
      <c r="NZ54" s="1">
        <v>0</v>
      </c>
      <c r="OA54" s="1">
        <v>0</v>
      </c>
      <c r="OB54" s="1">
        <v>0</v>
      </c>
      <c r="OC54" s="1">
        <v>1</v>
      </c>
      <c r="OD54" s="1">
        <v>0</v>
      </c>
      <c r="OE54" s="1">
        <v>0</v>
      </c>
      <c r="OF54" s="1">
        <v>0</v>
      </c>
      <c r="OG54" s="1">
        <v>0</v>
      </c>
      <c r="OH54" s="1">
        <v>1</v>
      </c>
      <c r="OI54" s="1">
        <v>1</v>
      </c>
      <c r="OJ54" s="1">
        <v>0</v>
      </c>
      <c r="OK54" s="1">
        <v>0</v>
      </c>
      <c r="OL54" s="1">
        <v>0</v>
      </c>
      <c r="OM54" s="1">
        <v>1</v>
      </c>
      <c r="ON54" s="1">
        <v>0</v>
      </c>
      <c r="OO54" s="1">
        <v>0</v>
      </c>
      <c r="OP54" s="1">
        <v>0</v>
      </c>
      <c r="OQ54" s="1">
        <v>0</v>
      </c>
      <c r="OR54" s="1">
        <v>0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1</v>
      </c>
      <c r="OZ54" s="1">
        <v>0</v>
      </c>
      <c r="PA54" s="1">
        <v>0</v>
      </c>
      <c r="PB54" s="1">
        <v>0</v>
      </c>
      <c r="PC54" s="1">
        <v>0</v>
      </c>
      <c r="PD54" s="1">
        <v>0</v>
      </c>
      <c r="PE54" s="1">
        <v>0</v>
      </c>
      <c r="PF54" s="1">
        <v>1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1</v>
      </c>
      <c r="QC54" s="1">
        <v>0</v>
      </c>
      <c r="QD54" s="1">
        <v>0</v>
      </c>
      <c r="QE54" s="1">
        <v>0</v>
      </c>
      <c r="QF54" s="1">
        <v>0</v>
      </c>
      <c r="QG54" s="1">
        <v>0</v>
      </c>
      <c r="QH54" s="1">
        <v>1</v>
      </c>
      <c r="QI54" s="1">
        <v>0</v>
      </c>
      <c r="QJ54" s="1">
        <v>0</v>
      </c>
      <c r="QK54" s="1">
        <v>0</v>
      </c>
      <c r="QL54" s="1">
        <v>0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1</v>
      </c>
      <c r="QS54" s="1">
        <v>0</v>
      </c>
      <c r="QT54" s="1">
        <v>0</v>
      </c>
      <c r="QU54" s="1">
        <v>0</v>
      </c>
      <c r="QV54" s="1">
        <v>0</v>
      </c>
      <c r="QW54" s="1">
        <v>0</v>
      </c>
      <c r="QX54" s="1">
        <v>0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1">
        <v>0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1">
        <v>1</v>
      </c>
      <c r="RW54" s="1">
        <v>0</v>
      </c>
      <c r="RX54" s="1">
        <v>0</v>
      </c>
      <c r="RY54" s="1">
        <v>0</v>
      </c>
      <c r="RZ54" s="1">
        <v>0</v>
      </c>
      <c r="SA54" s="1">
        <v>0</v>
      </c>
      <c r="SB54" s="1">
        <v>0</v>
      </c>
      <c r="SC54" s="1">
        <v>0</v>
      </c>
      <c r="SD54" s="1">
        <v>0</v>
      </c>
      <c r="SE54" s="1">
        <v>0</v>
      </c>
      <c r="SF54" s="1">
        <v>0</v>
      </c>
      <c r="SG54" s="1">
        <v>0</v>
      </c>
      <c r="SH54" s="1">
        <v>0</v>
      </c>
      <c r="SI54" s="1">
        <v>16</v>
      </c>
      <c r="SJ54" s="19">
        <v>0</v>
      </c>
    </row>
    <row r="55" spans="4:504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0</v>
      </c>
      <c r="J55" s="1">
        <v>0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</v>
      </c>
      <c r="X55" s="1">
        <v>0</v>
      </c>
      <c r="Y55" s="1">
        <v>0</v>
      </c>
      <c r="Z55" s="1">
        <v>4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1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5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1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1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1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1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1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4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1</v>
      </c>
      <c r="EU55" s="1">
        <v>0</v>
      </c>
      <c r="EV55" s="1">
        <v>1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1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1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1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1">
        <v>0</v>
      </c>
      <c r="SA55" s="1">
        <v>0</v>
      </c>
      <c r="SB55" s="1">
        <v>0</v>
      </c>
      <c r="SC55" s="1">
        <v>0</v>
      </c>
      <c r="SD55" s="1">
        <v>0</v>
      </c>
      <c r="SE55" s="1">
        <v>0</v>
      </c>
      <c r="SF55" s="1">
        <v>0</v>
      </c>
      <c r="SG55" s="1">
        <v>0</v>
      </c>
      <c r="SH55" s="1">
        <v>1</v>
      </c>
      <c r="SI55" s="1">
        <v>6</v>
      </c>
      <c r="SJ55" s="19">
        <v>1</v>
      </c>
    </row>
    <row r="56" spans="4:504" x14ac:dyDescent="0.25">
      <c r="D56" s="72"/>
      <c r="E56" s="9" t="s">
        <v>180</v>
      </c>
      <c r="F56" s="10"/>
      <c r="G56" s="13">
        <v>1224</v>
      </c>
      <c r="H56" s="11">
        <v>1</v>
      </c>
      <c r="I56" s="1">
        <v>1</v>
      </c>
      <c r="J56" s="1">
        <v>7</v>
      </c>
      <c r="K56" s="1">
        <v>1</v>
      </c>
      <c r="L56" s="1">
        <v>9</v>
      </c>
      <c r="M56" s="1">
        <v>1</v>
      </c>
      <c r="N56" s="1">
        <v>0</v>
      </c>
      <c r="O56" s="1">
        <v>1</v>
      </c>
      <c r="P56" s="1">
        <v>0</v>
      </c>
      <c r="Q56" s="1">
        <v>1</v>
      </c>
      <c r="R56" s="1">
        <v>1</v>
      </c>
      <c r="S56" s="1">
        <v>1</v>
      </c>
      <c r="T56" s="1">
        <v>0</v>
      </c>
      <c r="U56" s="1">
        <v>2</v>
      </c>
      <c r="V56" s="1">
        <v>1</v>
      </c>
      <c r="W56" s="1">
        <v>10</v>
      </c>
      <c r="X56" s="1">
        <v>1</v>
      </c>
      <c r="Y56" s="1">
        <v>0</v>
      </c>
      <c r="Z56" s="1">
        <v>35</v>
      </c>
      <c r="AA56" s="1">
        <v>1</v>
      </c>
      <c r="AB56" s="1">
        <v>0</v>
      </c>
      <c r="AC56" s="1">
        <v>3</v>
      </c>
      <c r="AD56" s="1">
        <v>5</v>
      </c>
      <c r="AE56" s="1">
        <v>0</v>
      </c>
      <c r="AF56" s="1">
        <v>0</v>
      </c>
      <c r="AG56" s="1">
        <v>24</v>
      </c>
      <c r="AH56" s="1">
        <v>1</v>
      </c>
      <c r="AI56" s="1">
        <v>0</v>
      </c>
      <c r="AJ56" s="1">
        <v>2</v>
      </c>
      <c r="AK56" s="1">
        <v>1</v>
      </c>
      <c r="AL56" s="1">
        <v>5</v>
      </c>
      <c r="AM56" s="1">
        <v>0</v>
      </c>
      <c r="AN56" s="1">
        <v>2</v>
      </c>
      <c r="AO56" s="1">
        <v>1</v>
      </c>
      <c r="AP56" s="1">
        <v>0</v>
      </c>
      <c r="AQ56" s="1">
        <v>2</v>
      </c>
      <c r="AR56" s="1">
        <v>0</v>
      </c>
      <c r="AS56" s="1">
        <v>6</v>
      </c>
      <c r="AT56" s="1">
        <v>10</v>
      </c>
      <c r="AU56" s="1">
        <v>1</v>
      </c>
      <c r="AV56" s="1">
        <v>1</v>
      </c>
      <c r="AW56" s="1">
        <v>1</v>
      </c>
      <c r="AX56" s="1">
        <v>255</v>
      </c>
      <c r="AY56" s="1">
        <v>0</v>
      </c>
      <c r="AZ56" s="1">
        <v>0</v>
      </c>
      <c r="BA56" s="1">
        <v>1</v>
      </c>
      <c r="BB56" s="1">
        <v>3</v>
      </c>
      <c r="BC56" s="1">
        <v>1</v>
      </c>
      <c r="BD56" s="1">
        <v>1</v>
      </c>
      <c r="BE56" s="1">
        <v>0</v>
      </c>
      <c r="BF56" s="1">
        <v>2</v>
      </c>
      <c r="BG56" s="1">
        <v>1</v>
      </c>
      <c r="BH56" s="1">
        <v>2</v>
      </c>
      <c r="BI56" s="1">
        <v>0</v>
      </c>
      <c r="BJ56" s="1">
        <v>0</v>
      </c>
      <c r="BK56" s="1">
        <v>4</v>
      </c>
      <c r="BL56" s="1">
        <v>0</v>
      </c>
      <c r="BM56" s="1">
        <v>2</v>
      </c>
      <c r="BN56" s="1">
        <v>0</v>
      </c>
      <c r="BO56" s="1">
        <v>0</v>
      </c>
      <c r="BP56" s="1">
        <v>3</v>
      </c>
      <c r="BQ56" s="1">
        <v>0</v>
      </c>
      <c r="BR56" s="1">
        <v>2</v>
      </c>
      <c r="BS56" s="1">
        <v>1</v>
      </c>
      <c r="BT56" s="1">
        <v>1</v>
      </c>
      <c r="BU56" s="1">
        <v>5</v>
      </c>
      <c r="BV56" s="1">
        <v>0</v>
      </c>
      <c r="BW56" s="1">
        <v>0</v>
      </c>
      <c r="BX56" s="1">
        <v>1</v>
      </c>
      <c r="BY56" s="1">
        <v>0</v>
      </c>
      <c r="BZ56" s="1">
        <v>1</v>
      </c>
      <c r="CA56" s="1">
        <v>1</v>
      </c>
      <c r="CB56" s="1">
        <v>0</v>
      </c>
      <c r="CC56" s="1">
        <v>7</v>
      </c>
      <c r="CD56" s="1">
        <v>0</v>
      </c>
      <c r="CE56" s="1">
        <v>4</v>
      </c>
      <c r="CF56" s="1">
        <v>5</v>
      </c>
      <c r="CG56" s="1">
        <v>0</v>
      </c>
      <c r="CH56" s="1">
        <v>0</v>
      </c>
      <c r="CI56" s="1">
        <v>1</v>
      </c>
      <c r="CJ56" s="1">
        <v>0</v>
      </c>
      <c r="CK56" s="1">
        <v>1</v>
      </c>
      <c r="CL56" s="1">
        <v>0</v>
      </c>
      <c r="CM56" s="1">
        <v>0</v>
      </c>
      <c r="CN56" s="1">
        <v>2</v>
      </c>
      <c r="CO56" s="1">
        <v>0</v>
      </c>
      <c r="CP56" s="1">
        <v>1</v>
      </c>
      <c r="CQ56" s="1">
        <v>1</v>
      </c>
      <c r="CR56" s="1">
        <v>0</v>
      </c>
      <c r="CS56" s="1">
        <v>2</v>
      </c>
      <c r="CT56" s="1">
        <v>0</v>
      </c>
      <c r="CU56" s="1">
        <v>0</v>
      </c>
      <c r="CV56" s="1">
        <v>1</v>
      </c>
      <c r="CW56" s="1">
        <v>2</v>
      </c>
      <c r="CX56" s="1">
        <v>1</v>
      </c>
      <c r="CY56" s="1">
        <v>5</v>
      </c>
      <c r="CZ56" s="1">
        <v>0</v>
      </c>
      <c r="DA56" s="1">
        <v>0</v>
      </c>
      <c r="DB56" s="1">
        <v>0</v>
      </c>
      <c r="DC56" s="1">
        <v>2</v>
      </c>
      <c r="DD56" s="1">
        <v>0</v>
      </c>
      <c r="DE56" s="1">
        <v>1</v>
      </c>
      <c r="DF56" s="1">
        <v>0</v>
      </c>
      <c r="DG56" s="1">
        <v>2</v>
      </c>
      <c r="DH56" s="1">
        <v>0</v>
      </c>
      <c r="DI56" s="1">
        <v>2</v>
      </c>
      <c r="DJ56" s="1">
        <v>1</v>
      </c>
      <c r="DK56" s="1">
        <v>0</v>
      </c>
      <c r="DL56" s="1">
        <v>1</v>
      </c>
      <c r="DM56" s="1">
        <v>0</v>
      </c>
      <c r="DN56" s="1">
        <v>1</v>
      </c>
      <c r="DO56" s="1">
        <v>1</v>
      </c>
      <c r="DP56" s="1">
        <v>0</v>
      </c>
      <c r="DQ56" s="1">
        <v>0</v>
      </c>
      <c r="DR56" s="1">
        <v>6</v>
      </c>
      <c r="DS56" s="1">
        <v>1</v>
      </c>
      <c r="DT56" s="1">
        <v>2</v>
      </c>
      <c r="DU56" s="1">
        <v>0</v>
      </c>
      <c r="DV56" s="1">
        <v>0</v>
      </c>
      <c r="DW56" s="1">
        <v>1</v>
      </c>
      <c r="DX56" s="1">
        <v>11</v>
      </c>
      <c r="DY56" s="1">
        <v>0</v>
      </c>
      <c r="DZ56" s="1">
        <v>1</v>
      </c>
      <c r="EA56" s="1">
        <v>1</v>
      </c>
      <c r="EB56" s="1">
        <v>2</v>
      </c>
      <c r="EC56" s="1">
        <v>1</v>
      </c>
      <c r="ED56" s="1">
        <v>0</v>
      </c>
      <c r="EE56" s="1">
        <v>3</v>
      </c>
      <c r="EF56" s="1">
        <v>1</v>
      </c>
      <c r="EG56" s="1">
        <v>1</v>
      </c>
      <c r="EH56" s="1">
        <v>1</v>
      </c>
      <c r="EI56" s="1">
        <v>0</v>
      </c>
      <c r="EJ56" s="1">
        <v>1</v>
      </c>
      <c r="EK56" s="1">
        <v>2</v>
      </c>
      <c r="EL56" s="1">
        <v>5</v>
      </c>
      <c r="EM56" s="1">
        <v>27</v>
      </c>
      <c r="EN56" s="1">
        <v>0</v>
      </c>
      <c r="EO56" s="1">
        <v>4</v>
      </c>
      <c r="EP56" s="1">
        <v>0</v>
      </c>
      <c r="EQ56" s="1">
        <v>1</v>
      </c>
      <c r="ER56" s="1">
        <v>1</v>
      </c>
      <c r="ES56" s="1">
        <v>9</v>
      </c>
      <c r="ET56" s="1">
        <v>1</v>
      </c>
      <c r="EU56" s="1">
        <v>0</v>
      </c>
      <c r="EV56" s="1">
        <v>0</v>
      </c>
      <c r="EW56" s="1">
        <v>2</v>
      </c>
      <c r="EX56" s="1">
        <v>2</v>
      </c>
      <c r="EY56" s="1">
        <v>2</v>
      </c>
      <c r="EZ56" s="1">
        <v>2</v>
      </c>
      <c r="FA56" s="1">
        <v>0</v>
      </c>
      <c r="FB56" s="1">
        <v>4</v>
      </c>
      <c r="FC56" s="1">
        <v>0</v>
      </c>
      <c r="FD56" s="1">
        <v>1</v>
      </c>
      <c r="FE56" s="1">
        <v>1</v>
      </c>
      <c r="FF56" s="1">
        <v>7</v>
      </c>
      <c r="FG56" s="1">
        <v>0</v>
      </c>
      <c r="FH56" s="1">
        <v>3</v>
      </c>
      <c r="FI56" s="1">
        <v>1</v>
      </c>
      <c r="FJ56" s="1">
        <v>1</v>
      </c>
      <c r="FK56" s="1">
        <v>28</v>
      </c>
      <c r="FL56" s="1">
        <v>1</v>
      </c>
      <c r="FM56" s="1">
        <v>9</v>
      </c>
      <c r="FN56" s="1">
        <v>4</v>
      </c>
      <c r="FO56" s="1">
        <v>1</v>
      </c>
      <c r="FP56" s="1">
        <v>5</v>
      </c>
      <c r="FQ56" s="1">
        <v>1</v>
      </c>
      <c r="FR56" s="1">
        <v>1</v>
      </c>
      <c r="FS56" s="1">
        <v>1</v>
      </c>
      <c r="FT56" s="1">
        <v>2</v>
      </c>
      <c r="FU56" s="1">
        <v>1</v>
      </c>
      <c r="FV56" s="1">
        <v>2</v>
      </c>
      <c r="FW56" s="1">
        <v>0</v>
      </c>
      <c r="FX56" s="1">
        <v>8</v>
      </c>
      <c r="FY56" s="1">
        <v>2</v>
      </c>
      <c r="FZ56" s="1">
        <v>1</v>
      </c>
      <c r="GA56" s="1">
        <v>3</v>
      </c>
      <c r="GB56" s="1">
        <v>4</v>
      </c>
      <c r="GC56" s="1">
        <v>2</v>
      </c>
      <c r="GD56" s="1">
        <v>1</v>
      </c>
      <c r="GE56" s="1">
        <v>1</v>
      </c>
      <c r="GF56" s="1">
        <v>1</v>
      </c>
      <c r="GG56" s="1">
        <v>0</v>
      </c>
      <c r="GH56" s="1">
        <v>0</v>
      </c>
      <c r="GI56" s="1">
        <v>0</v>
      </c>
      <c r="GJ56" s="1">
        <v>1</v>
      </c>
      <c r="GK56" s="1">
        <v>1</v>
      </c>
      <c r="GL56" s="1">
        <v>1</v>
      </c>
      <c r="GM56" s="1">
        <v>1</v>
      </c>
      <c r="GN56" s="1">
        <v>1</v>
      </c>
      <c r="GO56" s="1">
        <v>0</v>
      </c>
      <c r="GP56" s="1">
        <v>0</v>
      </c>
      <c r="GQ56" s="1">
        <v>1</v>
      </c>
      <c r="GR56" s="1">
        <v>2</v>
      </c>
      <c r="GS56" s="1">
        <v>1</v>
      </c>
      <c r="GT56" s="1">
        <v>1</v>
      </c>
      <c r="GU56" s="1">
        <v>0</v>
      </c>
      <c r="GV56" s="1">
        <v>0</v>
      </c>
      <c r="GW56" s="1">
        <v>1</v>
      </c>
      <c r="GX56" s="1">
        <v>0</v>
      </c>
      <c r="GY56" s="1">
        <v>0</v>
      </c>
      <c r="GZ56" s="1">
        <v>0</v>
      </c>
      <c r="HA56" s="1">
        <v>2</v>
      </c>
      <c r="HB56" s="1">
        <v>0</v>
      </c>
      <c r="HC56" s="1">
        <v>0</v>
      </c>
      <c r="HD56" s="1">
        <v>0</v>
      </c>
      <c r="HE56" s="1">
        <v>2</v>
      </c>
      <c r="HF56" s="1">
        <v>1</v>
      </c>
      <c r="HG56" s="1">
        <v>1</v>
      </c>
      <c r="HH56" s="1">
        <v>1</v>
      </c>
      <c r="HI56" s="1">
        <v>1</v>
      </c>
      <c r="HJ56" s="1">
        <v>1</v>
      </c>
      <c r="HK56" s="1">
        <v>1</v>
      </c>
      <c r="HL56" s="1">
        <v>0</v>
      </c>
      <c r="HM56" s="1">
        <v>1</v>
      </c>
      <c r="HN56" s="1">
        <v>1</v>
      </c>
      <c r="HO56" s="1">
        <v>1</v>
      </c>
      <c r="HP56" s="1">
        <v>1</v>
      </c>
      <c r="HQ56" s="1">
        <v>1</v>
      </c>
      <c r="HR56" s="1">
        <v>0</v>
      </c>
      <c r="HS56" s="1">
        <v>0</v>
      </c>
      <c r="HT56" s="1">
        <v>0</v>
      </c>
      <c r="HU56" s="1">
        <v>0</v>
      </c>
      <c r="HV56" s="1">
        <v>1</v>
      </c>
      <c r="HW56" s="1">
        <v>0</v>
      </c>
      <c r="HX56" s="1">
        <v>0</v>
      </c>
      <c r="HY56" s="1">
        <v>0</v>
      </c>
      <c r="HZ56" s="1">
        <v>0</v>
      </c>
      <c r="IA56" s="1">
        <v>1</v>
      </c>
      <c r="IB56" s="1">
        <v>1</v>
      </c>
      <c r="IC56" s="1">
        <v>0</v>
      </c>
      <c r="ID56" s="1">
        <v>0</v>
      </c>
      <c r="IE56" s="1">
        <v>1</v>
      </c>
      <c r="IF56" s="1">
        <v>2</v>
      </c>
      <c r="IG56" s="1">
        <v>1</v>
      </c>
      <c r="IH56" s="1">
        <v>1</v>
      </c>
      <c r="II56" s="1">
        <v>0</v>
      </c>
      <c r="IJ56" s="1">
        <v>1</v>
      </c>
      <c r="IK56" s="1">
        <v>0</v>
      </c>
      <c r="IL56" s="1">
        <v>0</v>
      </c>
      <c r="IM56" s="1">
        <v>1</v>
      </c>
      <c r="IN56" s="1">
        <v>1</v>
      </c>
      <c r="IO56" s="1">
        <v>0</v>
      </c>
      <c r="IP56" s="1">
        <v>1</v>
      </c>
      <c r="IQ56" s="1">
        <v>0</v>
      </c>
      <c r="IR56" s="1">
        <v>1</v>
      </c>
      <c r="IS56" s="1">
        <v>1</v>
      </c>
      <c r="IT56" s="1">
        <v>1</v>
      </c>
      <c r="IU56" s="1">
        <v>1</v>
      </c>
      <c r="IV56" s="1">
        <v>1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1">
        <v>1</v>
      </c>
      <c r="JC56" s="1">
        <v>0</v>
      </c>
      <c r="JD56" s="1">
        <v>0</v>
      </c>
      <c r="JE56" s="1">
        <v>0</v>
      </c>
      <c r="JF56" s="1">
        <v>6</v>
      </c>
      <c r="JG56" s="1">
        <v>0</v>
      </c>
      <c r="JH56" s="1">
        <v>3</v>
      </c>
      <c r="JI56" s="1">
        <v>1</v>
      </c>
      <c r="JJ56" s="1">
        <v>1</v>
      </c>
      <c r="JK56" s="1">
        <v>1</v>
      </c>
      <c r="JL56" s="1">
        <v>1</v>
      </c>
      <c r="JM56" s="1">
        <v>0</v>
      </c>
      <c r="JN56" s="1">
        <v>0</v>
      </c>
      <c r="JO56" s="1">
        <v>0</v>
      </c>
      <c r="JP56" s="1">
        <v>0</v>
      </c>
      <c r="JQ56" s="1">
        <v>1</v>
      </c>
      <c r="JR56" s="1">
        <v>1</v>
      </c>
      <c r="JS56" s="1">
        <v>1</v>
      </c>
      <c r="JT56" s="1">
        <v>1</v>
      </c>
      <c r="JU56" s="1">
        <v>1</v>
      </c>
      <c r="JV56" s="1">
        <v>1</v>
      </c>
      <c r="JW56" s="1">
        <v>1</v>
      </c>
      <c r="JX56" s="1">
        <v>0</v>
      </c>
      <c r="JY56" s="1">
        <v>1</v>
      </c>
      <c r="JZ56" s="1">
        <v>2</v>
      </c>
      <c r="KA56" s="1">
        <v>0</v>
      </c>
      <c r="KB56" s="1">
        <v>1</v>
      </c>
      <c r="KC56" s="1">
        <v>1</v>
      </c>
      <c r="KD56" s="1">
        <v>0</v>
      </c>
      <c r="KE56" s="1">
        <v>0</v>
      </c>
      <c r="KF56" s="1">
        <v>0</v>
      </c>
      <c r="KG56" s="1">
        <v>1</v>
      </c>
      <c r="KH56" s="1">
        <v>1</v>
      </c>
      <c r="KI56" s="1">
        <v>0</v>
      </c>
      <c r="KJ56" s="1">
        <v>2</v>
      </c>
      <c r="KK56" s="1">
        <v>1</v>
      </c>
      <c r="KL56" s="1">
        <v>2</v>
      </c>
      <c r="KM56" s="1">
        <v>0</v>
      </c>
      <c r="KN56" s="1">
        <v>0</v>
      </c>
      <c r="KO56" s="1">
        <v>1</v>
      </c>
      <c r="KP56" s="1">
        <v>0</v>
      </c>
      <c r="KQ56" s="1">
        <v>0</v>
      </c>
      <c r="KR56" s="1">
        <v>0</v>
      </c>
      <c r="KS56" s="1">
        <v>1</v>
      </c>
      <c r="KT56" s="1">
        <v>1</v>
      </c>
      <c r="KU56" s="1">
        <v>0</v>
      </c>
      <c r="KV56" s="1">
        <v>0</v>
      </c>
      <c r="KW56" s="1">
        <v>0</v>
      </c>
      <c r="KX56" s="1">
        <v>0</v>
      </c>
      <c r="KY56" s="1">
        <v>0</v>
      </c>
      <c r="KZ56" s="1">
        <v>0</v>
      </c>
      <c r="LA56" s="1">
        <v>1</v>
      </c>
      <c r="LB56" s="1">
        <v>1</v>
      </c>
      <c r="LC56" s="1">
        <v>0</v>
      </c>
      <c r="LD56" s="1">
        <v>0</v>
      </c>
      <c r="LE56" s="1">
        <v>1</v>
      </c>
      <c r="LF56" s="1">
        <v>1</v>
      </c>
      <c r="LG56" s="1">
        <v>0</v>
      </c>
      <c r="LH56" s="1">
        <v>1</v>
      </c>
      <c r="LI56" s="1">
        <v>2</v>
      </c>
      <c r="LJ56" s="1">
        <v>0</v>
      </c>
      <c r="LK56" s="1">
        <v>1</v>
      </c>
      <c r="LL56" s="1">
        <v>2</v>
      </c>
      <c r="LM56" s="1">
        <v>0</v>
      </c>
      <c r="LN56" s="1">
        <v>0</v>
      </c>
      <c r="LO56" s="1">
        <v>1</v>
      </c>
      <c r="LP56" s="1">
        <v>0</v>
      </c>
      <c r="LQ56" s="1">
        <v>0</v>
      </c>
      <c r="LR56" s="1">
        <v>1</v>
      </c>
      <c r="LS56" s="1">
        <v>1</v>
      </c>
      <c r="LT56" s="1">
        <v>0</v>
      </c>
      <c r="LU56" s="1">
        <v>1</v>
      </c>
      <c r="LV56" s="1">
        <v>1</v>
      </c>
      <c r="LW56" s="1">
        <v>1</v>
      </c>
      <c r="LX56" s="1">
        <v>1</v>
      </c>
      <c r="LY56" s="1">
        <v>0</v>
      </c>
      <c r="LZ56" s="1">
        <v>1</v>
      </c>
      <c r="MA56" s="1">
        <v>0</v>
      </c>
      <c r="MB56" s="1">
        <v>1</v>
      </c>
      <c r="MC56" s="1">
        <v>0</v>
      </c>
      <c r="MD56" s="1">
        <v>1</v>
      </c>
      <c r="ME56" s="1">
        <v>0</v>
      </c>
      <c r="MF56" s="1">
        <v>0</v>
      </c>
      <c r="MG56" s="1">
        <v>0</v>
      </c>
      <c r="MH56" s="1">
        <v>0</v>
      </c>
      <c r="MI56" s="1">
        <v>1</v>
      </c>
      <c r="MJ56" s="1">
        <v>2</v>
      </c>
      <c r="MK56" s="1">
        <v>1</v>
      </c>
      <c r="ML56" s="1">
        <v>0</v>
      </c>
      <c r="MM56" s="1">
        <v>0</v>
      </c>
      <c r="MN56" s="1">
        <v>1</v>
      </c>
      <c r="MO56" s="1">
        <v>0</v>
      </c>
      <c r="MP56" s="1">
        <v>3</v>
      </c>
      <c r="MQ56" s="1">
        <v>1</v>
      </c>
      <c r="MR56" s="1">
        <v>1</v>
      </c>
      <c r="MS56" s="1">
        <v>1</v>
      </c>
      <c r="MT56" s="1">
        <v>1</v>
      </c>
      <c r="MU56" s="1">
        <v>0</v>
      </c>
      <c r="MV56" s="1">
        <v>1</v>
      </c>
      <c r="MW56" s="1">
        <v>0</v>
      </c>
      <c r="MX56" s="1">
        <v>1</v>
      </c>
      <c r="MY56" s="1">
        <v>0</v>
      </c>
      <c r="MZ56" s="1">
        <v>0</v>
      </c>
      <c r="NA56" s="1">
        <v>0</v>
      </c>
      <c r="NB56" s="1">
        <v>0</v>
      </c>
      <c r="NC56" s="1">
        <v>1</v>
      </c>
      <c r="ND56" s="1">
        <v>2</v>
      </c>
      <c r="NE56" s="1">
        <v>1</v>
      </c>
      <c r="NF56" s="1">
        <v>1</v>
      </c>
      <c r="NG56" s="1">
        <v>0</v>
      </c>
      <c r="NH56" s="1">
        <v>0</v>
      </c>
      <c r="NI56" s="1">
        <v>1</v>
      </c>
      <c r="NJ56" s="1">
        <v>1</v>
      </c>
      <c r="NK56" s="1">
        <v>1</v>
      </c>
      <c r="NL56" s="1">
        <v>0</v>
      </c>
      <c r="NM56" s="1">
        <v>1</v>
      </c>
      <c r="NN56" s="1">
        <v>1</v>
      </c>
      <c r="NO56" s="1">
        <v>0</v>
      </c>
      <c r="NP56" s="1">
        <v>1</v>
      </c>
      <c r="NQ56" s="1">
        <v>0</v>
      </c>
      <c r="NR56" s="1">
        <v>0</v>
      </c>
      <c r="NS56" s="1">
        <v>1</v>
      </c>
      <c r="NT56" s="1">
        <v>2</v>
      </c>
      <c r="NU56" s="1">
        <v>0</v>
      </c>
      <c r="NV56" s="1">
        <v>0</v>
      </c>
      <c r="NW56" s="1">
        <v>0</v>
      </c>
      <c r="NX56" s="1">
        <v>1</v>
      </c>
      <c r="NY56" s="1">
        <v>0</v>
      </c>
      <c r="NZ56" s="1">
        <v>0</v>
      </c>
      <c r="OA56" s="1">
        <v>0</v>
      </c>
      <c r="OB56" s="1">
        <v>0</v>
      </c>
      <c r="OC56" s="1">
        <v>1</v>
      </c>
      <c r="OD56" s="1">
        <v>2</v>
      </c>
      <c r="OE56" s="1">
        <v>2</v>
      </c>
      <c r="OF56" s="1">
        <v>0</v>
      </c>
      <c r="OG56" s="1">
        <v>7</v>
      </c>
      <c r="OH56" s="1">
        <v>0</v>
      </c>
      <c r="OI56" s="1">
        <v>2</v>
      </c>
      <c r="OJ56" s="1">
        <v>1</v>
      </c>
      <c r="OK56" s="1">
        <v>1</v>
      </c>
      <c r="OL56" s="1">
        <v>6</v>
      </c>
      <c r="OM56" s="1">
        <v>7</v>
      </c>
      <c r="ON56" s="1">
        <v>1</v>
      </c>
      <c r="OO56" s="1">
        <v>2</v>
      </c>
      <c r="OP56" s="1">
        <v>1</v>
      </c>
      <c r="OQ56" s="1">
        <v>1</v>
      </c>
      <c r="OR56" s="1">
        <v>0</v>
      </c>
      <c r="OS56" s="1">
        <v>10</v>
      </c>
      <c r="OT56" s="1">
        <v>4</v>
      </c>
      <c r="OU56" s="1">
        <v>0</v>
      </c>
      <c r="OV56" s="1">
        <v>1</v>
      </c>
      <c r="OW56" s="1">
        <v>1</v>
      </c>
      <c r="OX56" s="1">
        <v>1</v>
      </c>
      <c r="OY56" s="1">
        <v>8</v>
      </c>
      <c r="OZ56" s="1">
        <v>0</v>
      </c>
      <c r="PA56" s="1">
        <v>1</v>
      </c>
      <c r="PB56" s="1">
        <v>1</v>
      </c>
      <c r="PC56" s="1">
        <v>1</v>
      </c>
      <c r="PD56" s="1">
        <v>2</v>
      </c>
      <c r="PE56" s="1">
        <v>2</v>
      </c>
      <c r="PF56" s="1">
        <v>11</v>
      </c>
      <c r="PG56" s="1">
        <v>1</v>
      </c>
      <c r="PH56" s="1">
        <v>1</v>
      </c>
      <c r="PI56" s="1">
        <v>6</v>
      </c>
      <c r="PJ56" s="1">
        <v>1</v>
      </c>
      <c r="PK56" s="1">
        <v>2</v>
      </c>
      <c r="PL56" s="1">
        <v>1</v>
      </c>
      <c r="PM56" s="1">
        <v>1</v>
      </c>
      <c r="PN56" s="1">
        <v>0</v>
      </c>
      <c r="PO56" s="1">
        <v>1</v>
      </c>
      <c r="PP56" s="1">
        <v>2</v>
      </c>
      <c r="PQ56" s="1">
        <v>0</v>
      </c>
      <c r="PR56" s="1">
        <v>0</v>
      </c>
      <c r="PS56" s="1">
        <v>1</v>
      </c>
      <c r="PT56" s="1">
        <v>1</v>
      </c>
      <c r="PU56" s="1">
        <v>0</v>
      </c>
      <c r="PV56" s="1">
        <v>0</v>
      </c>
      <c r="PW56" s="1">
        <v>1</v>
      </c>
      <c r="PX56" s="1">
        <v>1</v>
      </c>
      <c r="PY56" s="1">
        <v>1</v>
      </c>
      <c r="PZ56" s="1">
        <v>0</v>
      </c>
      <c r="QA56" s="1">
        <v>0</v>
      </c>
      <c r="QB56" s="1">
        <v>0</v>
      </c>
      <c r="QC56" s="1">
        <v>0</v>
      </c>
      <c r="QD56" s="1">
        <v>1</v>
      </c>
      <c r="QE56" s="1">
        <v>1</v>
      </c>
      <c r="QF56" s="1">
        <v>1</v>
      </c>
      <c r="QG56" s="1">
        <v>0</v>
      </c>
      <c r="QH56" s="1">
        <v>0</v>
      </c>
      <c r="QI56" s="1">
        <v>1</v>
      </c>
      <c r="QJ56" s="1">
        <v>0</v>
      </c>
      <c r="QK56" s="1">
        <v>1</v>
      </c>
      <c r="QL56" s="1">
        <v>0</v>
      </c>
      <c r="QM56" s="1">
        <v>3</v>
      </c>
      <c r="QN56" s="1">
        <v>1</v>
      </c>
      <c r="QO56" s="1">
        <v>1</v>
      </c>
      <c r="QP56" s="1">
        <v>0</v>
      </c>
      <c r="QQ56" s="1">
        <v>1</v>
      </c>
      <c r="QR56" s="1">
        <v>0</v>
      </c>
      <c r="QS56" s="1">
        <v>0</v>
      </c>
      <c r="QT56" s="1">
        <v>1</v>
      </c>
      <c r="QU56" s="1">
        <v>0</v>
      </c>
      <c r="QV56" s="1">
        <v>1</v>
      </c>
      <c r="QW56" s="1">
        <v>0</v>
      </c>
      <c r="QX56" s="1">
        <v>0</v>
      </c>
      <c r="QY56" s="1">
        <v>1</v>
      </c>
      <c r="QZ56" s="1">
        <v>2</v>
      </c>
      <c r="RA56" s="1">
        <v>0</v>
      </c>
      <c r="RB56" s="1">
        <v>1</v>
      </c>
      <c r="RC56" s="1">
        <v>0</v>
      </c>
      <c r="RD56" s="1">
        <v>0</v>
      </c>
      <c r="RE56" s="1">
        <v>1</v>
      </c>
      <c r="RF56" s="1">
        <v>0</v>
      </c>
      <c r="RG56" s="1">
        <v>1</v>
      </c>
      <c r="RH56" s="1">
        <v>0</v>
      </c>
      <c r="RI56" s="1">
        <v>1</v>
      </c>
      <c r="RJ56" s="1">
        <v>1</v>
      </c>
      <c r="RK56" s="1">
        <v>0</v>
      </c>
      <c r="RL56" s="1">
        <v>0</v>
      </c>
      <c r="RM56" s="1">
        <v>0</v>
      </c>
      <c r="RN56" s="1">
        <v>0</v>
      </c>
      <c r="RO56" s="1">
        <v>0</v>
      </c>
      <c r="RP56" s="1">
        <v>1</v>
      </c>
      <c r="RQ56" s="1">
        <v>1</v>
      </c>
      <c r="RR56" s="1">
        <v>1</v>
      </c>
      <c r="RS56" s="1">
        <v>0</v>
      </c>
      <c r="RT56" s="1">
        <v>0</v>
      </c>
      <c r="RU56" s="1">
        <v>0</v>
      </c>
      <c r="RV56" s="1">
        <v>0</v>
      </c>
      <c r="RW56" s="1">
        <v>1</v>
      </c>
      <c r="RX56" s="1">
        <v>0</v>
      </c>
      <c r="RY56" s="1">
        <v>0</v>
      </c>
      <c r="RZ56" s="1">
        <v>0</v>
      </c>
      <c r="SA56" s="1">
        <v>1</v>
      </c>
      <c r="SB56" s="1">
        <v>1</v>
      </c>
      <c r="SC56" s="1">
        <v>1</v>
      </c>
      <c r="SD56" s="1">
        <v>1</v>
      </c>
      <c r="SE56" s="1">
        <v>1</v>
      </c>
      <c r="SF56" s="1">
        <v>1</v>
      </c>
      <c r="SG56" s="1">
        <v>1</v>
      </c>
      <c r="SH56" s="1">
        <v>3</v>
      </c>
      <c r="SI56" s="1">
        <v>302</v>
      </c>
      <c r="SJ56" s="19">
        <v>3</v>
      </c>
    </row>
    <row r="57" spans="4:504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1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5</v>
      </c>
      <c r="AA57" s="1">
        <v>0</v>
      </c>
      <c r="AB57" s="1">
        <v>0</v>
      </c>
      <c r="AC57" s="1">
        <v>0</v>
      </c>
      <c r="AD57" s="1">
        <v>1</v>
      </c>
      <c r="AE57" s="1">
        <v>0</v>
      </c>
      <c r="AF57" s="1">
        <v>0</v>
      </c>
      <c r="AG57" s="1">
        <v>3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3</v>
      </c>
      <c r="AT57" s="1">
        <v>0</v>
      </c>
      <c r="AU57" s="1">
        <v>0</v>
      </c>
      <c r="AV57" s="1">
        <v>0</v>
      </c>
      <c r="AW57" s="1">
        <v>0</v>
      </c>
      <c r="AX57" s="1">
        <v>32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2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1</v>
      </c>
      <c r="BQ57" s="1">
        <v>0</v>
      </c>
      <c r="BR57" s="1">
        <v>0</v>
      </c>
      <c r="BS57" s="1">
        <v>0</v>
      </c>
      <c r="BT57" s="1">
        <v>0</v>
      </c>
      <c r="BU57" s="1">
        <v>1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3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1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1</v>
      </c>
      <c r="EN57" s="1">
        <v>0</v>
      </c>
      <c r="EO57" s="1">
        <v>1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6</v>
      </c>
      <c r="FL57" s="1">
        <v>0</v>
      </c>
      <c r="FM57" s="1">
        <v>0</v>
      </c>
      <c r="FN57" s="1">
        <v>0</v>
      </c>
      <c r="FO57" s="1">
        <v>0</v>
      </c>
      <c r="FP57" s="1">
        <v>1</v>
      </c>
      <c r="FQ57" s="1">
        <v>1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1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0</v>
      </c>
      <c r="HN57" s="1">
        <v>0</v>
      </c>
      <c r="HO57" s="1">
        <v>0</v>
      </c>
      <c r="HP57" s="1">
        <v>1</v>
      </c>
      <c r="HQ57" s="1">
        <v>0</v>
      </c>
      <c r="HR57" s="1">
        <v>0</v>
      </c>
      <c r="HS57" s="1">
        <v>0</v>
      </c>
      <c r="HT57" s="1">
        <v>0</v>
      </c>
      <c r="HU57" s="1">
        <v>0</v>
      </c>
      <c r="HV57" s="1">
        <v>0</v>
      </c>
      <c r="HW57" s="1">
        <v>0</v>
      </c>
      <c r="HX57" s="1">
        <v>0</v>
      </c>
      <c r="HY57" s="1">
        <v>0</v>
      </c>
      <c r="HZ57" s="1">
        <v>0</v>
      </c>
      <c r="IA57" s="1">
        <v>0</v>
      </c>
      <c r="IB57" s="1">
        <v>1</v>
      </c>
      <c r="IC57" s="1">
        <v>0</v>
      </c>
      <c r="ID57" s="1">
        <v>0</v>
      </c>
      <c r="IE57" s="1">
        <v>1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1</v>
      </c>
      <c r="IT57" s="1">
        <v>0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1</v>
      </c>
      <c r="JG57" s="1">
        <v>0</v>
      </c>
      <c r="JH57" s="1">
        <v>0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0</v>
      </c>
      <c r="KI57" s="1">
        <v>0</v>
      </c>
      <c r="KJ57" s="1">
        <v>1</v>
      </c>
      <c r="KK57" s="1">
        <v>0</v>
      </c>
      <c r="KL57" s="1">
        <v>1</v>
      </c>
      <c r="KM57" s="1">
        <v>0</v>
      </c>
      <c r="KN57" s="1">
        <v>0</v>
      </c>
      <c r="KO57" s="1">
        <v>0</v>
      </c>
      <c r="KP57" s="1">
        <v>0</v>
      </c>
      <c r="KQ57" s="1">
        <v>0</v>
      </c>
      <c r="KR57" s="1">
        <v>0</v>
      </c>
      <c r="KS57" s="1">
        <v>0</v>
      </c>
      <c r="KT57" s="1">
        <v>0</v>
      </c>
      <c r="KU57" s="1">
        <v>0</v>
      </c>
      <c r="KV57" s="1">
        <v>0</v>
      </c>
      <c r="KW57" s="1">
        <v>0</v>
      </c>
      <c r="KX57" s="1">
        <v>0</v>
      </c>
      <c r="KY57" s="1">
        <v>0</v>
      </c>
      <c r="KZ57" s="1">
        <v>0</v>
      </c>
      <c r="LA57" s="1">
        <v>0</v>
      </c>
      <c r="LB57" s="1">
        <v>0</v>
      </c>
      <c r="LC57" s="1">
        <v>0</v>
      </c>
      <c r="LD57" s="1">
        <v>0</v>
      </c>
      <c r="LE57" s="1">
        <v>0</v>
      </c>
      <c r="LF57" s="1">
        <v>0</v>
      </c>
      <c r="LG57" s="1">
        <v>0</v>
      </c>
      <c r="LH57" s="1">
        <v>0</v>
      </c>
      <c r="LI57" s="1">
        <v>1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1">
        <v>0</v>
      </c>
      <c r="LP57" s="1">
        <v>0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1">
        <v>0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1">
        <v>0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1">
        <v>1</v>
      </c>
      <c r="MQ57" s="1">
        <v>0</v>
      </c>
      <c r="MR57" s="1">
        <v>0</v>
      </c>
      <c r="MS57" s="1">
        <v>0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0</v>
      </c>
      <c r="NE57" s="1">
        <v>0</v>
      </c>
      <c r="NF57" s="1">
        <v>1</v>
      </c>
      <c r="NG57" s="1">
        <v>0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</v>
      </c>
      <c r="NN57" s="1">
        <v>0</v>
      </c>
      <c r="NO57" s="1">
        <v>0</v>
      </c>
      <c r="NP57" s="1">
        <v>0</v>
      </c>
      <c r="NQ57" s="1">
        <v>0</v>
      </c>
      <c r="NR57" s="1">
        <v>0</v>
      </c>
      <c r="NS57" s="1">
        <v>1</v>
      </c>
      <c r="NT57" s="1">
        <v>0</v>
      </c>
      <c r="NU57" s="1">
        <v>0</v>
      </c>
      <c r="NV57" s="1">
        <v>0</v>
      </c>
      <c r="NW57" s="1">
        <v>0</v>
      </c>
      <c r="NX57" s="1">
        <v>0</v>
      </c>
      <c r="NY57" s="1">
        <v>0</v>
      </c>
      <c r="NZ57" s="1">
        <v>0</v>
      </c>
      <c r="OA57" s="1">
        <v>0</v>
      </c>
      <c r="OB57" s="1">
        <v>0</v>
      </c>
      <c r="OC57" s="1">
        <v>0</v>
      </c>
      <c r="OD57" s="1">
        <v>0</v>
      </c>
      <c r="OE57" s="1">
        <v>1</v>
      </c>
      <c r="OF57" s="1">
        <v>0</v>
      </c>
      <c r="OG57" s="1">
        <v>0</v>
      </c>
      <c r="OH57" s="1">
        <v>0</v>
      </c>
      <c r="OI57" s="1">
        <v>0</v>
      </c>
      <c r="OJ57" s="1">
        <v>1</v>
      </c>
      <c r="OK57" s="1">
        <v>1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0</v>
      </c>
      <c r="OY57" s="1">
        <v>2</v>
      </c>
      <c r="OZ57" s="1">
        <v>0</v>
      </c>
      <c r="PA57" s="1">
        <v>1</v>
      </c>
      <c r="PB57" s="1">
        <v>0</v>
      </c>
      <c r="PC57" s="1">
        <v>0</v>
      </c>
      <c r="PD57" s="1">
        <v>0</v>
      </c>
      <c r="PE57" s="1">
        <v>1</v>
      </c>
      <c r="PF57" s="1">
        <v>1</v>
      </c>
      <c r="PG57" s="1">
        <v>0</v>
      </c>
      <c r="PH57" s="1">
        <v>0</v>
      </c>
      <c r="PI57" s="1">
        <v>0</v>
      </c>
      <c r="PJ57" s="1">
        <v>0</v>
      </c>
      <c r="PK57" s="1">
        <v>1</v>
      </c>
      <c r="PL57" s="1">
        <v>0</v>
      </c>
      <c r="PM57" s="1">
        <v>0</v>
      </c>
      <c r="PN57" s="1">
        <v>0</v>
      </c>
      <c r="PO57" s="1">
        <v>0</v>
      </c>
      <c r="PP57" s="1">
        <v>1</v>
      </c>
      <c r="PQ57" s="1">
        <v>0</v>
      </c>
      <c r="PR57" s="1">
        <v>0</v>
      </c>
      <c r="PS57" s="1">
        <v>0</v>
      </c>
      <c r="PT57" s="1">
        <v>0</v>
      </c>
      <c r="PU57" s="1">
        <v>0</v>
      </c>
      <c r="PV57" s="1">
        <v>0</v>
      </c>
      <c r="PW57" s="1">
        <v>0</v>
      </c>
      <c r="PX57" s="1">
        <v>0</v>
      </c>
      <c r="PY57" s="1">
        <v>0</v>
      </c>
      <c r="PZ57" s="1">
        <v>0</v>
      </c>
      <c r="QA57" s="1">
        <v>0</v>
      </c>
      <c r="QB57" s="1">
        <v>0</v>
      </c>
      <c r="QC57" s="1">
        <v>0</v>
      </c>
      <c r="QD57" s="1">
        <v>0</v>
      </c>
      <c r="QE57" s="1">
        <v>0</v>
      </c>
      <c r="QF57" s="1">
        <v>0</v>
      </c>
      <c r="QG57" s="1">
        <v>0</v>
      </c>
      <c r="QH57" s="1">
        <v>0</v>
      </c>
      <c r="QI57" s="1">
        <v>1</v>
      </c>
      <c r="QJ57" s="1">
        <v>0</v>
      </c>
      <c r="QK57" s="1">
        <v>0</v>
      </c>
      <c r="QL57" s="1">
        <v>0</v>
      </c>
      <c r="QM57" s="1">
        <v>0</v>
      </c>
      <c r="QN57" s="1">
        <v>0</v>
      </c>
      <c r="QO57" s="1">
        <v>0</v>
      </c>
      <c r="QP57" s="1">
        <v>0</v>
      </c>
      <c r="QQ57" s="1">
        <v>0</v>
      </c>
      <c r="QR57" s="1">
        <v>0</v>
      </c>
      <c r="QS57" s="1">
        <v>0</v>
      </c>
      <c r="QT57" s="1">
        <v>0</v>
      </c>
      <c r="QU57" s="1">
        <v>0</v>
      </c>
      <c r="QV57" s="1">
        <v>0</v>
      </c>
      <c r="QW57" s="1">
        <v>0</v>
      </c>
      <c r="QX57" s="1">
        <v>0</v>
      </c>
      <c r="QY57" s="1">
        <v>0</v>
      </c>
      <c r="QZ57" s="1">
        <v>0</v>
      </c>
      <c r="RA57" s="1">
        <v>0</v>
      </c>
      <c r="RB57" s="1">
        <v>0</v>
      </c>
      <c r="RC57" s="1">
        <v>0</v>
      </c>
      <c r="RD57" s="1">
        <v>0</v>
      </c>
      <c r="RE57" s="1">
        <v>0</v>
      </c>
      <c r="RF57" s="1">
        <v>0</v>
      </c>
      <c r="RG57" s="1">
        <v>0</v>
      </c>
      <c r="RH57" s="1">
        <v>0</v>
      </c>
      <c r="RI57" s="1">
        <v>0</v>
      </c>
      <c r="RJ57" s="1">
        <v>0</v>
      </c>
      <c r="RK57" s="1">
        <v>0</v>
      </c>
      <c r="RL57" s="1">
        <v>0</v>
      </c>
      <c r="RM57" s="1">
        <v>0</v>
      </c>
      <c r="RN57" s="1">
        <v>0</v>
      </c>
      <c r="RO57" s="1">
        <v>0</v>
      </c>
      <c r="RP57" s="1">
        <v>0</v>
      </c>
      <c r="RQ57" s="1">
        <v>0</v>
      </c>
      <c r="RR57" s="1">
        <v>0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1">
        <v>0</v>
      </c>
      <c r="SA57" s="1">
        <v>0</v>
      </c>
      <c r="SB57" s="1">
        <v>0</v>
      </c>
      <c r="SC57" s="1">
        <v>0</v>
      </c>
      <c r="SD57" s="1">
        <v>0</v>
      </c>
      <c r="SE57" s="1">
        <v>0</v>
      </c>
      <c r="SF57" s="1">
        <v>0</v>
      </c>
      <c r="SG57" s="1">
        <v>0</v>
      </c>
      <c r="SH57" s="1">
        <v>0</v>
      </c>
      <c r="SI57" s="1">
        <v>20</v>
      </c>
      <c r="SJ57" s="19">
        <v>1</v>
      </c>
    </row>
    <row r="58" spans="4:504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0</v>
      </c>
      <c r="J58" s="1">
        <v>0</v>
      </c>
      <c r="K58" s="1">
        <v>0</v>
      </c>
      <c r="L58" s="1">
        <v>4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3</v>
      </c>
      <c r="X58" s="1">
        <v>0</v>
      </c>
      <c r="Y58" s="1">
        <v>0</v>
      </c>
      <c r="Z58" s="1">
        <v>9</v>
      </c>
      <c r="AA58" s="1">
        <v>0</v>
      </c>
      <c r="AB58" s="1">
        <v>0</v>
      </c>
      <c r="AC58" s="1">
        <v>1</v>
      </c>
      <c r="AD58" s="1">
        <v>0</v>
      </c>
      <c r="AE58" s="1">
        <v>0</v>
      </c>
      <c r="AF58" s="1">
        <v>0</v>
      </c>
      <c r="AG58" s="1">
        <v>4</v>
      </c>
      <c r="AH58" s="1">
        <v>0</v>
      </c>
      <c r="AI58" s="1">
        <v>0</v>
      </c>
      <c r="AJ58" s="1">
        <v>1</v>
      </c>
      <c r="AK58" s="1">
        <v>0</v>
      </c>
      <c r="AL58" s="1">
        <v>0</v>
      </c>
      <c r="AM58" s="1">
        <v>0</v>
      </c>
      <c r="AN58" s="1">
        <v>2</v>
      </c>
      <c r="AO58" s="1">
        <v>0</v>
      </c>
      <c r="AP58" s="1">
        <v>0</v>
      </c>
      <c r="AQ58" s="1">
        <v>1</v>
      </c>
      <c r="AR58" s="1">
        <v>0</v>
      </c>
      <c r="AS58" s="1">
        <v>0</v>
      </c>
      <c r="AT58" s="1">
        <v>2</v>
      </c>
      <c r="AU58" s="1">
        <v>0</v>
      </c>
      <c r="AV58" s="1">
        <v>0</v>
      </c>
      <c r="AW58" s="1">
        <v>0</v>
      </c>
      <c r="AX58" s="1">
        <v>40</v>
      </c>
      <c r="AY58" s="1">
        <v>0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1</v>
      </c>
      <c r="BN58" s="1">
        <v>0</v>
      </c>
      <c r="BO58" s="1">
        <v>0</v>
      </c>
      <c r="BP58" s="1">
        <v>1</v>
      </c>
      <c r="BQ58" s="1">
        <v>0</v>
      </c>
      <c r="BR58" s="1">
        <v>0</v>
      </c>
      <c r="BS58" s="1">
        <v>1</v>
      </c>
      <c r="BT58" s="1">
        <v>0</v>
      </c>
      <c r="BU58" s="1">
        <v>2</v>
      </c>
      <c r="BV58" s="1">
        <v>0</v>
      </c>
      <c r="BW58" s="1">
        <v>0</v>
      </c>
      <c r="BX58" s="1">
        <v>1</v>
      </c>
      <c r="BY58" s="1">
        <v>0</v>
      </c>
      <c r="BZ58" s="1">
        <v>1</v>
      </c>
      <c r="CA58" s="1">
        <v>0</v>
      </c>
      <c r="CB58" s="1">
        <v>0</v>
      </c>
      <c r="CC58" s="1">
        <v>1</v>
      </c>
      <c r="CD58" s="1">
        <v>0</v>
      </c>
      <c r="CE58" s="1">
        <v>0</v>
      </c>
      <c r="CF58" s="1">
        <v>1</v>
      </c>
      <c r="CG58" s="1">
        <v>0</v>
      </c>
      <c r="CH58" s="1">
        <v>0</v>
      </c>
      <c r="CI58" s="1">
        <v>0</v>
      </c>
      <c r="CJ58" s="1">
        <v>0</v>
      </c>
      <c r="CK58" s="1">
        <v>1</v>
      </c>
      <c r="CL58" s="1">
        <v>0</v>
      </c>
      <c r="CM58" s="1">
        <v>0</v>
      </c>
      <c r="CN58" s="1">
        <v>1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1</v>
      </c>
      <c r="CW58" s="1">
        <v>1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1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2</v>
      </c>
      <c r="DJ58" s="1">
        <v>1</v>
      </c>
      <c r="DK58" s="1">
        <v>0</v>
      </c>
      <c r="DL58" s="1">
        <v>0</v>
      </c>
      <c r="DM58" s="1">
        <v>0</v>
      </c>
      <c r="DN58" s="1">
        <v>0</v>
      </c>
      <c r="DO58" s="1">
        <v>1</v>
      </c>
      <c r="DP58" s="1">
        <v>0</v>
      </c>
      <c r="DQ58" s="1">
        <v>0</v>
      </c>
      <c r="DR58" s="1">
        <v>1</v>
      </c>
      <c r="DS58" s="1">
        <v>1</v>
      </c>
      <c r="DT58" s="1">
        <v>0</v>
      </c>
      <c r="DU58" s="1">
        <v>0</v>
      </c>
      <c r="DV58" s="1">
        <v>0</v>
      </c>
      <c r="DW58" s="1">
        <v>0</v>
      </c>
      <c r="DX58" s="1">
        <v>2</v>
      </c>
      <c r="DY58" s="1">
        <v>0</v>
      </c>
      <c r="DZ58" s="1">
        <v>0</v>
      </c>
      <c r="EA58" s="1">
        <v>0</v>
      </c>
      <c r="EB58" s="1">
        <v>1</v>
      </c>
      <c r="EC58" s="1">
        <v>0</v>
      </c>
      <c r="ED58" s="1">
        <v>0</v>
      </c>
      <c r="EE58" s="1">
        <v>0</v>
      </c>
      <c r="EF58" s="1">
        <v>1</v>
      </c>
      <c r="EG58" s="1">
        <v>0</v>
      </c>
      <c r="EH58" s="1">
        <v>0</v>
      </c>
      <c r="EI58" s="1">
        <v>0</v>
      </c>
      <c r="EJ58" s="1">
        <v>1</v>
      </c>
      <c r="EK58" s="1">
        <v>0</v>
      </c>
      <c r="EL58" s="1">
        <v>1</v>
      </c>
      <c r="EM58" s="1">
        <v>5</v>
      </c>
      <c r="EN58" s="1">
        <v>0</v>
      </c>
      <c r="EO58" s="1">
        <v>1</v>
      </c>
      <c r="EP58" s="1">
        <v>0</v>
      </c>
      <c r="EQ58" s="1">
        <v>0</v>
      </c>
      <c r="ER58" s="1">
        <v>1</v>
      </c>
      <c r="ES58" s="1">
        <v>2</v>
      </c>
      <c r="ET58" s="1">
        <v>0</v>
      </c>
      <c r="EU58" s="1">
        <v>0</v>
      </c>
      <c r="EV58" s="1">
        <v>0</v>
      </c>
      <c r="EW58" s="1">
        <v>0</v>
      </c>
      <c r="EX58" s="1">
        <v>1</v>
      </c>
      <c r="EY58" s="1">
        <v>1</v>
      </c>
      <c r="EZ58" s="1">
        <v>0</v>
      </c>
      <c r="FA58" s="1">
        <v>0</v>
      </c>
      <c r="FB58" s="1">
        <v>2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3</v>
      </c>
      <c r="FL58" s="1">
        <v>0</v>
      </c>
      <c r="FM58" s="1">
        <v>2</v>
      </c>
      <c r="FN58" s="1">
        <v>0</v>
      </c>
      <c r="FO58" s="1">
        <v>0</v>
      </c>
      <c r="FP58" s="1">
        <v>1</v>
      </c>
      <c r="FQ58" s="1">
        <v>0</v>
      </c>
      <c r="FR58" s="1">
        <v>0</v>
      </c>
      <c r="FS58" s="1">
        <v>0</v>
      </c>
      <c r="FT58" s="1">
        <v>1</v>
      </c>
      <c r="FU58" s="1">
        <v>1</v>
      </c>
      <c r="FV58" s="1">
        <v>1</v>
      </c>
      <c r="FW58" s="1">
        <v>0</v>
      </c>
      <c r="FX58" s="1">
        <v>2</v>
      </c>
      <c r="FY58" s="1">
        <v>0</v>
      </c>
      <c r="FZ58" s="1">
        <v>0</v>
      </c>
      <c r="GA58" s="1">
        <v>0</v>
      </c>
      <c r="GB58" s="1">
        <v>1</v>
      </c>
      <c r="GC58" s="1">
        <v>0</v>
      </c>
      <c r="GD58" s="1">
        <v>0</v>
      </c>
      <c r="GE58" s="1">
        <v>0</v>
      </c>
      <c r="GF58" s="1">
        <v>1</v>
      </c>
      <c r="GG58" s="1">
        <v>0</v>
      </c>
      <c r="GH58" s="1">
        <v>0</v>
      </c>
      <c r="GI58" s="1">
        <v>0</v>
      </c>
      <c r="GJ58" s="1">
        <v>0</v>
      </c>
      <c r="GK58" s="1">
        <v>1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1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1">
        <v>1</v>
      </c>
      <c r="HI58" s="1">
        <v>0</v>
      </c>
      <c r="HJ58" s="1">
        <v>1</v>
      </c>
      <c r="HK58" s="1">
        <v>1</v>
      </c>
      <c r="HL58" s="1">
        <v>0</v>
      </c>
      <c r="HM58" s="1">
        <v>1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</v>
      </c>
      <c r="HT58" s="1">
        <v>0</v>
      </c>
      <c r="HU58" s="1">
        <v>0</v>
      </c>
      <c r="HV58" s="1">
        <v>0</v>
      </c>
      <c r="HW58" s="1">
        <v>0</v>
      </c>
      <c r="HX58" s="1">
        <v>0</v>
      </c>
      <c r="HY58" s="1">
        <v>0</v>
      </c>
      <c r="HZ58" s="1">
        <v>0</v>
      </c>
      <c r="IA58" s="1">
        <v>0</v>
      </c>
      <c r="IB58" s="1">
        <v>0</v>
      </c>
      <c r="IC58" s="1">
        <v>0</v>
      </c>
      <c r="ID58" s="1">
        <v>0</v>
      </c>
      <c r="IE58" s="1">
        <v>0</v>
      </c>
      <c r="IF58" s="1">
        <v>0</v>
      </c>
      <c r="IG58" s="1">
        <v>0</v>
      </c>
      <c r="IH58" s="1">
        <v>0</v>
      </c>
      <c r="II58" s="1">
        <v>0</v>
      </c>
      <c r="IJ58" s="1">
        <v>1</v>
      </c>
      <c r="IK58" s="1">
        <v>0</v>
      </c>
      <c r="IL58" s="1">
        <v>0</v>
      </c>
      <c r="IM58" s="1">
        <v>0</v>
      </c>
      <c r="IN58" s="1">
        <v>0</v>
      </c>
      <c r="IO58" s="1">
        <v>0</v>
      </c>
      <c r="IP58" s="1">
        <v>0</v>
      </c>
      <c r="IQ58" s="1">
        <v>0</v>
      </c>
      <c r="IR58" s="1">
        <v>1</v>
      </c>
      <c r="IS58" s="1">
        <v>0</v>
      </c>
      <c r="IT58" s="1">
        <v>0</v>
      </c>
      <c r="IU58" s="1">
        <v>1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1">
        <v>0</v>
      </c>
      <c r="JB58" s="1">
        <v>0</v>
      </c>
      <c r="JC58" s="1">
        <v>0</v>
      </c>
      <c r="JD58" s="1">
        <v>0</v>
      </c>
      <c r="JE58" s="1">
        <v>0</v>
      </c>
      <c r="JF58" s="1">
        <v>1</v>
      </c>
      <c r="JG58" s="1">
        <v>0</v>
      </c>
      <c r="JH58" s="1">
        <v>2</v>
      </c>
      <c r="JI58" s="1">
        <v>0</v>
      </c>
      <c r="JJ58" s="1">
        <v>0</v>
      </c>
      <c r="JK58" s="1">
        <v>0</v>
      </c>
      <c r="JL58" s="1">
        <v>0</v>
      </c>
      <c r="JM58" s="1">
        <v>0</v>
      </c>
      <c r="JN58" s="1">
        <v>0</v>
      </c>
      <c r="JO58" s="1">
        <v>0</v>
      </c>
      <c r="JP58" s="1">
        <v>0</v>
      </c>
      <c r="JQ58" s="1">
        <v>0</v>
      </c>
      <c r="JR58" s="1">
        <v>0</v>
      </c>
      <c r="JS58" s="1">
        <v>0</v>
      </c>
      <c r="JT58" s="1">
        <v>0</v>
      </c>
      <c r="JU58" s="1">
        <v>1</v>
      </c>
      <c r="JV58" s="1">
        <v>0</v>
      </c>
      <c r="JW58" s="1">
        <v>0</v>
      </c>
      <c r="JX58" s="1">
        <v>0</v>
      </c>
      <c r="JY58" s="1">
        <v>1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1">
        <v>1</v>
      </c>
      <c r="KH58" s="1">
        <v>0</v>
      </c>
      <c r="KI58" s="1">
        <v>0</v>
      </c>
      <c r="KJ58" s="1">
        <v>0</v>
      </c>
      <c r="KK58" s="1">
        <v>0</v>
      </c>
      <c r="KL58" s="1">
        <v>0</v>
      </c>
      <c r="KM58" s="1">
        <v>0</v>
      </c>
      <c r="KN58" s="1">
        <v>0</v>
      </c>
      <c r="KO58" s="1">
        <v>0</v>
      </c>
      <c r="KP58" s="1">
        <v>0</v>
      </c>
      <c r="KQ58" s="1">
        <v>0</v>
      </c>
      <c r="KR58" s="1">
        <v>0</v>
      </c>
      <c r="KS58" s="1">
        <v>0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1</v>
      </c>
      <c r="LC58" s="1">
        <v>0</v>
      </c>
      <c r="LD58" s="1">
        <v>0</v>
      </c>
      <c r="LE58" s="1">
        <v>1</v>
      </c>
      <c r="LF58" s="1">
        <v>0</v>
      </c>
      <c r="LG58" s="1">
        <v>0</v>
      </c>
      <c r="LH58" s="1">
        <v>0</v>
      </c>
      <c r="LI58" s="1">
        <v>0</v>
      </c>
      <c r="LJ58" s="1">
        <v>0</v>
      </c>
      <c r="LK58" s="1">
        <v>0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1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</v>
      </c>
      <c r="MP58" s="1">
        <v>2</v>
      </c>
      <c r="MQ58" s="1">
        <v>1</v>
      </c>
      <c r="MR58" s="1">
        <v>1</v>
      </c>
      <c r="MS58" s="1">
        <v>0</v>
      </c>
      <c r="MT58" s="1">
        <v>1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1</v>
      </c>
      <c r="OE58" s="1">
        <v>0</v>
      </c>
      <c r="OF58" s="1">
        <v>0</v>
      </c>
      <c r="OG58" s="1">
        <v>3</v>
      </c>
      <c r="OH58" s="1">
        <v>0</v>
      </c>
      <c r="OI58" s="1">
        <v>0</v>
      </c>
      <c r="OJ58" s="1">
        <v>0</v>
      </c>
      <c r="OK58" s="1">
        <v>0</v>
      </c>
      <c r="OL58" s="1">
        <v>1</v>
      </c>
      <c r="OM58" s="1">
        <v>0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1</v>
      </c>
      <c r="OT58" s="1">
        <v>2</v>
      </c>
      <c r="OU58" s="1">
        <v>0</v>
      </c>
      <c r="OV58" s="1">
        <v>0</v>
      </c>
      <c r="OW58" s="1">
        <v>0</v>
      </c>
      <c r="OX58" s="1">
        <v>1</v>
      </c>
      <c r="OY58" s="1">
        <v>1</v>
      </c>
      <c r="OZ58" s="1">
        <v>0</v>
      </c>
      <c r="PA58" s="1">
        <v>0</v>
      </c>
      <c r="PB58" s="1">
        <v>1</v>
      </c>
      <c r="PC58" s="1">
        <v>0</v>
      </c>
      <c r="PD58" s="1">
        <v>1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1</v>
      </c>
      <c r="PM58" s="1">
        <v>0</v>
      </c>
      <c r="PN58" s="1">
        <v>0</v>
      </c>
      <c r="PO58" s="1">
        <v>0</v>
      </c>
      <c r="PP58" s="1">
        <v>0</v>
      </c>
      <c r="PQ58" s="1">
        <v>0</v>
      </c>
      <c r="PR58" s="1">
        <v>0</v>
      </c>
      <c r="PS58" s="1">
        <v>0</v>
      </c>
      <c r="PT58" s="1">
        <v>1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</v>
      </c>
      <c r="QA58" s="1">
        <v>0</v>
      </c>
      <c r="QB58" s="1">
        <v>0</v>
      </c>
      <c r="QC58" s="1">
        <v>0</v>
      </c>
      <c r="QD58" s="1">
        <v>0</v>
      </c>
      <c r="QE58" s="1">
        <v>0</v>
      </c>
      <c r="QF58" s="1">
        <v>0</v>
      </c>
      <c r="QG58" s="1">
        <v>0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1</v>
      </c>
      <c r="QN58" s="1">
        <v>0</v>
      </c>
      <c r="QO58" s="1">
        <v>0</v>
      </c>
      <c r="QP58" s="1">
        <v>0</v>
      </c>
      <c r="QQ58" s="1">
        <v>1</v>
      </c>
      <c r="QR58" s="1">
        <v>0</v>
      </c>
      <c r="QS58" s="1">
        <v>0</v>
      </c>
      <c r="QT58" s="1">
        <v>0</v>
      </c>
      <c r="QU58" s="1">
        <v>0</v>
      </c>
      <c r="QV58" s="1">
        <v>1</v>
      </c>
      <c r="QW58" s="1">
        <v>0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</v>
      </c>
      <c r="RG58" s="1">
        <v>0</v>
      </c>
      <c r="RH58" s="1">
        <v>0</v>
      </c>
      <c r="RI58" s="1">
        <v>1</v>
      </c>
      <c r="RJ58" s="1">
        <v>1</v>
      </c>
      <c r="RK58" s="1">
        <v>0</v>
      </c>
      <c r="RL58" s="1">
        <v>0</v>
      </c>
      <c r="RM58" s="1">
        <v>0</v>
      </c>
      <c r="RN58" s="1">
        <v>0</v>
      </c>
      <c r="RO58" s="1">
        <v>0</v>
      </c>
      <c r="RP58" s="1">
        <v>1</v>
      </c>
      <c r="RQ58" s="1">
        <v>0</v>
      </c>
      <c r="RR58" s="1">
        <v>1</v>
      </c>
      <c r="RS58" s="1">
        <v>0</v>
      </c>
      <c r="RT58" s="1">
        <v>0</v>
      </c>
      <c r="RU58" s="1">
        <v>0</v>
      </c>
      <c r="RV58" s="1">
        <v>0</v>
      </c>
      <c r="RW58" s="1">
        <v>1</v>
      </c>
      <c r="RX58" s="1">
        <v>0</v>
      </c>
      <c r="RY58" s="1">
        <v>0</v>
      </c>
      <c r="RZ58" s="1">
        <v>0</v>
      </c>
      <c r="SA58" s="1">
        <v>1</v>
      </c>
      <c r="SB58" s="1">
        <v>0</v>
      </c>
      <c r="SC58" s="1">
        <v>1</v>
      </c>
      <c r="SD58" s="1">
        <v>0</v>
      </c>
      <c r="SE58" s="1">
        <v>0</v>
      </c>
      <c r="SF58" s="1">
        <v>1</v>
      </c>
      <c r="SG58" s="1">
        <v>0</v>
      </c>
      <c r="SH58" s="1">
        <v>1</v>
      </c>
      <c r="SI58" s="1">
        <v>61</v>
      </c>
      <c r="SJ58" s="19">
        <v>0</v>
      </c>
    </row>
    <row r="59" spans="4:504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0</v>
      </c>
      <c r="J59" s="1">
        <v>2</v>
      </c>
      <c r="K59" s="1">
        <v>0</v>
      </c>
      <c r="L59" s="1">
        <v>2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2</v>
      </c>
      <c r="V59" s="1">
        <v>1</v>
      </c>
      <c r="W59" s="1">
        <v>4</v>
      </c>
      <c r="X59" s="1">
        <v>1</v>
      </c>
      <c r="Y59" s="1">
        <v>0</v>
      </c>
      <c r="Z59" s="1">
        <v>8</v>
      </c>
      <c r="AA59" s="1">
        <v>0</v>
      </c>
      <c r="AB59" s="1">
        <v>0</v>
      </c>
      <c r="AC59" s="1">
        <v>0</v>
      </c>
      <c r="AD59" s="1">
        <v>2</v>
      </c>
      <c r="AE59" s="1">
        <v>0</v>
      </c>
      <c r="AF59" s="1">
        <v>0</v>
      </c>
      <c r="AG59" s="1">
        <v>4</v>
      </c>
      <c r="AH59" s="1">
        <v>0</v>
      </c>
      <c r="AI59" s="1">
        <v>0</v>
      </c>
      <c r="AJ59" s="1">
        <v>0</v>
      </c>
      <c r="AK59" s="1">
        <v>1</v>
      </c>
      <c r="AL59" s="1">
        <v>2</v>
      </c>
      <c r="AM59" s="1">
        <v>0</v>
      </c>
      <c r="AN59" s="1">
        <v>0</v>
      </c>
      <c r="AO59" s="1">
        <v>0</v>
      </c>
      <c r="AP59" s="1">
        <v>0</v>
      </c>
      <c r="AQ59" s="1">
        <v>1</v>
      </c>
      <c r="AR59" s="1">
        <v>0</v>
      </c>
      <c r="AS59" s="1">
        <v>1</v>
      </c>
      <c r="AT59" s="1">
        <v>3</v>
      </c>
      <c r="AU59" s="1">
        <v>1</v>
      </c>
      <c r="AV59" s="1">
        <v>1</v>
      </c>
      <c r="AW59" s="1">
        <v>1</v>
      </c>
      <c r="AX59" s="1">
        <v>81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1</v>
      </c>
      <c r="BE59" s="1">
        <v>0</v>
      </c>
      <c r="BF59" s="1">
        <v>0</v>
      </c>
      <c r="BG59" s="1">
        <v>0</v>
      </c>
      <c r="BH59" s="1">
        <v>1</v>
      </c>
      <c r="BI59" s="1">
        <v>0</v>
      </c>
      <c r="BJ59" s="1">
        <v>0</v>
      </c>
      <c r="BK59" s="1">
        <v>2</v>
      </c>
      <c r="BL59" s="1">
        <v>0</v>
      </c>
      <c r="BM59" s="1">
        <v>1</v>
      </c>
      <c r="BN59" s="1">
        <v>0</v>
      </c>
      <c r="BO59" s="1">
        <v>0</v>
      </c>
      <c r="BP59" s="1">
        <v>1</v>
      </c>
      <c r="BQ59" s="1">
        <v>0</v>
      </c>
      <c r="BR59" s="1">
        <v>0</v>
      </c>
      <c r="BS59" s="1">
        <v>0</v>
      </c>
      <c r="BT59" s="1">
        <v>1</v>
      </c>
      <c r="BU59" s="1">
        <v>2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2</v>
      </c>
      <c r="CD59" s="1">
        <v>0</v>
      </c>
      <c r="CE59" s="1">
        <v>3</v>
      </c>
      <c r="CF59" s="1">
        <v>1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1</v>
      </c>
      <c r="CQ59" s="1">
        <v>1</v>
      </c>
      <c r="CR59" s="1">
        <v>0</v>
      </c>
      <c r="CS59" s="1">
        <v>1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1</v>
      </c>
      <c r="DD59" s="1">
        <v>0</v>
      </c>
      <c r="DE59" s="1">
        <v>1</v>
      </c>
      <c r="DF59" s="1">
        <v>0</v>
      </c>
      <c r="DG59" s="1">
        <v>1</v>
      </c>
      <c r="DH59" s="1">
        <v>0</v>
      </c>
      <c r="DI59" s="1">
        <v>0</v>
      </c>
      <c r="DJ59" s="1">
        <v>0</v>
      </c>
      <c r="DK59" s="1">
        <v>0</v>
      </c>
      <c r="DL59" s="1">
        <v>1</v>
      </c>
      <c r="DM59" s="1">
        <v>0</v>
      </c>
      <c r="DN59" s="1">
        <v>1</v>
      </c>
      <c r="DO59" s="1">
        <v>0</v>
      </c>
      <c r="DP59" s="1">
        <v>0</v>
      </c>
      <c r="DQ59" s="1">
        <v>0</v>
      </c>
      <c r="DR59" s="1">
        <v>2</v>
      </c>
      <c r="DS59" s="1">
        <v>0</v>
      </c>
      <c r="DT59" s="1">
        <v>0</v>
      </c>
      <c r="DU59" s="1">
        <v>0</v>
      </c>
      <c r="DV59" s="1">
        <v>0</v>
      </c>
      <c r="DW59" s="1">
        <v>1</v>
      </c>
      <c r="DX59" s="1">
        <v>3</v>
      </c>
      <c r="DY59" s="1">
        <v>0</v>
      </c>
      <c r="DZ59" s="1">
        <v>1</v>
      </c>
      <c r="EA59" s="1">
        <v>0</v>
      </c>
      <c r="EB59" s="1">
        <v>1</v>
      </c>
      <c r="EC59" s="1">
        <v>0</v>
      </c>
      <c r="ED59" s="1">
        <v>0</v>
      </c>
      <c r="EE59" s="1">
        <v>1</v>
      </c>
      <c r="EF59" s="1">
        <v>0</v>
      </c>
      <c r="EG59" s="1">
        <v>1</v>
      </c>
      <c r="EH59" s="1">
        <v>0</v>
      </c>
      <c r="EI59" s="1">
        <v>0</v>
      </c>
      <c r="EJ59" s="1">
        <v>0</v>
      </c>
      <c r="EK59" s="1">
        <v>1</v>
      </c>
      <c r="EL59" s="1">
        <v>1</v>
      </c>
      <c r="EM59" s="1">
        <v>11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2</v>
      </c>
      <c r="ET59" s="1">
        <v>1</v>
      </c>
      <c r="EU59" s="1">
        <v>0</v>
      </c>
      <c r="EV59" s="1">
        <v>0</v>
      </c>
      <c r="EW59" s="1">
        <v>1</v>
      </c>
      <c r="EX59" s="1">
        <v>0</v>
      </c>
      <c r="EY59" s="1">
        <v>1</v>
      </c>
      <c r="EZ59" s="1">
        <v>0</v>
      </c>
      <c r="FA59" s="1">
        <v>0</v>
      </c>
      <c r="FB59" s="1">
        <v>0</v>
      </c>
      <c r="FC59" s="1">
        <v>0</v>
      </c>
      <c r="FD59" s="1">
        <v>1</v>
      </c>
      <c r="FE59" s="1">
        <v>0</v>
      </c>
      <c r="FF59" s="1">
        <v>4</v>
      </c>
      <c r="FG59" s="1">
        <v>0</v>
      </c>
      <c r="FH59" s="1">
        <v>1</v>
      </c>
      <c r="FI59" s="1">
        <v>1</v>
      </c>
      <c r="FJ59" s="1">
        <v>1</v>
      </c>
      <c r="FK59" s="1">
        <v>5</v>
      </c>
      <c r="FL59" s="1">
        <v>0</v>
      </c>
      <c r="FM59" s="1">
        <v>3</v>
      </c>
      <c r="FN59" s="1">
        <v>1</v>
      </c>
      <c r="FO59" s="1">
        <v>1</v>
      </c>
      <c r="FP59" s="1">
        <v>2</v>
      </c>
      <c r="FQ59" s="1">
        <v>0</v>
      </c>
      <c r="FR59" s="1">
        <v>1</v>
      </c>
      <c r="FS59" s="1">
        <v>1</v>
      </c>
      <c r="FT59" s="1">
        <v>1</v>
      </c>
      <c r="FU59" s="1">
        <v>0</v>
      </c>
      <c r="FV59" s="1">
        <v>0</v>
      </c>
      <c r="FW59" s="1">
        <v>0</v>
      </c>
      <c r="FX59" s="1">
        <v>1</v>
      </c>
      <c r="FY59" s="1">
        <v>2</v>
      </c>
      <c r="FZ59" s="1">
        <v>0</v>
      </c>
      <c r="GA59" s="1">
        <v>1</v>
      </c>
      <c r="GB59" s="1">
        <v>1</v>
      </c>
      <c r="GC59" s="1">
        <v>1</v>
      </c>
      <c r="GD59" s="1">
        <v>1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1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1</v>
      </c>
      <c r="GS59" s="1">
        <v>0</v>
      </c>
      <c r="GT59" s="1">
        <v>0</v>
      </c>
      <c r="GU59" s="1">
        <v>0</v>
      </c>
      <c r="GV59" s="1">
        <v>0</v>
      </c>
      <c r="GW59" s="1">
        <v>1</v>
      </c>
      <c r="GX59" s="1">
        <v>0</v>
      </c>
      <c r="GY59" s="1">
        <v>0</v>
      </c>
      <c r="GZ59" s="1">
        <v>0</v>
      </c>
      <c r="HA59" s="1">
        <v>1</v>
      </c>
      <c r="HB59" s="1">
        <v>0</v>
      </c>
      <c r="HC59" s="1">
        <v>0</v>
      </c>
      <c r="HD59" s="1">
        <v>0</v>
      </c>
      <c r="HE59" s="1">
        <v>2</v>
      </c>
      <c r="HF59" s="1">
        <v>0</v>
      </c>
      <c r="HG59" s="1">
        <v>1</v>
      </c>
      <c r="HH59" s="1">
        <v>0</v>
      </c>
      <c r="HI59" s="1">
        <v>0</v>
      </c>
      <c r="HJ59" s="1">
        <v>0</v>
      </c>
      <c r="HK59" s="1">
        <v>0</v>
      </c>
      <c r="HL59" s="1">
        <v>0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</v>
      </c>
      <c r="HS59" s="1">
        <v>0</v>
      </c>
      <c r="HT59" s="1">
        <v>0</v>
      </c>
      <c r="HU59" s="1">
        <v>0</v>
      </c>
      <c r="HV59" s="1">
        <v>0</v>
      </c>
      <c r="HW59" s="1">
        <v>0</v>
      </c>
      <c r="HX59" s="1">
        <v>0</v>
      </c>
      <c r="HY59" s="1">
        <v>0</v>
      </c>
      <c r="HZ59" s="1">
        <v>0</v>
      </c>
      <c r="IA59" s="1">
        <v>1</v>
      </c>
      <c r="IB59" s="1">
        <v>0</v>
      </c>
      <c r="IC59" s="1">
        <v>0</v>
      </c>
      <c r="ID59" s="1">
        <v>0</v>
      </c>
      <c r="IE59" s="1">
        <v>0</v>
      </c>
      <c r="IF59" s="1">
        <v>0</v>
      </c>
      <c r="IG59" s="1">
        <v>1</v>
      </c>
      <c r="IH59" s="1">
        <v>1</v>
      </c>
      <c r="II59" s="1">
        <v>0</v>
      </c>
      <c r="IJ59" s="1">
        <v>0</v>
      </c>
      <c r="IK59" s="1">
        <v>0</v>
      </c>
      <c r="IL59" s="1">
        <v>0</v>
      </c>
      <c r="IM59" s="1">
        <v>0</v>
      </c>
      <c r="IN59" s="1">
        <v>0</v>
      </c>
      <c r="IO59" s="1">
        <v>0</v>
      </c>
      <c r="IP59" s="1">
        <v>1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1">
        <v>1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1</v>
      </c>
      <c r="JC59" s="1">
        <v>0</v>
      </c>
      <c r="JD59" s="1">
        <v>0</v>
      </c>
      <c r="JE59" s="1">
        <v>0</v>
      </c>
      <c r="JF59" s="1">
        <v>3</v>
      </c>
      <c r="JG59" s="1">
        <v>0</v>
      </c>
      <c r="JH59" s="1">
        <v>0</v>
      </c>
      <c r="JI59" s="1">
        <v>1</v>
      </c>
      <c r="JJ59" s="1">
        <v>0</v>
      </c>
      <c r="JK59" s="1">
        <v>1</v>
      </c>
      <c r="JL59" s="1">
        <v>0</v>
      </c>
      <c r="JM59" s="1">
        <v>0</v>
      </c>
      <c r="JN59" s="1">
        <v>0</v>
      </c>
      <c r="JO59" s="1">
        <v>0</v>
      </c>
      <c r="JP59" s="1">
        <v>0</v>
      </c>
      <c r="JQ59" s="1">
        <v>0</v>
      </c>
      <c r="JR59" s="1">
        <v>1</v>
      </c>
      <c r="JS59" s="1">
        <v>1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1">
        <v>0</v>
      </c>
      <c r="KB59" s="1">
        <v>1</v>
      </c>
      <c r="KC59" s="1">
        <v>1</v>
      </c>
      <c r="KD59" s="1">
        <v>0</v>
      </c>
      <c r="KE59" s="1">
        <v>0</v>
      </c>
      <c r="KF59" s="1">
        <v>0</v>
      </c>
      <c r="KG59" s="1">
        <v>0</v>
      </c>
      <c r="KH59" s="1">
        <v>0</v>
      </c>
      <c r="KI59" s="1">
        <v>0</v>
      </c>
      <c r="KJ59" s="1">
        <v>0</v>
      </c>
      <c r="KK59" s="1">
        <v>0</v>
      </c>
      <c r="KL59" s="1">
        <v>0</v>
      </c>
      <c r="KM59" s="1">
        <v>0</v>
      </c>
      <c r="KN59" s="1">
        <v>0</v>
      </c>
      <c r="KO59" s="1">
        <v>0</v>
      </c>
      <c r="KP59" s="1">
        <v>0</v>
      </c>
      <c r="KQ59" s="1">
        <v>0</v>
      </c>
      <c r="KR59" s="1">
        <v>0</v>
      </c>
      <c r="KS59" s="1">
        <v>0</v>
      </c>
      <c r="KT59" s="1">
        <v>0</v>
      </c>
      <c r="KU59" s="1">
        <v>0</v>
      </c>
      <c r="KV59" s="1">
        <v>0</v>
      </c>
      <c r="KW59" s="1">
        <v>0</v>
      </c>
      <c r="KX59" s="1">
        <v>0</v>
      </c>
      <c r="KY59" s="1">
        <v>0</v>
      </c>
      <c r="KZ59" s="1">
        <v>0</v>
      </c>
      <c r="LA59" s="1">
        <v>1</v>
      </c>
      <c r="LB59" s="1">
        <v>0</v>
      </c>
      <c r="LC59" s="1">
        <v>0</v>
      </c>
      <c r="LD59" s="1">
        <v>0</v>
      </c>
      <c r="LE59" s="1">
        <v>0</v>
      </c>
      <c r="LF59" s="1">
        <v>0</v>
      </c>
      <c r="LG59" s="1">
        <v>0</v>
      </c>
      <c r="LH59" s="1">
        <v>0</v>
      </c>
      <c r="LI59" s="1">
        <v>0</v>
      </c>
      <c r="LJ59" s="1">
        <v>0</v>
      </c>
      <c r="LK59" s="1">
        <v>0</v>
      </c>
      <c r="LL59" s="1">
        <v>0</v>
      </c>
      <c r="LM59" s="1">
        <v>0</v>
      </c>
      <c r="LN59" s="1">
        <v>0</v>
      </c>
      <c r="LO59" s="1">
        <v>1</v>
      </c>
      <c r="LP59" s="1">
        <v>0</v>
      </c>
      <c r="LQ59" s="1">
        <v>0</v>
      </c>
      <c r="LR59" s="1">
        <v>0</v>
      </c>
      <c r="LS59" s="1">
        <v>1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1">
        <v>0</v>
      </c>
      <c r="LZ59" s="1">
        <v>0</v>
      </c>
      <c r="MA59" s="1">
        <v>0</v>
      </c>
      <c r="MB59" s="1">
        <v>1</v>
      </c>
      <c r="MC59" s="1">
        <v>0</v>
      </c>
      <c r="MD59" s="1">
        <v>0</v>
      </c>
      <c r="ME59" s="1">
        <v>0</v>
      </c>
      <c r="MF59" s="1">
        <v>0</v>
      </c>
      <c r="MG59" s="1">
        <v>0</v>
      </c>
      <c r="MH59" s="1">
        <v>0</v>
      </c>
      <c r="MI59" s="1">
        <v>1</v>
      </c>
      <c r="MJ59" s="1">
        <v>1</v>
      </c>
      <c r="MK59" s="1">
        <v>0</v>
      </c>
      <c r="ML59" s="1">
        <v>0</v>
      </c>
      <c r="MM59" s="1">
        <v>0</v>
      </c>
      <c r="MN59" s="1">
        <v>0</v>
      </c>
      <c r="MO59" s="1">
        <v>0</v>
      </c>
      <c r="MP59" s="1">
        <v>0</v>
      </c>
      <c r="MQ59" s="1">
        <v>0</v>
      </c>
      <c r="MR59" s="1">
        <v>0</v>
      </c>
      <c r="MS59" s="1">
        <v>1</v>
      </c>
      <c r="MT59" s="1">
        <v>0</v>
      </c>
      <c r="MU59" s="1">
        <v>0</v>
      </c>
      <c r="MV59" s="1">
        <v>1</v>
      </c>
      <c r="MW59" s="1">
        <v>0</v>
      </c>
      <c r="MX59" s="1">
        <v>0</v>
      </c>
      <c r="MY59" s="1">
        <v>0</v>
      </c>
      <c r="MZ59" s="1">
        <v>0</v>
      </c>
      <c r="NA59" s="1">
        <v>0</v>
      </c>
      <c r="NB59" s="1">
        <v>0</v>
      </c>
      <c r="NC59" s="1">
        <v>1</v>
      </c>
      <c r="ND59" s="1">
        <v>1</v>
      </c>
      <c r="NE59" s="1">
        <v>0</v>
      </c>
      <c r="NF59" s="1">
        <v>0</v>
      </c>
      <c r="NG59" s="1">
        <v>0</v>
      </c>
      <c r="NH59" s="1">
        <v>0</v>
      </c>
      <c r="NI59" s="1">
        <v>0</v>
      </c>
      <c r="NJ59" s="1">
        <v>0</v>
      </c>
      <c r="NK59" s="1">
        <v>0</v>
      </c>
      <c r="NL59" s="1">
        <v>0</v>
      </c>
      <c r="NM59" s="1">
        <v>1</v>
      </c>
      <c r="NN59" s="1">
        <v>1</v>
      </c>
      <c r="NO59" s="1">
        <v>0</v>
      </c>
      <c r="NP59" s="1">
        <v>1</v>
      </c>
      <c r="NQ59" s="1">
        <v>0</v>
      </c>
      <c r="NR59" s="1">
        <v>0</v>
      </c>
      <c r="NS59" s="1">
        <v>0</v>
      </c>
      <c r="NT59" s="1">
        <v>2</v>
      </c>
      <c r="NU59" s="1">
        <v>0</v>
      </c>
      <c r="NV59" s="1">
        <v>0</v>
      </c>
      <c r="NW59" s="1">
        <v>0</v>
      </c>
      <c r="NX59" s="1">
        <v>0</v>
      </c>
      <c r="NY59" s="1">
        <v>0</v>
      </c>
      <c r="NZ59" s="1">
        <v>0</v>
      </c>
      <c r="OA59" s="1">
        <v>0</v>
      </c>
      <c r="OB59" s="1">
        <v>0</v>
      </c>
      <c r="OC59" s="1">
        <v>0</v>
      </c>
      <c r="OD59" s="1">
        <v>1</v>
      </c>
      <c r="OE59" s="1">
        <v>1</v>
      </c>
      <c r="OF59" s="1">
        <v>0</v>
      </c>
      <c r="OG59" s="1">
        <v>1</v>
      </c>
      <c r="OH59" s="1">
        <v>0</v>
      </c>
      <c r="OI59" s="1">
        <v>1</v>
      </c>
      <c r="OJ59" s="1">
        <v>0</v>
      </c>
      <c r="OK59" s="1">
        <v>0</v>
      </c>
      <c r="OL59" s="1">
        <v>3</v>
      </c>
      <c r="OM59" s="1">
        <v>1</v>
      </c>
      <c r="ON59" s="1">
        <v>0</v>
      </c>
      <c r="OO59" s="1">
        <v>0</v>
      </c>
      <c r="OP59" s="1">
        <v>1</v>
      </c>
      <c r="OQ59" s="1">
        <v>0</v>
      </c>
      <c r="OR59" s="1">
        <v>0</v>
      </c>
      <c r="OS59" s="1">
        <v>4</v>
      </c>
      <c r="OT59" s="1">
        <v>2</v>
      </c>
      <c r="OU59" s="1">
        <v>0</v>
      </c>
      <c r="OV59" s="1">
        <v>1</v>
      </c>
      <c r="OW59" s="1">
        <v>0</v>
      </c>
      <c r="OX59" s="1">
        <v>0</v>
      </c>
      <c r="OY59" s="1">
        <v>2</v>
      </c>
      <c r="OZ59" s="1">
        <v>0</v>
      </c>
      <c r="PA59" s="1">
        <v>0</v>
      </c>
      <c r="PB59" s="1">
        <v>0</v>
      </c>
      <c r="PC59" s="1">
        <v>0</v>
      </c>
      <c r="PD59" s="1">
        <v>0</v>
      </c>
      <c r="PE59" s="1">
        <v>0</v>
      </c>
      <c r="PF59" s="1">
        <v>4</v>
      </c>
      <c r="PG59" s="1">
        <v>1</v>
      </c>
      <c r="PH59" s="1">
        <v>1</v>
      </c>
      <c r="PI59" s="1">
        <v>4</v>
      </c>
      <c r="PJ59" s="1">
        <v>0</v>
      </c>
      <c r="PK59" s="1">
        <v>1</v>
      </c>
      <c r="PL59" s="1">
        <v>0</v>
      </c>
      <c r="PM59" s="1">
        <v>0</v>
      </c>
      <c r="PN59" s="1">
        <v>0</v>
      </c>
      <c r="PO59" s="1">
        <v>0</v>
      </c>
      <c r="PP59" s="1">
        <v>1</v>
      </c>
      <c r="PQ59" s="1">
        <v>0</v>
      </c>
      <c r="PR59" s="1">
        <v>0</v>
      </c>
      <c r="PS59" s="1">
        <v>0</v>
      </c>
      <c r="PT59" s="1">
        <v>0</v>
      </c>
      <c r="PU59" s="1">
        <v>0</v>
      </c>
      <c r="PV59" s="1">
        <v>0</v>
      </c>
      <c r="PW59" s="1">
        <v>1</v>
      </c>
      <c r="PX59" s="1">
        <v>0</v>
      </c>
      <c r="PY59" s="1">
        <v>1</v>
      </c>
      <c r="PZ59" s="1">
        <v>0</v>
      </c>
      <c r="QA59" s="1">
        <v>0</v>
      </c>
      <c r="QB59" s="1">
        <v>0</v>
      </c>
      <c r="QC59" s="1">
        <v>0</v>
      </c>
      <c r="QD59" s="1">
        <v>0</v>
      </c>
      <c r="QE59" s="1">
        <v>1</v>
      </c>
      <c r="QF59" s="1">
        <v>0</v>
      </c>
      <c r="QG59" s="1">
        <v>0</v>
      </c>
      <c r="QH59" s="1">
        <v>0</v>
      </c>
      <c r="QI59" s="1">
        <v>0</v>
      </c>
      <c r="QJ59" s="1">
        <v>0</v>
      </c>
      <c r="QK59" s="1">
        <v>0</v>
      </c>
      <c r="QL59" s="1">
        <v>0</v>
      </c>
      <c r="QM59" s="1">
        <v>1</v>
      </c>
      <c r="QN59" s="1">
        <v>1</v>
      </c>
      <c r="QO59" s="1">
        <v>1</v>
      </c>
      <c r="QP59" s="1">
        <v>0</v>
      </c>
      <c r="QQ59" s="1">
        <v>0</v>
      </c>
      <c r="QR59" s="1">
        <v>0</v>
      </c>
      <c r="QS59" s="1">
        <v>0</v>
      </c>
      <c r="QT59" s="1">
        <v>0</v>
      </c>
      <c r="QU59" s="1">
        <v>0</v>
      </c>
      <c r="QV59" s="1">
        <v>0</v>
      </c>
      <c r="QW59" s="1">
        <v>0</v>
      </c>
      <c r="QX59" s="1">
        <v>0</v>
      </c>
      <c r="QY59" s="1">
        <v>0</v>
      </c>
      <c r="QZ59" s="1">
        <v>1</v>
      </c>
      <c r="RA59" s="1">
        <v>0</v>
      </c>
      <c r="RB59" s="1">
        <v>1</v>
      </c>
      <c r="RC59" s="1">
        <v>0</v>
      </c>
      <c r="RD59" s="1">
        <v>0</v>
      </c>
      <c r="RE59" s="1">
        <v>0</v>
      </c>
      <c r="RF59" s="1">
        <v>0</v>
      </c>
      <c r="RG59" s="1">
        <v>0</v>
      </c>
      <c r="RH59" s="1">
        <v>0</v>
      </c>
      <c r="RI59" s="1">
        <v>0</v>
      </c>
      <c r="RJ59" s="1">
        <v>0</v>
      </c>
      <c r="RK59" s="1">
        <v>0</v>
      </c>
      <c r="RL59" s="1">
        <v>0</v>
      </c>
      <c r="RM59" s="1">
        <v>0</v>
      </c>
      <c r="RN59" s="1">
        <v>0</v>
      </c>
      <c r="RO59" s="1">
        <v>0</v>
      </c>
      <c r="RP59" s="1">
        <v>0</v>
      </c>
      <c r="RQ59" s="1">
        <v>0</v>
      </c>
      <c r="RR59" s="1">
        <v>0</v>
      </c>
      <c r="RS59" s="1">
        <v>0</v>
      </c>
      <c r="RT59" s="1">
        <v>0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1">
        <v>0</v>
      </c>
      <c r="SA59" s="1">
        <v>0</v>
      </c>
      <c r="SB59" s="1">
        <v>1</v>
      </c>
      <c r="SC59" s="1">
        <v>0</v>
      </c>
      <c r="SD59" s="1">
        <v>0</v>
      </c>
      <c r="SE59" s="1">
        <v>0</v>
      </c>
      <c r="SF59" s="1">
        <v>0</v>
      </c>
      <c r="SG59" s="1">
        <v>0</v>
      </c>
      <c r="SH59" s="1">
        <v>0</v>
      </c>
      <c r="SI59" s="1">
        <v>90</v>
      </c>
      <c r="SJ59" s="19">
        <v>0</v>
      </c>
    </row>
    <row r="60" spans="4:504" x14ac:dyDescent="0.25">
      <c r="D60" s="72"/>
      <c r="E60" s="9" t="s">
        <v>184</v>
      </c>
      <c r="F60" s="10"/>
      <c r="G60" s="13">
        <v>341</v>
      </c>
      <c r="H60" s="11">
        <v>1</v>
      </c>
      <c r="I60" s="1">
        <v>1</v>
      </c>
      <c r="J60" s="1">
        <v>5</v>
      </c>
      <c r="K60" s="1">
        <v>1</v>
      </c>
      <c r="L60" s="1">
        <v>0</v>
      </c>
      <c r="M60" s="1">
        <v>1</v>
      </c>
      <c r="N60" s="1">
        <v>0</v>
      </c>
      <c r="O60" s="1">
        <v>0</v>
      </c>
      <c r="P60" s="1">
        <v>0</v>
      </c>
      <c r="Q60" s="1">
        <v>0</v>
      </c>
      <c r="R60" s="1">
        <v>1</v>
      </c>
      <c r="S60" s="1">
        <v>0</v>
      </c>
      <c r="T60" s="1">
        <v>0</v>
      </c>
      <c r="U60" s="1">
        <v>0</v>
      </c>
      <c r="V60" s="1">
        <v>0</v>
      </c>
      <c r="W60" s="1">
        <v>2</v>
      </c>
      <c r="X60" s="1">
        <v>0</v>
      </c>
      <c r="Y60" s="1">
        <v>0</v>
      </c>
      <c r="Z60" s="1">
        <v>9</v>
      </c>
      <c r="AA60" s="1">
        <v>1</v>
      </c>
      <c r="AB60" s="1">
        <v>0</v>
      </c>
      <c r="AC60" s="1">
        <v>2</v>
      </c>
      <c r="AD60" s="1">
        <v>0</v>
      </c>
      <c r="AE60" s="1">
        <v>0</v>
      </c>
      <c r="AF60" s="1">
        <v>0</v>
      </c>
      <c r="AG60" s="1">
        <v>10</v>
      </c>
      <c r="AH60" s="1">
        <v>0</v>
      </c>
      <c r="AI60" s="1">
        <v>0</v>
      </c>
      <c r="AJ60" s="1">
        <v>1</v>
      </c>
      <c r="AK60" s="1">
        <v>0</v>
      </c>
      <c r="AL60" s="1">
        <v>3</v>
      </c>
      <c r="AM60" s="1">
        <v>0</v>
      </c>
      <c r="AN60" s="1">
        <v>0</v>
      </c>
      <c r="AO60" s="1">
        <v>1</v>
      </c>
      <c r="AP60" s="1">
        <v>0</v>
      </c>
      <c r="AQ60" s="1">
        <v>0</v>
      </c>
      <c r="AR60" s="1">
        <v>0</v>
      </c>
      <c r="AS60" s="1">
        <v>1</v>
      </c>
      <c r="AT60" s="1">
        <v>4</v>
      </c>
      <c r="AU60" s="1">
        <v>0</v>
      </c>
      <c r="AV60" s="1">
        <v>0</v>
      </c>
      <c r="AW60" s="1">
        <v>0</v>
      </c>
      <c r="AX60" s="1">
        <v>66</v>
      </c>
      <c r="AY60" s="1">
        <v>0</v>
      </c>
      <c r="AZ60" s="1">
        <v>0</v>
      </c>
      <c r="BA60" s="1">
        <v>1</v>
      </c>
      <c r="BB60" s="1">
        <v>2</v>
      </c>
      <c r="BC60" s="1">
        <v>0</v>
      </c>
      <c r="BD60" s="1">
        <v>0</v>
      </c>
      <c r="BE60" s="1">
        <v>0</v>
      </c>
      <c r="BF60" s="1">
        <v>0</v>
      </c>
      <c r="BG60" s="1">
        <v>1</v>
      </c>
      <c r="BH60" s="1">
        <v>1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1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2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1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1</v>
      </c>
      <c r="CY60" s="1">
        <v>5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1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2</v>
      </c>
      <c r="DS60" s="1">
        <v>0</v>
      </c>
      <c r="DT60" s="1">
        <v>1</v>
      </c>
      <c r="DU60" s="1">
        <v>0</v>
      </c>
      <c r="DV60" s="1">
        <v>0</v>
      </c>
      <c r="DW60" s="1">
        <v>0</v>
      </c>
      <c r="DX60" s="1">
        <v>4</v>
      </c>
      <c r="DY60" s="1">
        <v>0</v>
      </c>
      <c r="DZ60" s="1">
        <v>0</v>
      </c>
      <c r="EA60" s="1">
        <v>1</v>
      </c>
      <c r="EB60" s="1">
        <v>0</v>
      </c>
      <c r="EC60" s="1">
        <v>0</v>
      </c>
      <c r="ED60" s="1">
        <v>0</v>
      </c>
      <c r="EE60" s="1">
        <v>2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1</v>
      </c>
      <c r="EM60" s="1">
        <v>4</v>
      </c>
      <c r="EN60" s="1">
        <v>0</v>
      </c>
      <c r="EO60" s="1">
        <v>1</v>
      </c>
      <c r="EP60" s="1">
        <v>0</v>
      </c>
      <c r="EQ60" s="1">
        <v>1</v>
      </c>
      <c r="ER60" s="1">
        <v>0</v>
      </c>
      <c r="ES60" s="1">
        <v>4</v>
      </c>
      <c r="ET60" s="1">
        <v>0</v>
      </c>
      <c r="EU60" s="1">
        <v>0</v>
      </c>
      <c r="EV60" s="1">
        <v>0</v>
      </c>
      <c r="EW60" s="1">
        <v>0</v>
      </c>
      <c r="EX60" s="1">
        <v>1</v>
      </c>
      <c r="EY60" s="1">
        <v>0</v>
      </c>
      <c r="EZ60" s="1">
        <v>2</v>
      </c>
      <c r="FA60" s="1">
        <v>0</v>
      </c>
      <c r="FB60" s="1">
        <v>1</v>
      </c>
      <c r="FC60" s="1">
        <v>0</v>
      </c>
      <c r="FD60" s="1">
        <v>0</v>
      </c>
      <c r="FE60" s="1">
        <v>1</v>
      </c>
      <c r="FF60" s="1">
        <v>3</v>
      </c>
      <c r="FG60" s="1">
        <v>0</v>
      </c>
      <c r="FH60" s="1">
        <v>2</v>
      </c>
      <c r="FI60" s="1">
        <v>0</v>
      </c>
      <c r="FJ60" s="1">
        <v>0</v>
      </c>
      <c r="FK60" s="1">
        <v>8</v>
      </c>
      <c r="FL60" s="1">
        <v>0</v>
      </c>
      <c r="FM60" s="1">
        <v>2</v>
      </c>
      <c r="FN60" s="1">
        <v>3</v>
      </c>
      <c r="FO60" s="1">
        <v>0</v>
      </c>
      <c r="FP60" s="1">
        <v>1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1</v>
      </c>
      <c r="FW60" s="1">
        <v>0</v>
      </c>
      <c r="FX60" s="1">
        <v>3</v>
      </c>
      <c r="FY60" s="1">
        <v>0</v>
      </c>
      <c r="FZ60" s="1">
        <v>0</v>
      </c>
      <c r="GA60" s="1">
        <v>1</v>
      </c>
      <c r="GB60" s="1">
        <v>0</v>
      </c>
      <c r="GC60" s="1">
        <v>0</v>
      </c>
      <c r="GD60" s="1">
        <v>0</v>
      </c>
      <c r="GE60" s="1">
        <v>1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1</v>
      </c>
      <c r="GN60" s="1">
        <v>0</v>
      </c>
      <c r="GO60" s="1">
        <v>0</v>
      </c>
      <c r="GP60" s="1">
        <v>0</v>
      </c>
      <c r="GQ60" s="1">
        <v>0</v>
      </c>
      <c r="GR60" s="1">
        <v>1</v>
      </c>
      <c r="GS60" s="1">
        <v>0</v>
      </c>
      <c r="GT60" s="1">
        <v>1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</v>
      </c>
      <c r="HE60" s="1">
        <v>0</v>
      </c>
      <c r="HF60" s="1">
        <v>1</v>
      </c>
      <c r="HG60" s="1">
        <v>0</v>
      </c>
      <c r="HH60" s="1">
        <v>0</v>
      </c>
      <c r="HI60" s="1">
        <v>1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1</v>
      </c>
      <c r="HP60" s="1">
        <v>0</v>
      </c>
      <c r="HQ60" s="1">
        <v>1</v>
      </c>
      <c r="HR60" s="1">
        <v>0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0</v>
      </c>
      <c r="HY60" s="1">
        <v>0</v>
      </c>
      <c r="HZ60" s="1">
        <v>0</v>
      </c>
      <c r="IA60" s="1">
        <v>0</v>
      </c>
      <c r="IB60" s="1">
        <v>0</v>
      </c>
      <c r="IC60" s="1">
        <v>0</v>
      </c>
      <c r="ID60" s="1">
        <v>0</v>
      </c>
      <c r="IE60" s="1">
        <v>0</v>
      </c>
      <c r="IF60" s="1">
        <v>2</v>
      </c>
      <c r="IG60" s="1">
        <v>0</v>
      </c>
      <c r="IH60" s="1">
        <v>0</v>
      </c>
      <c r="II60" s="1">
        <v>0</v>
      </c>
      <c r="IJ60" s="1">
        <v>0</v>
      </c>
      <c r="IK60" s="1">
        <v>0</v>
      </c>
      <c r="IL60" s="1">
        <v>0</v>
      </c>
      <c r="IM60" s="1">
        <v>1</v>
      </c>
      <c r="IN60" s="1">
        <v>0</v>
      </c>
      <c r="IO60" s="1">
        <v>0</v>
      </c>
      <c r="IP60" s="1">
        <v>0</v>
      </c>
      <c r="IQ60" s="1">
        <v>0</v>
      </c>
      <c r="IR60" s="1">
        <v>0</v>
      </c>
      <c r="IS60" s="1">
        <v>0</v>
      </c>
      <c r="IT60" s="1">
        <v>0</v>
      </c>
      <c r="IU60" s="1">
        <v>0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0</v>
      </c>
      <c r="JB60" s="1">
        <v>0</v>
      </c>
      <c r="JC60" s="1">
        <v>0</v>
      </c>
      <c r="JD60" s="1">
        <v>0</v>
      </c>
      <c r="JE60" s="1">
        <v>0</v>
      </c>
      <c r="JF60" s="1">
        <v>1</v>
      </c>
      <c r="JG60" s="1">
        <v>0</v>
      </c>
      <c r="JH60" s="1">
        <v>0</v>
      </c>
      <c r="JI60" s="1">
        <v>0</v>
      </c>
      <c r="JJ60" s="1">
        <v>1</v>
      </c>
      <c r="JK60" s="1">
        <v>0</v>
      </c>
      <c r="JL60" s="1">
        <v>1</v>
      </c>
      <c r="JM60" s="1">
        <v>0</v>
      </c>
      <c r="JN60" s="1">
        <v>0</v>
      </c>
      <c r="JO60" s="1">
        <v>0</v>
      </c>
      <c r="JP60" s="1">
        <v>0</v>
      </c>
      <c r="JQ60" s="1">
        <v>0</v>
      </c>
      <c r="JR60" s="1">
        <v>0</v>
      </c>
      <c r="JS60" s="1">
        <v>0</v>
      </c>
      <c r="JT60" s="1">
        <v>1</v>
      </c>
      <c r="JU60" s="1">
        <v>0</v>
      </c>
      <c r="JV60" s="1">
        <v>0</v>
      </c>
      <c r="JW60" s="1">
        <v>1</v>
      </c>
      <c r="JX60" s="1">
        <v>0</v>
      </c>
      <c r="JY60" s="1">
        <v>0</v>
      </c>
      <c r="JZ60" s="1">
        <v>0</v>
      </c>
      <c r="KA60" s="1">
        <v>0</v>
      </c>
      <c r="KB60" s="1">
        <v>0</v>
      </c>
      <c r="KC60" s="1">
        <v>0</v>
      </c>
      <c r="KD60" s="1">
        <v>0</v>
      </c>
      <c r="KE60" s="1">
        <v>0</v>
      </c>
      <c r="KF60" s="1">
        <v>0</v>
      </c>
      <c r="KG60" s="1">
        <v>0</v>
      </c>
      <c r="KH60" s="1">
        <v>1</v>
      </c>
      <c r="KI60" s="1">
        <v>0</v>
      </c>
      <c r="KJ60" s="1">
        <v>0</v>
      </c>
      <c r="KK60" s="1">
        <v>1</v>
      </c>
      <c r="KL60" s="1">
        <v>1</v>
      </c>
      <c r="KM60" s="1">
        <v>0</v>
      </c>
      <c r="KN60" s="1">
        <v>0</v>
      </c>
      <c r="KO60" s="1">
        <v>0</v>
      </c>
      <c r="KP60" s="1">
        <v>0</v>
      </c>
      <c r="KQ60" s="1">
        <v>0</v>
      </c>
      <c r="KR60" s="1">
        <v>0</v>
      </c>
      <c r="KS60" s="1">
        <v>1</v>
      </c>
      <c r="KT60" s="1">
        <v>0</v>
      </c>
      <c r="KU60" s="1">
        <v>0</v>
      </c>
      <c r="KV60" s="1">
        <v>0</v>
      </c>
      <c r="KW60" s="1">
        <v>0</v>
      </c>
      <c r="KX60" s="1">
        <v>0</v>
      </c>
      <c r="KY60" s="1">
        <v>0</v>
      </c>
      <c r="KZ60" s="1">
        <v>0</v>
      </c>
      <c r="LA60" s="1">
        <v>0</v>
      </c>
      <c r="LB60" s="1">
        <v>0</v>
      </c>
      <c r="LC60" s="1">
        <v>0</v>
      </c>
      <c r="LD60" s="1">
        <v>0</v>
      </c>
      <c r="LE60" s="1">
        <v>0</v>
      </c>
      <c r="LF60" s="1">
        <v>1</v>
      </c>
      <c r="LG60" s="1">
        <v>0</v>
      </c>
      <c r="LH60" s="1">
        <v>1</v>
      </c>
      <c r="LI60" s="1">
        <v>1</v>
      </c>
      <c r="LJ60" s="1">
        <v>0</v>
      </c>
      <c r="LK60" s="1">
        <v>1</v>
      </c>
      <c r="LL60" s="1">
        <v>2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</v>
      </c>
      <c r="LT60" s="1">
        <v>0</v>
      </c>
      <c r="LU60" s="1">
        <v>0</v>
      </c>
      <c r="LV60" s="1">
        <v>1</v>
      </c>
      <c r="LW60" s="1">
        <v>1</v>
      </c>
      <c r="LX60" s="1">
        <v>1</v>
      </c>
      <c r="LY60" s="1">
        <v>0</v>
      </c>
      <c r="LZ60" s="1">
        <v>1</v>
      </c>
      <c r="MA60" s="1">
        <v>0</v>
      </c>
      <c r="MB60" s="1">
        <v>0</v>
      </c>
      <c r="MC60" s="1">
        <v>0</v>
      </c>
      <c r="MD60" s="1">
        <v>1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1">
        <v>1</v>
      </c>
      <c r="MK60" s="1">
        <v>1</v>
      </c>
      <c r="ML60" s="1">
        <v>0</v>
      </c>
      <c r="MM60" s="1">
        <v>0</v>
      </c>
      <c r="MN60" s="1">
        <v>0</v>
      </c>
      <c r="MO60" s="1">
        <v>0</v>
      </c>
      <c r="MP60" s="1">
        <v>0</v>
      </c>
      <c r="MQ60" s="1">
        <v>0</v>
      </c>
      <c r="MR60" s="1">
        <v>0</v>
      </c>
      <c r="MS60" s="1">
        <v>0</v>
      </c>
      <c r="MT60" s="1">
        <v>0</v>
      </c>
      <c r="MU60" s="1">
        <v>0</v>
      </c>
      <c r="MV60" s="1">
        <v>0</v>
      </c>
      <c r="MW60" s="1">
        <v>0</v>
      </c>
      <c r="MX60" s="1">
        <v>0</v>
      </c>
      <c r="MY60" s="1">
        <v>0</v>
      </c>
      <c r="MZ60" s="1">
        <v>0</v>
      </c>
      <c r="NA60" s="1">
        <v>0</v>
      </c>
      <c r="NB60" s="1">
        <v>0</v>
      </c>
      <c r="NC60" s="1">
        <v>0</v>
      </c>
      <c r="ND60" s="1">
        <v>1</v>
      </c>
      <c r="NE60" s="1">
        <v>0</v>
      </c>
      <c r="NF60" s="1">
        <v>0</v>
      </c>
      <c r="NG60" s="1">
        <v>0</v>
      </c>
      <c r="NH60" s="1">
        <v>0</v>
      </c>
      <c r="NI60" s="1">
        <v>1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0</v>
      </c>
      <c r="NP60" s="1">
        <v>0</v>
      </c>
      <c r="NQ60" s="1">
        <v>0</v>
      </c>
      <c r="NR60" s="1">
        <v>0</v>
      </c>
      <c r="NS60" s="1">
        <v>0</v>
      </c>
      <c r="NT60" s="1">
        <v>0</v>
      </c>
      <c r="NU60" s="1">
        <v>0</v>
      </c>
      <c r="NV60" s="1">
        <v>0</v>
      </c>
      <c r="NW60" s="1">
        <v>0</v>
      </c>
      <c r="NX60" s="1">
        <v>1</v>
      </c>
      <c r="NY60" s="1">
        <v>0</v>
      </c>
      <c r="NZ60" s="1">
        <v>0</v>
      </c>
      <c r="OA60" s="1">
        <v>0</v>
      </c>
      <c r="OB60" s="1">
        <v>0</v>
      </c>
      <c r="OC60" s="1">
        <v>1</v>
      </c>
      <c r="OD60" s="1">
        <v>0</v>
      </c>
      <c r="OE60" s="1">
        <v>0</v>
      </c>
      <c r="OF60" s="1">
        <v>0</v>
      </c>
      <c r="OG60" s="1">
        <v>3</v>
      </c>
      <c r="OH60" s="1">
        <v>0</v>
      </c>
      <c r="OI60" s="1">
        <v>0</v>
      </c>
      <c r="OJ60" s="1">
        <v>0</v>
      </c>
      <c r="OK60" s="1">
        <v>0</v>
      </c>
      <c r="OL60" s="1">
        <v>2</v>
      </c>
      <c r="OM60" s="1">
        <v>5</v>
      </c>
      <c r="ON60" s="1">
        <v>1</v>
      </c>
      <c r="OO60" s="1">
        <v>1</v>
      </c>
      <c r="OP60" s="1">
        <v>0</v>
      </c>
      <c r="OQ60" s="1">
        <v>1</v>
      </c>
      <c r="OR60" s="1">
        <v>0</v>
      </c>
      <c r="OS60" s="1">
        <v>4</v>
      </c>
      <c r="OT60" s="1">
        <v>0</v>
      </c>
      <c r="OU60" s="1">
        <v>0</v>
      </c>
      <c r="OV60" s="1">
        <v>0</v>
      </c>
      <c r="OW60" s="1">
        <v>1</v>
      </c>
      <c r="OX60" s="1">
        <v>0</v>
      </c>
      <c r="OY60" s="1">
        <v>2</v>
      </c>
      <c r="OZ60" s="1">
        <v>0</v>
      </c>
      <c r="PA60" s="1">
        <v>0</v>
      </c>
      <c r="PB60" s="1">
        <v>0</v>
      </c>
      <c r="PC60" s="1">
        <v>1</v>
      </c>
      <c r="PD60" s="1">
        <v>1</v>
      </c>
      <c r="PE60" s="1">
        <v>1</v>
      </c>
      <c r="PF60" s="1">
        <v>3</v>
      </c>
      <c r="PG60" s="1">
        <v>0</v>
      </c>
      <c r="PH60" s="1">
        <v>0</v>
      </c>
      <c r="PI60" s="1">
        <v>1</v>
      </c>
      <c r="PJ60" s="1">
        <v>1</v>
      </c>
      <c r="PK60" s="1">
        <v>0</v>
      </c>
      <c r="PL60" s="1">
        <v>0</v>
      </c>
      <c r="PM60" s="1">
        <v>1</v>
      </c>
      <c r="PN60" s="1">
        <v>0</v>
      </c>
      <c r="PO60" s="1">
        <v>1</v>
      </c>
      <c r="PP60" s="1">
        <v>0</v>
      </c>
      <c r="PQ60" s="1">
        <v>0</v>
      </c>
      <c r="PR60" s="1">
        <v>0</v>
      </c>
      <c r="PS60" s="1">
        <v>0</v>
      </c>
      <c r="PT60" s="1">
        <v>0</v>
      </c>
      <c r="PU60" s="1">
        <v>0</v>
      </c>
      <c r="PV60" s="1">
        <v>0</v>
      </c>
      <c r="PW60" s="1">
        <v>0</v>
      </c>
      <c r="PX60" s="1">
        <v>1</v>
      </c>
      <c r="PY60" s="1">
        <v>0</v>
      </c>
      <c r="PZ60" s="1">
        <v>0</v>
      </c>
      <c r="QA60" s="1">
        <v>0</v>
      </c>
      <c r="QB60" s="1">
        <v>0</v>
      </c>
      <c r="QC60" s="1">
        <v>0</v>
      </c>
      <c r="QD60" s="1">
        <v>0</v>
      </c>
      <c r="QE60" s="1">
        <v>0</v>
      </c>
      <c r="QF60" s="1">
        <v>1</v>
      </c>
      <c r="QG60" s="1">
        <v>0</v>
      </c>
      <c r="QH60" s="1">
        <v>0</v>
      </c>
      <c r="QI60" s="1">
        <v>0</v>
      </c>
      <c r="QJ60" s="1">
        <v>0</v>
      </c>
      <c r="QK60" s="1">
        <v>0</v>
      </c>
      <c r="QL60" s="1">
        <v>0</v>
      </c>
      <c r="QM60" s="1">
        <v>0</v>
      </c>
      <c r="QN60" s="1">
        <v>0</v>
      </c>
      <c r="QO60" s="1">
        <v>0</v>
      </c>
      <c r="QP60" s="1">
        <v>0</v>
      </c>
      <c r="QQ60" s="1">
        <v>0</v>
      </c>
      <c r="QR60" s="1">
        <v>0</v>
      </c>
      <c r="QS60" s="1">
        <v>0</v>
      </c>
      <c r="QT60" s="1">
        <v>0</v>
      </c>
      <c r="QU60" s="1">
        <v>0</v>
      </c>
      <c r="QV60" s="1">
        <v>0</v>
      </c>
      <c r="QW60" s="1">
        <v>0</v>
      </c>
      <c r="QX60" s="1">
        <v>0</v>
      </c>
      <c r="QY60" s="1">
        <v>0</v>
      </c>
      <c r="QZ60" s="1">
        <v>1</v>
      </c>
      <c r="RA60" s="1">
        <v>0</v>
      </c>
      <c r="RB60" s="1">
        <v>0</v>
      </c>
      <c r="RC60" s="1">
        <v>0</v>
      </c>
      <c r="RD60" s="1">
        <v>0</v>
      </c>
      <c r="RE60" s="1">
        <v>1</v>
      </c>
      <c r="RF60" s="1">
        <v>0</v>
      </c>
      <c r="RG60" s="1">
        <v>1</v>
      </c>
      <c r="RH60" s="1">
        <v>0</v>
      </c>
      <c r="RI60" s="1">
        <v>0</v>
      </c>
      <c r="RJ60" s="1">
        <v>0</v>
      </c>
      <c r="RK60" s="1">
        <v>0</v>
      </c>
      <c r="RL60" s="1">
        <v>0</v>
      </c>
      <c r="RM60" s="1">
        <v>0</v>
      </c>
      <c r="RN60" s="1">
        <v>0</v>
      </c>
      <c r="RO60" s="1">
        <v>0</v>
      </c>
      <c r="RP60" s="1">
        <v>0</v>
      </c>
      <c r="RQ60" s="1">
        <v>1</v>
      </c>
      <c r="RR60" s="1">
        <v>0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1">
        <v>0</v>
      </c>
      <c r="RZ60" s="1">
        <v>0</v>
      </c>
      <c r="SA60" s="1">
        <v>0</v>
      </c>
      <c r="SB60" s="1">
        <v>0</v>
      </c>
      <c r="SC60" s="1">
        <v>0</v>
      </c>
      <c r="SD60" s="1">
        <v>1</v>
      </c>
      <c r="SE60" s="1">
        <v>1</v>
      </c>
      <c r="SF60" s="1">
        <v>0</v>
      </c>
      <c r="SG60" s="1">
        <v>1</v>
      </c>
      <c r="SH60" s="1">
        <v>1</v>
      </c>
      <c r="SI60" s="1">
        <v>86</v>
      </c>
      <c r="SJ60" s="19">
        <v>1</v>
      </c>
    </row>
    <row r="61" spans="4:504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0</v>
      </c>
      <c r="J61" s="1">
        <v>0</v>
      </c>
      <c r="K61" s="1">
        <v>0</v>
      </c>
      <c r="L61" s="1">
        <v>3</v>
      </c>
      <c r="M61" s="1">
        <v>0</v>
      </c>
      <c r="N61" s="1">
        <v>0</v>
      </c>
      <c r="O61" s="1">
        <v>1</v>
      </c>
      <c r="P61" s="1">
        <v>0</v>
      </c>
      <c r="Q61" s="1">
        <v>0</v>
      </c>
      <c r="R61" s="1">
        <v>0</v>
      </c>
      <c r="S61" s="1">
        <v>1</v>
      </c>
      <c r="T61" s="1">
        <v>0</v>
      </c>
      <c r="U61" s="1">
        <v>0</v>
      </c>
      <c r="V61" s="1">
        <v>0</v>
      </c>
      <c r="W61" s="1">
        <v>1</v>
      </c>
      <c r="X61" s="1">
        <v>0</v>
      </c>
      <c r="Y61" s="1">
        <v>0</v>
      </c>
      <c r="Z61" s="1">
        <v>4</v>
      </c>
      <c r="AA61" s="1">
        <v>0</v>
      </c>
      <c r="AB61" s="1">
        <v>0</v>
      </c>
      <c r="AC61" s="1">
        <v>0</v>
      </c>
      <c r="AD61" s="1">
        <v>2</v>
      </c>
      <c r="AE61" s="1">
        <v>0</v>
      </c>
      <c r="AF61" s="1">
        <v>0</v>
      </c>
      <c r="AG61" s="1">
        <v>3</v>
      </c>
      <c r="AH61" s="1">
        <v>1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1</v>
      </c>
      <c r="AT61" s="1">
        <v>1</v>
      </c>
      <c r="AU61" s="1">
        <v>0</v>
      </c>
      <c r="AV61" s="1">
        <v>0</v>
      </c>
      <c r="AW61" s="1">
        <v>0</v>
      </c>
      <c r="AX61" s="1">
        <v>36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1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1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1</v>
      </c>
      <c r="CB61" s="1">
        <v>0</v>
      </c>
      <c r="CC61" s="1">
        <v>2</v>
      </c>
      <c r="CD61" s="1">
        <v>0</v>
      </c>
      <c r="CE61" s="1">
        <v>1</v>
      </c>
      <c r="CF61" s="1">
        <v>0</v>
      </c>
      <c r="CG61" s="1">
        <v>0</v>
      </c>
      <c r="CH61" s="1">
        <v>0</v>
      </c>
      <c r="CI61" s="1">
        <v>1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1</v>
      </c>
      <c r="CT61" s="1">
        <v>0</v>
      </c>
      <c r="CU61" s="1">
        <v>0</v>
      </c>
      <c r="CV61" s="1">
        <v>0</v>
      </c>
      <c r="CW61" s="1">
        <v>1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1</v>
      </c>
      <c r="DU61" s="1">
        <v>0</v>
      </c>
      <c r="DV61" s="1">
        <v>0</v>
      </c>
      <c r="DW61" s="1">
        <v>0</v>
      </c>
      <c r="DX61" s="1">
        <v>2</v>
      </c>
      <c r="DY61" s="1">
        <v>0</v>
      </c>
      <c r="DZ61" s="1">
        <v>0</v>
      </c>
      <c r="EA61" s="1">
        <v>0</v>
      </c>
      <c r="EB61" s="1">
        <v>0</v>
      </c>
      <c r="EC61" s="1">
        <v>1</v>
      </c>
      <c r="ED61" s="1">
        <v>0</v>
      </c>
      <c r="EE61" s="1">
        <v>0</v>
      </c>
      <c r="EF61" s="1">
        <v>0</v>
      </c>
      <c r="EG61" s="1">
        <v>0</v>
      </c>
      <c r="EH61" s="1">
        <v>1</v>
      </c>
      <c r="EI61" s="1">
        <v>0</v>
      </c>
      <c r="EJ61" s="1">
        <v>0</v>
      </c>
      <c r="EK61" s="1">
        <v>1</v>
      </c>
      <c r="EL61" s="1">
        <v>2</v>
      </c>
      <c r="EM61" s="1">
        <v>6</v>
      </c>
      <c r="EN61" s="1">
        <v>0</v>
      </c>
      <c r="EO61" s="1">
        <v>1</v>
      </c>
      <c r="EP61" s="1">
        <v>0</v>
      </c>
      <c r="EQ61" s="1">
        <v>0</v>
      </c>
      <c r="ER61" s="1">
        <v>0</v>
      </c>
      <c r="ES61" s="1">
        <v>1</v>
      </c>
      <c r="ET61" s="1">
        <v>0</v>
      </c>
      <c r="EU61" s="1">
        <v>0</v>
      </c>
      <c r="EV61" s="1">
        <v>0</v>
      </c>
      <c r="EW61" s="1">
        <v>1</v>
      </c>
      <c r="EX61" s="1">
        <v>0</v>
      </c>
      <c r="EY61" s="1">
        <v>0</v>
      </c>
      <c r="EZ61" s="1">
        <v>0</v>
      </c>
      <c r="FA61" s="1">
        <v>0</v>
      </c>
      <c r="FB61" s="1">
        <v>1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6</v>
      </c>
      <c r="FL61" s="1">
        <v>1</v>
      </c>
      <c r="FM61" s="1">
        <v>2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2</v>
      </c>
      <c r="FY61" s="1">
        <v>0</v>
      </c>
      <c r="FZ61" s="1">
        <v>0</v>
      </c>
      <c r="GA61" s="1">
        <v>1</v>
      </c>
      <c r="GB61" s="1">
        <v>2</v>
      </c>
      <c r="GC61" s="1">
        <v>1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1</v>
      </c>
      <c r="GM61" s="1">
        <v>0</v>
      </c>
      <c r="GN61" s="1">
        <v>1</v>
      </c>
      <c r="GO61" s="1">
        <v>0</v>
      </c>
      <c r="GP61" s="1">
        <v>0</v>
      </c>
      <c r="GQ61" s="1">
        <v>0</v>
      </c>
      <c r="GR61" s="1">
        <v>0</v>
      </c>
      <c r="GS61" s="1">
        <v>1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1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1">
        <v>1</v>
      </c>
      <c r="HO61" s="1">
        <v>0</v>
      </c>
      <c r="HP61" s="1">
        <v>0</v>
      </c>
      <c r="HQ61" s="1">
        <v>0</v>
      </c>
      <c r="HR61" s="1">
        <v>0</v>
      </c>
      <c r="HS61" s="1">
        <v>0</v>
      </c>
      <c r="HT61" s="1">
        <v>0</v>
      </c>
      <c r="HU61" s="1">
        <v>0</v>
      </c>
      <c r="HV61" s="1">
        <v>1</v>
      </c>
      <c r="HW61" s="1">
        <v>0</v>
      </c>
      <c r="HX61" s="1">
        <v>0</v>
      </c>
      <c r="HY61" s="1">
        <v>0</v>
      </c>
      <c r="HZ61" s="1">
        <v>0</v>
      </c>
      <c r="IA61" s="1">
        <v>0</v>
      </c>
      <c r="IB61" s="1">
        <v>0</v>
      </c>
      <c r="IC61" s="1">
        <v>0</v>
      </c>
      <c r="ID61" s="1">
        <v>0</v>
      </c>
      <c r="IE61" s="1">
        <v>0</v>
      </c>
      <c r="IF61" s="1">
        <v>0</v>
      </c>
      <c r="IG61" s="1">
        <v>0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1">
        <v>0</v>
      </c>
      <c r="IN61" s="1">
        <v>1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1">
        <v>1</v>
      </c>
      <c r="IU61" s="1">
        <v>0</v>
      </c>
      <c r="IV61" s="1">
        <v>0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1">
        <v>0</v>
      </c>
      <c r="JE61" s="1">
        <v>0</v>
      </c>
      <c r="JF61" s="1">
        <v>0</v>
      </c>
      <c r="JG61" s="1">
        <v>0</v>
      </c>
      <c r="JH61" s="1">
        <v>1</v>
      </c>
      <c r="JI61" s="1">
        <v>0</v>
      </c>
      <c r="JJ61" s="1">
        <v>0</v>
      </c>
      <c r="JK61" s="1">
        <v>0</v>
      </c>
      <c r="JL61" s="1">
        <v>0</v>
      </c>
      <c r="JM61" s="1">
        <v>0</v>
      </c>
      <c r="JN61" s="1">
        <v>0</v>
      </c>
      <c r="JO61" s="1">
        <v>0</v>
      </c>
      <c r="JP61" s="1">
        <v>0</v>
      </c>
      <c r="JQ61" s="1">
        <v>1</v>
      </c>
      <c r="JR61" s="1">
        <v>0</v>
      </c>
      <c r="JS61" s="1">
        <v>0</v>
      </c>
      <c r="JT61" s="1">
        <v>0</v>
      </c>
      <c r="JU61" s="1">
        <v>0</v>
      </c>
      <c r="JV61" s="1">
        <v>1</v>
      </c>
      <c r="JW61" s="1">
        <v>0</v>
      </c>
      <c r="JX61" s="1">
        <v>0</v>
      </c>
      <c r="JY61" s="1">
        <v>0</v>
      </c>
      <c r="JZ61" s="1">
        <v>2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0</v>
      </c>
      <c r="KJ61" s="1">
        <v>1</v>
      </c>
      <c r="KK61" s="1">
        <v>0</v>
      </c>
      <c r="KL61" s="1">
        <v>0</v>
      </c>
      <c r="KM61" s="1">
        <v>0</v>
      </c>
      <c r="KN61" s="1">
        <v>0</v>
      </c>
      <c r="KO61" s="1">
        <v>1</v>
      </c>
      <c r="KP61" s="1">
        <v>0</v>
      </c>
      <c r="KQ61" s="1">
        <v>0</v>
      </c>
      <c r="KR61" s="1">
        <v>0</v>
      </c>
      <c r="KS61" s="1">
        <v>0</v>
      </c>
      <c r="KT61" s="1">
        <v>1</v>
      </c>
      <c r="KU61" s="1">
        <v>0</v>
      </c>
      <c r="KV61" s="1">
        <v>0</v>
      </c>
      <c r="KW61" s="1">
        <v>0</v>
      </c>
      <c r="KX61" s="1">
        <v>0</v>
      </c>
      <c r="KY61" s="1">
        <v>0</v>
      </c>
      <c r="KZ61" s="1">
        <v>0</v>
      </c>
      <c r="LA61" s="1">
        <v>0</v>
      </c>
      <c r="LB61" s="1">
        <v>0</v>
      </c>
      <c r="LC61" s="1">
        <v>0</v>
      </c>
      <c r="LD61" s="1">
        <v>0</v>
      </c>
      <c r="LE61" s="1">
        <v>0</v>
      </c>
      <c r="LF61" s="1">
        <v>0</v>
      </c>
      <c r="LG61" s="1">
        <v>0</v>
      </c>
      <c r="LH61" s="1">
        <v>0</v>
      </c>
      <c r="LI61" s="1">
        <v>0</v>
      </c>
      <c r="LJ61" s="1">
        <v>0</v>
      </c>
      <c r="LK61" s="1">
        <v>0</v>
      </c>
      <c r="LL61" s="1">
        <v>0</v>
      </c>
      <c r="LM61" s="1">
        <v>0</v>
      </c>
      <c r="LN61" s="1">
        <v>0</v>
      </c>
      <c r="LO61" s="1">
        <v>0</v>
      </c>
      <c r="LP61" s="1">
        <v>0</v>
      </c>
      <c r="LQ61" s="1">
        <v>0</v>
      </c>
      <c r="LR61" s="1">
        <v>0</v>
      </c>
      <c r="LS61" s="1">
        <v>0</v>
      </c>
      <c r="LT61" s="1">
        <v>0</v>
      </c>
      <c r="LU61" s="1">
        <v>1</v>
      </c>
      <c r="LV61" s="1">
        <v>0</v>
      </c>
      <c r="LW61" s="1">
        <v>0</v>
      </c>
      <c r="LX61" s="1">
        <v>0</v>
      </c>
      <c r="LY61" s="1">
        <v>0</v>
      </c>
      <c r="LZ61" s="1">
        <v>0</v>
      </c>
      <c r="MA61" s="1">
        <v>0</v>
      </c>
      <c r="MB61" s="1">
        <v>0</v>
      </c>
      <c r="MC61" s="1">
        <v>0</v>
      </c>
      <c r="MD61" s="1">
        <v>0</v>
      </c>
      <c r="ME61" s="1">
        <v>0</v>
      </c>
      <c r="MF61" s="1">
        <v>0</v>
      </c>
      <c r="MG61" s="1">
        <v>0</v>
      </c>
      <c r="MH61" s="1">
        <v>0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1">
        <v>1</v>
      </c>
      <c r="MO61" s="1">
        <v>0</v>
      </c>
      <c r="MP61" s="1">
        <v>0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1">
        <v>1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0</v>
      </c>
      <c r="NE61" s="1">
        <v>1</v>
      </c>
      <c r="NF61" s="1">
        <v>0</v>
      </c>
      <c r="NG61" s="1">
        <v>0</v>
      </c>
      <c r="NH61" s="1">
        <v>0</v>
      </c>
      <c r="NI61" s="1">
        <v>0</v>
      </c>
      <c r="NJ61" s="1">
        <v>1</v>
      </c>
      <c r="NK61" s="1">
        <v>1</v>
      </c>
      <c r="NL61" s="1">
        <v>0</v>
      </c>
      <c r="NM61" s="1">
        <v>0</v>
      </c>
      <c r="NN61" s="1">
        <v>0</v>
      </c>
      <c r="NO61" s="1">
        <v>0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0</v>
      </c>
      <c r="NV61" s="1">
        <v>0</v>
      </c>
      <c r="NW61" s="1">
        <v>0</v>
      </c>
      <c r="NX61" s="1">
        <v>0</v>
      </c>
      <c r="NY61" s="1">
        <v>0</v>
      </c>
      <c r="NZ61" s="1">
        <v>0</v>
      </c>
      <c r="OA61" s="1">
        <v>0</v>
      </c>
      <c r="OB61" s="1">
        <v>0</v>
      </c>
      <c r="OC61" s="1">
        <v>0</v>
      </c>
      <c r="OD61" s="1">
        <v>0</v>
      </c>
      <c r="OE61" s="1">
        <v>0</v>
      </c>
      <c r="OF61" s="1">
        <v>0</v>
      </c>
      <c r="OG61" s="1">
        <v>0</v>
      </c>
      <c r="OH61" s="1">
        <v>0</v>
      </c>
      <c r="OI61" s="1">
        <v>1</v>
      </c>
      <c r="OJ61" s="1">
        <v>0</v>
      </c>
      <c r="OK61" s="1">
        <v>0</v>
      </c>
      <c r="OL61" s="1">
        <v>0</v>
      </c>
      <c r="OM61" s="1">
        <v>1</v>
      </c>
      <c r="ON61" s="1">
        <v>0</v>
      </c>
      <c r="OO61" s="1">
        <v>1</v>
      </c>
      <c r="OP61" s="1">
        <v>0</v>
      </c>
      <c r="OQ61" s="1">
        <v>0</v>
      </c>
      <c r="OR61" s="1">
        <v>0</v>
      </c>
      <c r="OS61" s="1">
        <v>1</v>
      </c>
      <c r="OT61" s="1">
        <v>0</v>
      </c>
      <c r="OU61" s="1">
        <v>0</v>
      </c>
      <c r="OV61" s="1">
        <v>0</v>
      </c>
      <c r="OW61" s="1">
        <v>0</v>
      </c>
      <c r="OX61" s="1">
        <v>0</v>
      </c>
      <c r="OY61" s="1">
        <v>1</v>
      </c>
      <c r="OZ61" s="1">
        <v>0</v>
      </c>
      <c r="PA61" s="1">
        <v>0</v>
      </c>
      <c r="PB61" s="1">
        <v>0</v>
      </c>
      <c r="PC61" s="1">
        <v>0</v>
      </c>
      <c r="PD61" s="1">
        <v>0</v>
      </c>
      <c r="PE61" s="1">
        <v>0</v>
      </c>
      <c r="PF61" s="1">
        <v>3</v>
      </c>
      <c r="PG61" s="1">
        <v>0</v>
      </c>
      <c r="PH61" s="1">
        <v>0</v>
      </c>
      <c r="PI61" s="1">
        <v>1</v>
      </c>
      <c r="PJ61" s="1">
        <v>0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1">
        <v>1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0</v>
      </c>
      <c r="PZ61" s="1">
        <v>0</v>
      </c>
      <c r="QA61" s="1">
        <v>0</v>
      </c>
      <c r="QB61" s="1">
        <v>0</v>
      </c>
      <c r="QC61" s="1">
        <v>0</v>
      </c>
      <c r="QD61" s="1">
        <v>1</v>
      </c>
      <c r="QE61" s="1">
        <v>0</v>
      </c>
      <c r="QF61" s="1">
        <v>0</v>
      </c>
      <c r="QG61" s="1">
        <v>0</v>
      </c>
      <c r="QH61" s="1">
        <v>0</v>
      </c>
      <c r="QI61" s="1">
        <v>0</v>
      </c>
      <c r="QJ61" s="1">
        <v>0</v>
      </c>
      <c r="QK61" s="1">
        <v>1</v>
      </c>
      <c r="QL61" s="1">
        <v>0</v>
      </c>
      <c r="QM61" s="1">
        <v>1</v>
      </c>
      <c r="QN61" s="1">
        <v>0</v>
      </c>
      <c r="QO61" s="1">
        <v>0</v>
      </c>
      <c r="QP61" s="1">
        <v>0</v>
      </c>
      <c r="QQ61" s="1">
        <v>0</v>
      </c>
      <c r="QR61" s="1">
        <v>0</v>
      </c>
      <c r="QS61" s="1">
        <v>0</v>
      </c>
      <c r="QT61" s="1">
        <v>1</v>
      </c>
      <c r="QU61" s="1">
        <v>0</v>
      </c>
      <c r="QV61" s="1">
        <v>0</v>
      </c>
      <c r="QW61" s="1">
        <v>0</v>
      </c>
      <c r="QX61" s="1">
        <v>0</v>
      </c>
      <c r="QY61" s="1">
        <v>1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1">
        <v>0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1">
        <v>0</v>
      </c>
      <c r="RQ61" s="1">
        <v>0</v>
      </c>
      <c r="RR61" s="1">
        <v>0</v>
      </c>
      <c r="RS61" s="1">
        <v>0</v>
      </c>
      <c r="RT61" s="1">
        <v>0</v>
      </c>
      <c r="RU61" s="1">
        <v>0</v>
      </c>
      <c r="RV61" s="1">
        <v>0</v>
      </c>
      <c r="RW61" s="1">
        <v>0</v>
      </c>
      <c r="RX61" s="1">
        <v>0</v>
      </c>
      <c r="RY61" s="1">
        <v>0</v>
      </c>
      <c r="RZ61" s="1">
        <v>0</v>
      </c>
      <c r="SA61" s="1">
        <v>0</v>
      </c>
      <c r="SB61" s="1">
        <v>0</v>
      </c>
      <c r="SC61" s="1">
        <v>0</v>
      </c>
      <c r="SD61" s="1">
        <v>0</v>
      </c>
      <c r="SE61" s="1">
        <v>0</v>
      </c>
      <c r="SF61" s="1">
        <v>0</v>
      </c>
      <c r="SG61" s="1">
        <v>0</v>
      </c>
      <c r="SH61" s="1">
        <v>1</v>
      </c>
      <c r="SI61" s="1">
        <v>45</v>
      </c>
      <c r="SJ61" s="19">
        <v>1</v>
      </c>
    </row>
    <row r="62" spans="4:504" x14ac:dyDescent="0.25">
      <c r="D62" s="72"/>
      <c r="E62" s="9" t="s">
        <v>186</v>
      </c>
      <c r="F62" s="10"/>
      <c r="G62" s="13">
        <v>1429</v>
      </c>
      <c r="H62" s="11">
        <v>1</v>
      </c>
      <c r="I62" s="1">
        <v>0</v>
      </c>
      <c r="J62" s="1">
        <v>1</v>
      </c>
      <c r="K62" s="1">
        <v>0</v>
      </c>
      <c r="L62" s="1">
        <v>22</v>
      </c>
      <c r="M62" s="1">
        <v>0</v>
      </c>
      <c r="N62" s="1">
        <v>1</v>
      </c>
      <c r="O62" s="1">
        <v>1</v>
      </c>
      <c r="P62" s="1">
        <v>1</v>
      </c>
      <c r="Q62" s="1">
        <v>1</v>
      </c>
      <c r="R62" s="1">
        <v>0</v>
      </c>
      <c r="S62" s="1">
        <v>6</v>
      </c>
      <c r="T62" s="1">
        <v>1</v>
      </c>
      <c r="U62" s="1">
        <v>3</v>
      </c>
      <c r="V62" s="1">
        <v>0</v>
      </c>
      <c r="W62" s="1">
        <v>21</v>
      </c>
      <c r="X62" s="1">
        <v>4</v>
      </c>
      <c r="Y62" s="1">
        <v>1</v>
      </c>
      <c r="Z62" s="1">
        <v>23</v>
      </c>
      <c r="AA62" s="1">
        <v>0</v>
      </c>
      <c r="AB62" s="1">
        <v>1</v>
      </c>
      <c r="AC62" s="1">
        <v>5</v>
      </c>
      <c r="AD62" s="1">
        <v>5</v>
      </c>
      <c r="AE62" s="1">
        <v>1</v>
      </c>
      <c r="AF62" s="1">
        <v>1</v>
      </c>
      <c r="AG62" s="1">
        <v>18</v>
      </c>
      <c r="AH62" s="1">
        <v>0</v>
      </c>
      <c r="AI62" s="1">
        <v>1</v>
      </c>
      <c r="AJ62" s="1">
        <v>1</v>
      </c>
      <c r="AK62" s="1">
        <v>8</v>
      </c>
      <c r="AL62" s="1">
        <v>5</v>
      </c>
      <c r="AM62" s="1">
        <v>1</v>
      </c>
      <c r="AN62" s="1">
        <v>12</v>
      </c>
      <c r="AO62" s="1">
        <v>3</v>
      </c>
      <c r="AP62" s="1">
        <v>2</v>
      </c>
      <c r="AQ62" s="1">
        <v>2</v>
      </c>
      <c r="AR62" s="1">
        <v>3</v>
      </c>
      <c r="AS62" s="1">
        <v>5</v>
      </c>
      <c r="AT62" s="1">
        <v>13</v>
      </c>
      <c r="AU62" s="1">
        <v>0</v>
      </c>
      <c r="AV62" s="1">
        <v>1</v>
      </c>
      <c r="AW62" s="1">
        <v>1</v>
      </c>
      <c r="AX62" s="1">
        <v>311</v>
      </c>
      <c r="AY62" s="1">
        <v>1</v>
      </c>
      <c r="AZ62" s="1">
        <v>1</v>
      </c>
      <c r="BA62" s="1">
        <v>2</v>
      </c>
      <c r="BB62" s="1">
        <v>4</v>
      </c>
      <c r="BC62" s="1">
        <v>1</v>
      </c>
      <c r="BD62" s="1">
        <v>0</v>
      </c>
      <c r="BE62" s="1">
        <v>1</v>
      </c>
      <c r="BF62" s="1">
        <v>0</v>
      </c>
      <c r="BG62" s="1">
        <v>1</v>
      </c>
      <c r="BH62" s="1">
        <v>0</v>
      </c>
      <c r="BI62" s="1">
        <v>2</v>
      </c>
      <c r="BJ62" s="1">
        <v>0</v>
      </c>
      <c r="BK62" s="1">
        <v>5</v>
      </c>
      <c r="BL62" s="1">
        <v>4</v>
      </c>
      <c r="BM62" s="1">
        <v>3</v>
      </c>
      <c r="BN62" s="1">
        <v>1</v>
      </c>
      <c r="BO62" s="1">
        <v>2</v>
      </c>
      <c r="BP62" s="1">
        <v>4</v>
      </c>
      <c r="BQ62" s="1">
        <v>0</v>
      </c>
      <c r="BR62" s="1">
        <v>0</v>
      </c>
      <c r="BS62" s="1">
        <v>0</v>
      </c>
      <c r="BT62" s="1">
        <v>2</v>
      </c>
      <c r="BU62" s="1">
        <v>5</v>
      </c>
      <c r="BV62" s="1">
        <v>1</v>
      </c>
      <c r="BW62" s="1">
        <v>1</v>
      </c>
      <c r="BX62" s="1">
        <v>0</v>
      </c>
      <c r="BY62" s="1">
        <v>1</v>
      </c>
      <c r="BZ62" s="1">
        <v>2</v>
      </c>
      <c r="CA62" s="1">
        <v>2</v>
      </c>
      <c r="CB62" s="1">
        <v>1</v>
      </c>
      <c r="CC62" s="1">
        <v>14</v>
      </c>
      <c r="CD62" s="1">
        <v>1</v>
      </c>
      <c r="CE62" s="1">
        <v>2</v>
      </c>
      <c r="CF62" s="1">
        <v>8</v>
      </c>
      <c r="CG62" s="1">
        <v>1</v>
      </c>
      <c r="CH62" s="1">
        <v>2</v>
      </c>
      <c r="CI62" s="1">
        <v>6</v>
      </c>
      <c r="CJ62" s="1">
        <v>1</v>
      </c>
      <c r="CK62" s="1">
        <v>0</v>
      </c>
      <c r="CL62" s="1">
        <v>1</v>
      </c>
      <c r="CM62" s="1">
        <v>1</v>
      </c>
      <c r="CN62" s="1">
        <v>2</v>
      </c>
      <c r="CO62" s="1">
        <v>0</v>
      </c>
      <c r="CP62" s="1">
        <v>1</v>
      </c>
      <c r="CQ62" s="1">
        <v>0</v>
      </c>
      <c r="CR62" s="1">
        <v>1</v>
      </c>
      <c r="CS62" s="1">
        <v>2</v>
      </c>
      <c r="CT62" s="1">
        <v>1</v>
      </c>
      <c r="CU62" s="1">
        <v>1</v>
      </c>
      <c r="CV62" s="1">
        <v>1</v>
      </c>
      <c r="CW62" s="1">
        <v>0</v>
      </c>
      <c r="CX62" s="1">
        <v>0</v>
      </c>
      <c r="CY62" s="1">
        <v>5</v>
      </c>
      <c r="CZ62" s="1">
        <v>1</v>
      </c>
      <c r="DA62" s="1">
        <v>1</v>
      </c>
      <c r="DB62" s="1">
        <v>1</v>
      </c>
      <c r="DC62" s="1">
        <v>2</v>
      </c>
      <c r="DD62" s="1">
        <v>1</v>
      </c>
      <c r="DE62" s="1">
        <v>1</v>
      </c>
      <c r="DF62" s="1">
        <v>1</v>
      </c>
      <c r="DG62" s="1">
        <v>1</v>
      </c>
      <c r="DH62" s="1">
        <v>3</v>
      </c>
      <c r="DI62" s="1">
        <v>3</v>
      </c>
      <c r="DJ62" s="1">
        <v>0</v>
      </c>
      <c r="DK62" s="1">
        <v>3</v>
      </c>
      <c r="DL62" s="1">
        <v>0</v>
      </c>
      <c r="DM62" s="1">
        <v>3</v>
      </c>
      <c r="DN62" s="1">
        <v>2</v>
      </c>
      <c r="DO62" s="1">
        <v>0</v>
      </c>
      <c r="DP62" s="1">
        <v>1</v>
      </c>
      <c r="DQ62" s="1">
        <v>0</v>
      </c>
      <c r="DR62" s="1">
        <v>10</v>
      </c>
      <c r="DS62" s="1">
        <v>3</v>
      </c>
      <c r="DT62" s="1">
        <v>0</v>
      </c>
      <c r="DU62" s="1">
        <v>4</v>
      </c>
      <c r="DV62" s="1">
        <v>1</v>
      </c>
      <c r="DW62" s="1">
        <v>0</v>
      </c>
      <c r="DX62" s="1">
        <v>10</v>
      </c>
      <c r="DY62" s="1">
        <v>0</v>
      </c>
      <c r="DZ62" s="1">
        <v>0</v>
      </c>
      <c r="EA62" s="1">
        <v>0</v>
      </c>
      <c r="EB62" s="1">
        <v>8</v>
      </c>
      <c r="EC62" s="1">
        <v>1</v>
      </c>
      <c r="ED62" s="1">
        <v>1</v>
      </c>
      <c r="EE62" s="1">
        <v>6</v>
      </c>
      <c r="EF62" s="1">
        <v>1</v>
      </c>
      <c r="EG62" s="1">
        <v>0</v>
      </c>
      <c r="EH62" s="1">
        <v>1</v>
      </c>
      <c r="EI62" s="1">
        <v>1</v>
      </c>
      <c r="EJ62" s="1">
        <v>0</v>
      </c>
      <c r="EK62" s="1">
        <v>5</v>
      </c>
      <c r="EL62" s="1">
        <v>4</v>
      </c>
      <c r="EM62" s="1">
        <v>88</v>
      </c>
      <c r="EN62" s="1">
        <v>1</v>
      </c>
      <c r="EO62" s="1">
        <v>4</v>
      </c>
      <c r="EP62" s="1">
        <v>0</v>
      </c>
      <c r="EQ62" s="1">
        <v>1</v>
      </c>
      <c r="ER62" s="1">
        <v>1</v>
      </c>
      <c r="ES62" s="1">
        <v>8</v>
      </c>
      <c r="ET62" s="1">
        <v>1</v>
      </c>
      <c r="EU62" s="1">
        <v>1</v>
      </c>
      <c r="EV62" s="1">
        <v>1</v>
      </c>
      <c r="EW62" s="1">
        <v>1</v>
      </c>
      <c r="EX62" s="1">
        <v>1</v>
      </c>
      <c r="EY62" s="1">
        <v>1</v>
      </c>
      <c r="EZ62" s="1">
        <v>0</v>
      </c>
      <c r="FA62" s="1">
        <v>2</v>
      </c>
      <c r="FB62" s="1">
        <v>2</v>
      </c>
      <c r="FC62" s="1">
        <v>1</v>
      </c>
      <c r="FD62" s="1">
        <v>1</v>
      </c>
      <c r="FE62" s="1">
        <v>0</v>
      </c>
      <c r="FF62" s="1">
        <v>3</v>
      </c>
      <c r="FG62" s="1">
        <v>1</v>
      </c>
      <c r="FH62" s="1">
        <v>0</v>
      </c>
      <c r="FI62" s="1">
        <v>0</v>
      </c>
      <c r="FJ62" s="1">
        <v>0</v>
      </c>
      <c r="FK62" s="1">
        <v>10</v>
      </c>
      <c r="FL62" s="1">
        <v>0</v>
      </c>
      <c r="FM62" s="1">
        <v>4</v>
      </c>
      <c r="FN62" s="1">
        <v>4</v>
      </c>
      <c r="FO62" s="1">
        <v>2</v>
      </c>
      <c r="FP62" s="1">
        <v>1</v>
      </c>
      <c r="FQ62" s="1">
        <v>1</v>
      </c>
      <c r="FR62" s="1">
        <v>1</v>
      </c>
      <c r="FS62" s="1">
        <v>3</v>
      </c>
      <c r="FT62" s="1">
        <v>6</v>
      </c>
      <c r="FU62" s="1">
        <v>0</v>
      </c>
      <c r="FV62" s="1">
        <v>0</v>
      </c>
      <c r="FW62" s="1">
        <v>2</v>
      </c>
      <c r="FX62" s="1">
        <v>4</v>
      </c>
      <c r="FY62" s="1">
        <v>3</v>
      </c>
      <c r="FZ62" s="1">
        <v>1</v>
      </c>
      <c r="GA62" s="1">
        <v>1</v>
      </c>
      <c r="GB62" s="1">
        <v>0</v>
      </c>
      <c r="GC62" s="1">
        <v>4</v>
      </c>
      <c r="GD62" s="1">
        <v>0</v>
      </c>
      <c r="GE62" s="1">
        <v>0</v>
      </c>
      <c r="GF62" s="1">
        <v>2</v>
      </c>
      <c r="GG62" s="1">
        <v>1</v>
      </c>
      <c r="GH62" s="1">
        <v>1</v>
      </c>
      <c r="GI62" s="1">
        <v>2</v>
      </c>
      <c r="GJ62" s="1">
        <v>1</v>
      </c>
      <c r="GK62" s="1">
        <v>0</v>
      </c>
      <c r="GL62" s="1">
        <v>0</v>
      </c>
      <c r="GM62" s="1">
        <v>0</v>
      </c>
      <c r="GN62" s="1">
        <v>0</v>
      </c>
      <c r="GO62" s="1">
        <v>1</v>
      </c>
      <c r="GP62" s="1">
        <v>1</v>
      </c>
      <c r="GQ62" s="1">
        <v>0</v>
      </c>
      <c r="GR62" s="1">
        <v>3</v>
      </c>
      <c r="GS62" s="1">
        <v>1</v>
      </c>
      <c r="GT62" s="1">
        <v>2</v>
      </c>
      <c r="GU62" s="1">
        <v>1</v>
      </c>
      <c r="GV62" s="1">
        <v>1</v>
      </c>
      <c r="GW62" s="1">
        <v>0</v>
      </c>
      <c r="GX62" s="1">
        <v>1</v>
      </c>
      <c r="GY62" s="1">
        <v>2</v>
      </c>
      <c r="GZ62" s="1">
        <v>1</v>
      </c>
      <c r="HA62" s="1">
        <v>5</v>
      </c>
      <c r="HB62" s="1">
        <v>0</v>
      </c>
      <c r="HC62" s="1">
        <v>1</v>
      </c>
      <c r="HD62" s="1">
        <v>1</v>
      </c>
      <c r="HE62" s="1">
        <v>0</v>
      </c>
      <c r="HF62" s="1">
        <v>0</v>
      </c>
      <c r="HG62" s="1">
        <v>0</v>
      </c>
      <c r="HH62" s="1">
        <v>0</v>
      </c>
      <c r="HI62" s="1">
        <v>4</v>
      </c>
      <c r="HJ62" s="1">
        <v>0</v>
      </c>
      <c r="HK62" s="1">
        <v>0</v>
      </c>
      <c r="HL62" s="1">
        <v>1</v>
      </c>
      <c r="HM62" s="1">
        <v>0</v>
      </c>
      <c r="HN62" s="1">
        <v>0</v>
      </c>
      <c r="HO62" s="1">
        <v>0</v>
      </c>
      <c r="HP62" s="1">
        <v>0</v>
      </c>
      <c r="HQ62" s="1">
        <v>1</v>
      </c>
      <c r="HR62" s="1">
        <v>1</v>
      </c>
      <c r="HS62" s="1">
        <v>0</v>
      </c>
      <c r="HT62" s="1">
        <v>1</v>
      </c>
      <c r="HU62" s="1">
        <v>1</v>
      </c>
      <c r="HV62" s="1">
        <v>1</v>
      </c>
      <c r="HW62" s="1">
        <v>1</v>
      </c>
      <c r="HX62" s="1">
        <v>0</v>
      </c>
      <c r="HY62" s="1">
        <v>1</v>
      </c>
      <c r="HZ62" s="1">
        <v>1</v>
      </c>
      <c r="IA62" s="1">
        <v>0</v>
      </c>
      <c r="IB62" s="1">
        <v>0</v>
      </c>
      <c r="IC62" s="1">
        <v>1</v>
      </c>
      <c r="ID62" s="1">
        <v>0</v>
      </c>
      <c r="IE62" s="1">
        <v>0</v>
      </c>
      <c r="IF62" s="1">
        <v>0</v>
      </c>
      <c r="IG62" s="1">
        <v>0</v>
      </c>
      <c r="IH62" s="1">
        <v>0</v>
      </c>
      <c r="II62" s="1">
        <v>1</v>
      </c>
      <c r="IJ62" s="1">
        <v>0</v>
      </c>
      <c r="IK62" s="1">
        <v>1</v>
      </c>
      <c r="IL62" s="1">
        <v>1</v>
      </c>
      <c r="IM62" s="1">
        <v>0</v>
      </c>
      <c r="IN62" s="1">
        <v>0</v>
      </c>
      <c r="IO62" s="1">
        <v>0</v>
      </c>
      <c r="IP62" s="1">
        <v>0</v>
      </c>
      <c r="IQ62" s="1">
        <v>1</v>
      </c>
      <c r="IR62" s="1">
        <v>2</v>
      </c>
      <c r="IS62" s="1">
        <v>0</v>
      </c>
      <c r="IT62" s="1">
        <v>0</v>
      </c>
      <c r="IU62" s="1">
        <v>0</v>
      </c>
      <c r="IV62" s="1">
        <v>0</v>
      </c>
      <c r="IW62" s="1">
        <v>1</v>
      </c>
      <c r="IX62" s="1">
        <v>1</v>
      </c>
      <c r="IY62" s="1">
        <v>1</v>
      </c>
      <c r="IZ62" s="1">
        <v>1</v>
      </c>
      <c r="JA62" s="1">
        <v>1</v>
      </c>
      <c r="JB62" s="1">
        <v>0</v>
      </c>
      <c r="JC62" s="1">
        <v>1</v>
      </c>
      <c r="JD62" s="1">
        <v>1</v>
      </c>
      <c r="JE62" s="1">
        <v>1</v>
      </c>
      <c r="JF62" s="1">
        <v>8</v>
      </c>
      <c r="JG62" s="1">
        <v>0</v>
      </c>
      <c r="JH62" s="1">
        <v>3</v>
      </c>
      <c r="JI62" s="1">
        <v>0</v>
      </c>
      <c r="JJ62" s="1">
        <v>0</v>
      </c>
      <c r="JK62" s="1">
        <v>0</v>
      </c>
      <c r="JL62" s="1">
        <v>0</v>
      </c>
      <c r="JM62" s="1">
        <v>1</v>
      </c>
      <c r="JN62" s="1">
        <v>1</v>
      </c>
      <c r="JO62" s="1">
        <v>0</v>
      </c>
      <c r="JP62" s="1">
        <v>0</v>
      </c>
      <c r="JQ62" s="1">
        <v>0</v>
      </c>
      <c r="JR62" s="1">
        <v>0</v>
      </c>
      <c r="JS62" s="1">
        <v>0</v>
      </c>
      <c r="JT62" s="1">
        <v>0</v>
      </c>
      <c r="JU62" s="1">
        <v>0</v>
      </c>
      <c r="JV62" s="1">
        <v>0</v>
      </c>
      <c r="JW62" s="1">
        <v>0</v>
      </c>
      <c r="JX62" s="1">
        <v>1</v>
      </c>
      <c r="JY62" s="1">
        <v>0</v>
      </c>
      <c r="JZ62" s="1">
        <v>0</v>
      </c>
      <c r="KA62" s="1">
        <v>0</v>
      </c>
      <c r="KB62" s="1">
        <v>0</v>
      </c>
      <c r="KC62" s="1">
        <v>0</v>
      </c>
      <c r="KD62" s="1">
        <v>3</v>
      </c>
      <c r="KE62" s="1">
        <v>1</v>
      </c>
      <c r="KF62" s="1">
        <v>1</v>
      </c>
      <c r="KG62" s="1">
        <v>1</v>
      </c>
      <c r="KH62" s="1">
        <v>0</v>
      </c>
      <c r="KI62" s="1">
        <v>1</v>
      </c>
      <c r="KJ62" s="1">
        <v>0</v>
      </c>
      <c r="KK62" s="1">
        <v>0</v>
      </c>
      <c r="KL62" s="1">
        <v>0</v>
      </c>
      <c r="KM62" s="1">
        <v>1</v>
      </c>
      <c r="KN62" s="1">
        <v>0</v>
      </c>
      <c r="KO62" s="1">
        <v>0</v>
      </c>
      <c r="KP62" s="1">
        <v>2</v>
      </c>
      <c r="KQ62" s="1">
        <v>1</v>
      </c>
      <c r="KR62" s="1">
        <v>1</v>
      </c>
      <c r="KS62" s="1">
        <v>0</v>
      </c>
      <c r="KT62" s="1">
        <v>0</v>
      </c>
      <c r="KU62" s="1">
        <v>0</v>
      </c>
      <c r="KV62" s="1">
        <v>1</v>
      </c>
      <c r="KW62" s="1">
        <v>1</v>
      </c>
      <c r="KX62" s="1">
        <v>1</v>
      </c>
      <c r="KY62" s="1">
        <v>1</v>
      </c>
      <c r="KZ62" s="1">
        <v>1</v>
      </c>
      <c r="LA62" s="1">
        <v>0</v>
      </c>
      <c r="LB62" s="1">
        <v>0</v>
      </c>
      <c r="LC62" s="1">
        <v>1</v>
      </c>
      <c r="LD62" s="1">
        <v>1</v>
      </c>
      <c r="LE62" s="1">
        <v>1</v>
      </c>
      <c r="LF62" s="1">
        <v>0</v>
      </c>
      <c r="LG62" s="1">
        <v>1</v>
      </c>
      <c r="LH62" s="1">
        <v>0</v>
      </c>
      <c r="LI62" s="1">
        <v>0</v>
      </c>
      <c r="LJ62" s="1">
        <v>1</v>
      </c>
      <c r="LK62" s="1">
        <v>0</v>
      </c>
      <c r="LL62" s="1">
        <v>0</v>
      </c>
      <c r="LM62" s="1">
        <v>1</v>
      </c>
      <c r="LN62" s="1">
        <v>1</v>
      </c>
      <c r="LO62" s="1">
        <v>0</v>
      </c>
      <c r="LP62" s="1">
        <v>1</v>
      </c>
      <c r="LQ62" s="1">
        <v>1</v>
      </c>
      <c r="LR62" s="1">
        <v>0</v>
      </c>
      <c r="LS62" s="1">
        <v>0</v>
      </c>
      <c r="LT62" s="1">
        <v>1</v>
      </c>
      <c r="LU62" s="1">
        <v>0</v>
      </c>
      <c r="LV62" s="1">
        <v>1</v>
      </c>
      <c r="LW62" s="1">
        <v>0</v>
      </c>
      <c r="LX62" s="1">
        <v>0</v>
      </c>
      <c r="LY62" s="1">
        <v>1</v>
      </c>
      <c r="LZ62" s="1">
        <v>0</v>
      </c>
      <c r="MA62" s="1">
        <v>1</v>
      </c>
      <c r="MB62" s="1">
        <v>0</v>
      </c>
      <c r="MC62" s="1">
        <v>1</v>
      </c>
      <c r="MD62" s="1">
        <v>2</v>
      </c>
      <c r="ME62" s="1">
        <v>0</v>
      </c>
      <c r="MF62" s="1">
        <v>1</v>
      </c>
      <c r="MG62" s="1">
        <v>0</v>
      </c>
      <c r="MH62" s="1">
        <v>0</v>
      </c>
      <c r="MI62" s="1">
        <v>0</v>
      </c>
      <c r="MJ62" s="1">
        <v>2</v>
      </c>
      <c r="MK62" s="1">
        <v>0</v>
      </c>
      <c r="ML62" s="1">
        <v>1</v>
      </c>
      <c r="MM62" s="1">
        <v>1</v>
      </c>
      <c r="MN62" s="1">
        <v>2</v>
      </c>
      <c r="MO62" s="1">
        <v>1</v>
      </c>
      <c r="MP62" s="1">
        <v>2</v>
      </c>
      <c r="MQ62" s="1">
        <v>0</v>
      </c>
      <c r="MR62" s="1">
        <v>0</v>
      </c>
      <c r="MS62" s="1">
        <v>0</v>
      </c>
      <c r="MT62" s="1">
        <v>0</v>
      </c>
      <c r="MU62" s="1">
        <v>1</v>
      </c>
      <c r="MV62" s="1">
        <v>0</v>
      </c>
      <c r="MW62" s="1">
        <v>1</v>
      </c>
      <c r="MX62" s="1">
        <v>0</v>
      </c>
      <c r="MY62" s="1">
        <v>1</v>
      </c>
      <c r="MZ62" s="1">
        <v>1</v>
      </c>
      <c r="NA62" s="1">
        <v>1</v>
      </c>
      <c r="NB62" s="1">
        <v>1</v>
      </c>
      <c r="NC62" s="1">
        <v>0</v>
      </c>
      <c r="ND62" s="1">
        <v>4</v>
      </c>
      <c r="NE62" s="1">
        <v>0</v>
      </c>
      <c r="NF62" s="1">
        <v>0</v>
      </c>
      <c r="NG62" s="1">
        <v>1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1</v>
      </c>
      <c r="NP62" s="1">
        <v>0</v>
      </c>
      <c r="NQ62" s="1">
        <v>1</v>
      </c>
      <c r="NR62" s="1">
        <v>0</v>
      </c>
      <c r="NS62" s="1">
        <v>0</v>
      </c>
      <c r="NT62" s="1">
        <v>2</v>
      </c>
      <c r="NU62" s="1">
        <v>1</v>
      </c>
      <c r="NV62" s="1">
        <v>0</v>
      </c>
      <c r="NW62" s="1">
        <v>7</v>
      </c>
      <c r="NX62" s="1">
        <v>1</v>
      </c>
      <c r="NY62" s="1">
        <v>1</v>
      </c>
      <c r="NZ62" s="1">
        <v>1</v>
      </c>
      <c r="OA62" s="1">
        <v>1</v>
      </c>
      <c r="OB62" s="1">
        <v>1</v>
      </c>
      <c r="OC62" s="1">
        <v>0</v>
      </c>
      <c r="OD62" s="1">
        <v>1</v>
      </c>
      <c r="OE62" s="1">
        <v>1</v>
      </c>
      <c r="OF62" s="1">
        <v>0</v>
      </c>
      <c r="OG62" s="1">
        <v>5</v>
      </c>
      <c r="OH62" s="1">
        <v>0</v>
      </c>
      <c r="OI62" s="1">
        <v>0</v>
      </c>
      <c r="OJ62" s="1">
        <v>0</v>
      </c>
      <c r="OK62" s="1">
        <v>0</v>
      </c>
      <c r="OL62" s="1">
        <v>2</v>
      </c>
      <c r="OM62" s="1">
        <v>3</v>
      </c>
      <c r="ON62" s="1">
        <v>1</v>
      </c>
      <c r="OO62" s="1">
        <v>0</v>
      </c>
      <c r="OP62" s="1">
        <v>0</v>
      </c>
      <c r="OQ62" s="1">
        <v>0</v>
      </c>
      <c r="OR62" s="1">
        <v>3</v>
      </c>
      <c r="OS62" s="1">
        <v>4</v>
      </c>
      <c r="OT62" s="1">
        <v>4</v>
      </c>
      <c r="OU62" s="1">
        <v>1</v>
      </c>
      <c r="OV62" s="1">
        <v>0</v>
      </c>
      <c r="OW62" s="1">
        <v>1</v>
      </c>
      <c r="OX62" s="1">
        <v>0</v>
      </c>
      <c r="OY62" s="1">
        <v>2</v>
      </c>
      <c r="OZ62" s="1">
        <v>0</v>
      </c>
      <c r="PA62" s="1">
        <v>0</v>
      </c>
      <c r="PB62" s="1">
        <v>0</v>
      </c>
      <c r="PC62" s="1">
        <v>0</v>
      </c>
      <c r="PD62" s="1">
        <v>5</v>
      </c>
      <c r="PE62" s="1">
        <v>0</v>
      </c>
      <c r="PF62" s="1">
        <v>7</v>
      </c>
      <c r="PG62" s="1">
        <v>0</v>
      </c>
      <c r="PH62" s="1">
        <v>5</v>
      </c>
      <c r="PI62" s="1">
        <v>5</v>
      </c>
      <c r="PJ62" s="1">
        <v>0</v>
      </c>
      <c r="PK62" s="1">
        <v>0</v>
      </c>
      <c r="PL62" s="1">
        <v>0</v>
      </c>
      <c r="PM62" s="1">
        <v>0</v>
      </c>
      <c r="PN62" s="1">
        <v>1</v>
      </c>
      <c r="PO62" s="1">
        <v>0</v>
      </c>
      <c r="PP62" s="1">
        <v>1</v>
      </c>
      <c r="PQ62" s="1">
        <v>1</v>
      </c>
      <c r="PR62" s="1">
        <v>1</v>
      </c>
      <c r="PS62" s="1">
        <v>0</v>
      </c>
      <c r="PT62" s="1">
        <v>1</v>
      </c>
      <c r="PU62" s="1">
        <v>1</v>
      </c>
      <c r="PV62" s="1">
        <v>0</v>
      </c>
      <c r="PW62" s="1">
        <v>0</v>
      </c>
      <c r="PX62" s="1">
        <v>1</v>
      </c>
      <c r="PY62" s="1">
        <v>0</v>
      </c>
      <c r="PZ62" s="1">
        <v>1</v>
      </c>
      <c r="QA62" s="1">
        <v>1</v>
      </c>
      <c r="QB62" s="1">
        <v>0</v>
      </c>
      <c r="QC62" s="1">
        <v>1</v>
      </c>
      <c r="QD62" s="1">
        <v>0</v>
      </c>
      <c r="QE62" s="1">
        <v>0</v>
      </c>
      <c r="QF62" s="1">
        <v>0</v>
      </c>
      <c r="QG62" s="1">
        <v>1</v>
      </c>
      <c r="QH62" s="1">
        <v>0</v>
      </c>
      <c r="QI62" s="1">
        <v>0</v>
      </c>
      <c r="QJ62" s="1">
        <v>1</v>
      </c>
      <c r="QK62" s="1">
        <v>0</v>
      </c>
      <c r="QL62" s="1">
        <v>1</v>
      </c>
      <c r="QM62" s="1">
        <v>0</v>
      </c>
      <c r="QN62" s="1">
        <v>0</v>
      </c>
      <c r="QO62" s="1">
        <v>0</v>
      </c>
      <c r="QP62" s="1">
        <v>1</v>
      </c>
      <c r="QQ62" s="1">
        <v>0</v>
      </c>
      <c r="QR62" s="1">
        <v>0</v>
      </c>
      <c r="QS62" s="1">
        <v>1</v>
      </c>
      <c r="QT62" s="1">
        <v>0</v>
      </c>
      <c r="QU62" s="1">
        <v>1</v>
      </c>
      <c r="QV62" s="1">
        <v>0</v>
      </c>
      <c r="QW62" s="1">
        <v>1</v>
      </c>
      <c r="QX62" s="1">
        <v>1</v>
      </c>
      <c r="QY62" s="1">
        <v>0</v>
      </c>
      <c r="QZ62" s="1">
        <v>0</v>
      </c>
      <c r="RA62" s="1">
        <v>1</v>
      </c>
      <c r="RB62" s="1">
        <v>0</v>
      </c>
      <c r="RC62" s="1">
        <v>1</v>
      </c>
      <c r="RD62" s="1">
        <v>0</v>
      </c>
      <c r="RE62" s="1">
        <v>0</v>
      </c>
      <c r="RF62" s="1">
        <v>1</v>
      </c>
      <c r="RG62" s="1">
        <v>0</v>
      </c>
      <c r="RH62" s="1">
        <v>1</v>
      </c>
      <c r="RI62" s="1">
        <v>0</v>
      </c>
      <c r="RJ62" s="1">
        <v>0</v>
      </c>
      <c r="RK62" s="1">
        <v>1</v>
      </c>
      <c r="RL62" s="1">
        <v>1</v>
      </c>
      <c r="RM62" s="1">
        <v>0</v>
      </c>
      <c r="RN62" s="1">
        <v>1</v>
      </c>
      <c r="RO62" s="1">
        <v>1</v>
      </c>
      <c r="RP62" s="1">
        <v>0</v>
      </c>
      <c r="RQ62" s="1">
        <v>0</v>
      </c>
      <c r="RR62" s="1">
        <v>0</v>
      </c>
      <c r="RS62" s="1">
        <v>1</v>
      </c>
      <c r="RT62" s="1">
        <v>1</v>
      </c>
      <c r="RU62" s="1">
        <v>1</v>
      </c>
      <c r="RV62" s="1">
        <v>0</v>
      </c>
      <c r="RW62" s="1">
        <v>0</v>
      </c>
      <c r="RX62" s="1">
        <v>1</v>
      </c>
      <c r="RY62" s="1">
        <v>0</v>
      </c>
      <c r="RZ62" s="1">
        <v>0</v>
      </c>
      <c r="SA62" s="1">
        <v>0</v>
      </c>
      <c r="SB62" s="1">
        <v>0</v>
      </c>
      <c r="SC62" s="1">
        <v>0</v>
      </c>
      <c r="SD62" s="1">
        <v>0</v>
      </c>
      <c r="SE62" s="1">
        <v>0</v>
      </c>
      <c r="SF62" s="1">
        <v>0</v>
      </c>
      <c r="SG62" s="1">
        <v>0</v>
      </c>
      <c r="SH62" s="1">
        <v>7</v>
      </c>
      <c r="SI62" s="1">
        <v>365</v>
      </c>
      <c r="SJ62" s="19">
        <v>5</v>
      </c>
    </row>
    <row r="63" spans="4:504" x14ac:dyDescent="0.25">
      <c r="D63" s="72"/>
      <c r="E63" s="9" t="s">
        <v>187</v>
      </c>
      <c r="F63" s="10"/>
      <c r="G63" s="13">
        <v>401</v>
      </c>
      <c r="H63" s="11">
        <v>0</v>
      </c>
      <c r="I63" s="1">
        <v>0</v>
      </c>
      <c r="J63" s="1">
        <v>1</v>
      </c>
      <c r="K63" s="1">
        <v>0</v>
      </c>
      <c r="L63" s="1">
        <v>6</v>
      </c>
      <c r="M63" s="1">
        <v>0</v>
      </c>
      <c r="N63" s="1">
        <v>0</v>
      </c>
      <c r="O63" s="1">
        <v>0</v>
      </c>
      <c r="P63" s="1">
        <v>1</v>
      </c>
      <c r="Q63" s="1">
        <v>0</v>
      </c>
      <c r="R63" s="1">
        <v>0</v>
      </c>
      <c r="S63" s="1">
        <v>3</v>
      </c>
      <c r="T63" s="1">
        <v>0</v>
      </c>
      <c r="U63" s="1">
        <v>3</v>
      </c>
      <c r="V63" s="1">
        <v>0</v>
      </c>
      <c r="W63" s="1">
        <v>4</v>
      </c>
      <c r="X63" s="1">
        <v>2</v>
      </c>
      <c r="Y63" s="1">
        <v>1</v>
      </c>
      <c r="Z63" s="1">
        <v>9</v>
      </c>
      <c r="AA63" s="1">
        <v>0</v>
      </c>
      <c r="AB63" s="1">
        <v>0</v>
      </c>
      <c r="AC63" s="1">
        <v>1</v>
      </c>
      <c r="AD63" s="1">
        <v>2</v>
      </c>
      <c r="AE63" s="1">
        <v>0</v>
      </c>
      <c r="AF63" s="1">
        <v>1</v>
      </c>
      <c r="AG63" s="1">
        <v>6</v>
      </c>
      <c r="AH63" s="1">
        <v>0</v>
      </c>
      <c r="AI63" s="1">
        <v>0</v>
      </c>
      <c r="AJ63" s="1">
        <v>0</v>
      </c>
      <c r="AK63" s="1">
        <v>6</v>
      </c>
      <c r="AL63" s="1">
        <v>1</v>
      </c>
      <c r="AM63" s="1">
        <v>0</v>
      </c>
      <c r="AN63" s="1">
        <v>4</v>
      </c>
      <c r="AO63" s="1">
        <v>1</v>
      </c>
      <c r="AP63" s="1">
        <v>0</v>
      </c>
      <c r="AQ63" s="1">
        <v>0</v>
      </c>
      <c r="AR63" s="1">
        <v>0</v>
      </c>
      <c r="AS63" s="1">
        <v>1</v>
      </c>
      <c r="AT63" s="1">
        <v>4</v>
      </c>
      <c r="AU63" s="1">
        <v>0</v>
      </c>
      <c r="AV63" s="1">
        <v>1</v>
      </c>
      <c r="AW63" s="1">
        <v>0</v>
      </c>
      <c r="AX63" s="1">
        <v>92</v>
      </c>
      <c r="AY63" s="1">
        <v>1</v>
      </c>
      <c r="AZ63" s="1">
        <v>1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1</v>
      </c>
      <c r="BL63" s="1">
        <v>0</v>
      </c>
      <c r="BM63" s="1">
        <v>0</v>
      </c>
      <c r="BN63" s="1">
        <v>0</v>
      </c>
      <c r="BO63" s="1">
        <v>1</v>
      </c>
      <c r="BP63" s="1">
        <v>3</v>
      </c>
      <c r="BQ63" s="1">
        <v>0</v>
      </c>
      <c r="BR63" s="1">
        <v>0</v>
      </c>
      <c r="BS63" s="1">
        <v>0</v>
      </c>
      <c r="BT63" s="1">
        <v>1</v>
      </c>
      <c r="BU63" s="1">
        <v>0</v>
      </c>
      <c r="BV63" s="1">
        <v>1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1</v>
      </c>
      <c r="CC63" s="1">
        <v>5</v>
      </c>
      <c r="CD63" s="1">
        <v>0</v>
      </c>
      <c r="CE63" s="1">
        <v>0</v>
      </c>
      <c r="CF63" s="1">
        <v>2</v>
      </c>
      <c r="CG63" s="1">
        <v>0</v>
      </c>
      <c r="CH63" s="1">
        <v>0</v>
      </c>
      <c r="CI63" s="1">
        <v>1</v>
      </c>
      <c r="CJ63" s="1">
        <v>1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1</v>
      </c>
      <c r="CT63" s="1">
        <v>0</v>
      </c>
      <c r="CU63" s="1">
        <v>1</v>
      </c>
      <c r="CV63" s="1">
        <v>1</v>
      </c>
      <c r="CW63" s="1">
        <v>0</v>
      </c>
      <c r="CX63" s="1">
        <v>0</v>
      </c>
      <c r="CY63" s="1">
        <v>2</v>
      </c>
      <c r="CZ63" s="1">
        <v>0</v>
      </c>
      <c r="DA63" s="1">
        <v>1</v>
      </c>
      <c r="DB63" s="1">
        <v>0</v>
      </c>
      <c r="DC63" s="1">
        <v>1</v>
      </c>
      <c r="DD63" s="1">
        <v>0</v>
      </c>
      <c r="DE63" s="1">
        <v>0</v>
      </c>
      <c r="DF63" s="1">
        <v>0</v>
      </c>
      <c r="DG63" s="1">
        <v>1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0</v>
      </c>
      <c r="DP63" s="1">
        <v>0</v>
      </c>
      <c r="DQ63" s="1">
        <v>0</v>
      </c>
      <c r="DR63" s="1">
        <v>2</v>
      </c>
      <c r="DS63" s="1">
        <v>2</v>
      </c>
      <c r="DT63" s="1">
        <v>0</v>
      </c>
      <c r="DU63" s="1">
        <v>1</v>
      </c>
      <c r="DV63" s="1">
        <v>0</v>
      </c>
      <c r="DW63" s="1">
        <v>0</v>
      </c>
      <c r="DX63" s="1">
        <v>3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4</v>
      </c>
      <c r="EL63" s="1">
        <v>0</v>
      </c>
      <c r="EM63" s="1">
        <v>30</v>
      </c>
      <c r="EN63" s="1">
        <v>1</v>
      </c>
      <c r="EO63" s="1">
        <v>1</v>
      </c>
      <c r="EP63" s="1">
        <v>0</v>
      </c>
      <c r="EQ63" s="1">
        <v>0</v>
      </c>
      <c r="ER63" s="1">
        <v>0</v>
      </c>
      <c r="ES63" s="1">
        <v>5</v>
      </c>
      <c r="ET63" s="1">
        <v>1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1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1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1</v>
      </c>
      <c r="FT63" s="1">
        <v>1</v>
      </c>
      <c r="FU63" s="1">
        <v>0</v>
      </c>
      <c r="FV63" s="1">
        <v>0</v>
      </c>
      <c r="FW63" s="1">
        <v>1</v>
      </c>
      <c r="FX63" s="1">
        <v>1</v>
      </c>
      <c r="FY63" s="1">
        <v>0</v>
      </c>
      <c r="FZ63" s="1">
        <v>1</v>
      </c>
      <c r="GA63" s="1">
        <v>0</v>
      </c>
      <c r="GB63" s="1">
        <v>0</v>
      </c>
      <c r="GC63" s="1">
        <v>1</v>
      </c>
      <c r="GD63" s="1">
        <v>0</v>
      </c>
      <c r="GE63" s="1">
        <v>0</v>
      </c>
      <c r="GF63" s="1">
        <v>1</v>
      </c>
      <c r="GG63" s="1">
        <v>0</v>
      </c>
      <c r="GH63" s="1">
        <v>0</v>
      </c>
      <c r="GI63" s="1">
        <v>1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1</v>
      </c>
      <c r="GP63" s="1">
        <v>1</v>
      </c>
      <c r="GQ63" s="1">
        <v>0</v>
      </c>
      <c r="GR63" s="1">
        <v>1</v>
      </c>
      <c r="GS63" s="1">
        <v>0</v>
      </c>
      <c r="GT63" s="1">
        <v>1</v>
      </c>
      <c r="GU63" s="1">
        <v>1</v>
      </c>
      <c r="GV63" s="1">
        <v>0</v>
      </c>
      <c r="GW63" s="1">
        <v>0</v>
      </c>
      <c r="GX63" s="1">
        <v>0</v>
      </c>
      <c r="GY63" s="1">
        <v>0</v>
      </c>
      <c r="GZ63" s="1">
        <v>1</v>
      </c>
      <c r="HA63" s="1">
        <v>1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1">
        <v>1</v>
      </c>
      <c r="HJ63" s="1">
        <v>0</v>
      </c>
      <c r="HK63" s="1">
        <v>0</v>
      </c>
      <c r="HL63" s="1">
        <v>0</v>
      </c>
      <c r="HM63" s="1">
        <v>0</v>
      </c>
      <c r="HN63" s="1">
        <v>0</v>
      </c>
      <c r="HO63" s="1">
        <v>0</v>
      </c>
      <c r="HP63" s="1">
        <v>0</v>
      </c>
      <c r="HQ63" s="1">
        <v>0</v>
      </c>
      <c r="HR63" s="1">
        <v>1</v>
      </c>
      <c r="HS63" s="1">
        <v>0</v>
      </c>
      <c r="HT63" s="1">
        <v>0</v>
      </c>
      <c r="HU63" s="1">
        <v>1</v>
      </c>
      <c r="HV63" s="1">
        <v>0</v>
      </c>
      <c r="HW63" s="1">
        <v>1</v>
      </c>
      <c r="HX63" s="1">
        <v>0</v>
      </c>
      <c r="HY63" s="1">
        <v>1</v>
      </c>
      <c r="HZ63" s="1">
        <v>0</v>
      </c>
      <c r="IA63" s="1">
        <v>0</v>
      </c>
      <c r="IB63" s="1">
        <v>0</v>
      </c>
      <c r="IC63" s="1">
        <v>1</v>
      </c>
      <c r="ID63" s="1">
        <v>0</v>
      </c>
      <c r="IE63" s="1">
        <v>0</v>
      </c>
      <c r="IF63" s="1">
        <v>0</v>
      </c>
      <c r="IG63" s="1">
        <v>0</v>
      </c>
      <c r="IH63" s="1">
        <v>0</v>
      </c>
      <c r="II63" s="1">
        <v>0</v>
      </c>
      <c r="IJ63" s="1">
        <v>0</v>
      </c>
      <c r="IK63" s="1">
        <v>1</v>
      </c>
      <c r="IL63" s="1">
        <v>1</v>
      </c>
      <c r="IM63" s="1">
        <v>0</v>
      </c>
      <c r="IN63" s="1">
        <v>0</v>
      </c>
      <c r="IO63" s="1">
        <v>0</v>
      </c>
      <c r="IP63" s="1">
        <v>0</v>
      </c>
      <c r="IQ63" s="1">
        <v>1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1">
        <v>1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1</v>
      </c>
      <c r="JE63" s="1">
        <v>0</v>
      </c>
      <c r="JF63" s="1">
        <v>1</v>
      </c>
      <c r="JG63" s="1">
        <v>0</v>
      </c>
      <c r="JH63" s="1">
        <v>0</v>
      </c>
      <c r="JI63" s="1">
        <v>0</v>
      </c>
      <c r="JJ63" s="1">
        <v>0</v>
      </c>
      <c r="JK63" s="1">
        <v>0</v>
      </c>
      <c r="JL63" s="1">
        <v>0</v>
      </c>
      <c r="JM63" s="1">
        <v>1</v>
      </c>
      <c r="JN63" s="1">
        <v>0</v>
      </c>
      <c r="JO63" s="1">
        <v>0</v>
      </c>
      <c r="JP63" s="1">
        <v>0</v>
      </c>
      <c r="JQ63" s="1">
        <v>0</v>
      </c>
      <c r="JR63" s="1">
        <v>0</v>
      </c>
      <c r="JS63" s="1">
        <v>0</v>
      </c>
      <c r="JT63" s="1">
        <v>0</v>
      </c>
      <c r="JU63" s="1">
        <v>0</v>
      </c>
      <c r="JV63" s="1">
        <v>0</v>
      </c>
      <c r="JW63" s="1">
        <v>0</v>
      </c>
      <c r="JX63" s="1">
        <v>0</v>
      </c>
      <c r="JY63" s="1">
        <v>0</v>
      </c>
      <c r="JZ63" s="1">
        <v>0</v>
      </c>
      <c r="KA63" s="1">
        <v>0</v>
      </c>
      <c r="KB63" s="1">
        <v>0</v>
      </c>
      <c r="KC63" s="1">
        <v>0</v>
      </c>
      <c r="KD63" s="1">
        <v>1</v>
      </c>
      <c r="KE63" s="1">
        <v>1</v>
      </c>
      <c r="KF63" s="1">
        <v>1</v>
      </c>
      <c r="KG63" s="1">
        <v>0</v>
      </c>
      <c r="KH63" s="1">
        <v>0</v>
      </c>
      <c r="KI63" s="1">
        <v>1</v>
      </c>
      <c r="KJ63" s="1">
        <v>0</v>
      </c>
      <c r="KK63" s="1">
        <v>0</v>
      </c>
      <c r="KL63" s="1">
        <v>0</v>
      </c>
      <c r="KM63" s="1">
        <v>1</v>
      </c>
      <c r="KN63" s="1">
        <v>0</v>
      </c>
      <c r="KO63" s="1">
        <v>0</v>
      </c>
      <c r="KP63" s="1">
        <v>0</v>
      </c>
      <c r="KQ63" s="1">
        <v>1</v>
      </c>
      <c r="KR63" s="1">
        <v>0</v>
      </c>
      <c r="KS63" s="1">
        <v>0</v>
      </c>
      <c r="KT63" s="1">
        <v>0</v>
      </c>
      <c r="KU63" s="1">
        <v>0</v>
      </c>
      <c r="KV63" s="1">
        <v>1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</v>
      </c>
      <c r="LH63" s="1">
        <v>0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1</v>
      </c>
      <c r="LQ63" s="1">
        <v>0</v>
      </c>
      <c r="LR63" s="1">
        <v>0</v>
      </c>
      <c r="LS63" s="1">
        <v>0</v>
      </c>
      <c r="LT63" s="1">
        <v>0</v>
      </c>
      <c r="LU63" s="1">
        <v>0</v>
      </c>
      <c r="LV63" s="1">
        <v>1</v>
      </c>
      <c r="LW63" s="1">
        <v>0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</v>
      </c>
      <c r="MK63" s="1">
        <v>0</v>
      </c>
      <c r="ML63" s="1">
        <v>1</v>
      </c>
      <c r="MM63" s="1">
        <v>0</v>
      </c>
      <c r="MN63" s="1">
        <v>0</v>
      </c>
      <c r="MO63" s="1">
        <v>0</v>
      </c>
      <c r="MP63" s="1">
        <v>1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1</v>
      </c>
      <c r="MX63" s="1">
        <v>0</v>
      </c>
      <c r="MY63" s="1">
        <v>0</v>
      </c>
      <c r="MZ63" s="1">
        <v>0</v>
      </c>
      <c r="NA63" s="1">
        <v>1</v>
      </c>
      <c r="NB63" s="1">
        <v>0</v>
      </c>
      <c r="NC63" s="1">
        <v>0</v>
      </c>
      <c r="ND63" s="1">
        <v>1</v>
      </c>
      <c r="NE63" s="1">
        <v>0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2</v>
      </c>
      <c r="NU63" s="1">
        <v>0</v>
      </c>
      <c r="NV63" s="1">
        <v>0</v>
      </c>
      <c r="NW63" s="1">
        <v>2</v>
      </c>
      <c r="NX63" s="1">
        <v>0</v>
      </c>
      <c r="NY63" s="1">
        <v>0</v>
      </c>
      <c r="NZ63" s="1">
        <v>0</v>
      </c>
      <c r="OA63" s="1">
        <v>1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1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1">
        <v>0</v>
      </c>
      <c r="ON63" s="1">
        <v>1</v>
      </c>
      <c r="OO63" s="1">
        <v>0</v>
      </c>
      <c r="OP63" s="1">
        <v>0</v>
      </c>
      <c r="OQ63" s="1">
        <v>0</v>
      </c>
      <c r="OR63" s="1">
        <v>1</v>
      </c>
      <c r="OS63" s="1">
        <v>2</v>
      </c>
      <c r="OT63" s="1">
        <v>2</v>
      </c>
      <c r="OU63" s="1">
        <v>0</v>
      </c>
      <c r="OV63" s="1">
        <v>0</v>
      </c>
      <c r="OW63" s="1">
        <v>0</v>
      </c>
      <c r="OX63" s="1">
        <v>0</v>
      </c>
      <c r="OY63" s="1">
        <v>1</v>
      </c>
      <c r="OZ63" s="1">
        <v>0</v>
      </c>
      <c r="PA63" s="1">
        <v>0</v>
      </c>
      <c r="PB63" s="1">
        <v>0</v>
      </c>
      <c r="PC63" s="1">
        <v>0</v>
      </c>
      <c r="PD63" s="1">
        <v>0</v>
      </c>
      <c r="PE63" s="1">
        <v>0</v>
      </c>
      <c r="PF63" s="1">
        <v>2</v>
      </c>
      <c r="PG63" s="1">
        <v>0</v>
      </c>
      <c r="PH63" s="1">
        <v>1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</v>
      </c>
      <c r="QC63" s="1">
        <v>0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1">
        <v>1</v>
      </c>
      <c r="QV63" s="1">
        <v>0</v>
      </c>
      <c r="QW63" s="1">
        <v>0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1</v>
      </c>
      <c r="RD63" s="1">
        <v>0</v>
      </c>
      <c r="RE63" s="1">
        <v>0</v>
      </c>
      <c r="RF63" s="1">
        <v>0</v>
      </c>
      <c r="RG63" s="1">
        <v>0</v>
      </c>
      <c r="RH63" s="1">
        <v>1</v>
      </c>
      <c r="RI63" s="1">
        <v>0</v>
      </c>
      <c r="RJ63" s="1">
        <v>0</v>
      </c>
      <c r="RK63" s="1">
        <v>1</v>
      </c>
      <c r="RL63" s="1">
        <v>0</v>
      </c>
      <c r="RM63" s="1">
        <v>0</v>
      </c>
      <c r="RN63" s="1">
        <v>0</v>
      </c>
      <c r="RO63" s="1">
        <v>0</v>
      </c>
      <c r="RP63" s="1">
        <v>0</v>
      </c>
      <c r="RQ63" s="1">
        <v>0</v>
      </c>
      <c r="RR63" s="1">
        <v>0</v>
      </c>
      <c r="RS63" s="1">
        <v>0</v>
      </c>
      <c r="RT63" s="1">
        <v>0</v>
      </c>
      <c r="RU63" s="1">
        <v>1</v>
      </c>
      <c r="RV63" s="1">
        <v>0</v>
      </c>
      <c r="RW63" s="1">
        <v>0</v>
      </c>
      <c r="RX63" s="1">
        <v>1</v>
      </c>
      <c r="RY63" s="1">
        <v>0</v>
      </c>
      <c r="RZ63" s="1">
        <v>0</v>
      </c>
      <c r="SA63" s="1">
        <v>0</v>
      </c>
      <c r="SB63" s="1">
        <v>0</v>
      </c>
      <c r="SC63" s="1">
        <v>0</v>
      </c>
      <c r="SD63" s="1">
        <v>0</v>
      </c>
      <c r="SE63" s="1">
        <v>0</v>
      </c>
      <c r="SF63" s="1">
        <v>0</v>
      </c>
      <c r="SG63" s="1">
        <v>0</v>
      </c>
      <c r="SH63" s="1">
        <v>2</v>
      </c>
      <c r="SI63" s="1">
        <v>104</v>
      </c>
      <c r="SJ63" s="19">
        <v>1</v>
      </c>
    </row>
    <row r="64" spans="4:504" x14ac:dyDescent="0.25">
      <c r="D64" s="72"/>
      <c r="E64" s="9" t="s">
        <v>188</v>
      </c>
      <c r="F64" s="10"/>
      <c r="G64" s="13">
        <v>491</v>
      </c>
      <c r="H64" s="11">
        <v>1</v>
      </c>
      <c r="I64" s="1">
        <v>0</v>
      </c>
      <c r="J64" s="1">
        <v>0</v>
      </c>
      <c r="K64" s="1">
        <v>0</v>
      </c>
      <c r="L64" s="1">
        <v>10</v>
      </c>
      <c r="M64" s="1">
        <v>0</v>
      </c>
      <c r="N64" s="1">
        <v>0</v>
      </c>
      <c r="O64" s="1">
        <v>1</v>
      </c>
      <c r="P64" s="1">
        <v>0</v>
      </c>
      <c r="Q64" s="1">
        <v>0</v>
      </c>
      <c r="R64" s="1">
        <v>0</v>
      </c>
      <c r="S64" s="1">
        <v>2</v>
      </c>
      <c r="T64" s="1">
        <v>0</v>
      </c>
      <c r="U64" s="1">
        <v>0</v>
      </c>
      <c r="V64" s="1">
        <v>0</v>
      </c>
      <c r="W64" s="1">
        <v>7</v>
      </c>
      <c r="X64" s="1">
        <v>1</v>
      </c>
      <c r="Y64" s="1">
        <v>0</v>
      </c>
      <c r="Z64" s="1">
        <v>6</v>
      </c>
      <c r="AA64" s="1">
        <v>0</v>
      </c>
      <c r="AB64" s="1">
        <v>0</v>
      </c>
      <c r="AC64" s="1">
        <v>2</v>
      </c>
      <c r="AD64" s="1">
        <v>2</v>
      </c>
      <c r="AE64" s="1">
        <v>0</v>
      </c>
      <c r="AF64" s="1">
        <v>0</v>
      </c>
      <c r="AG64" s="1">
        <v>4</v>
      </c>
      <c r="AH64" s="1">
        <v>0</v>
      </c>
      <c r="AI64" s="1">
        <v>1</v>
      </c>
      <c r="AJ64" s="1">
        <v>0</v>
      </c>
      <c r="AK64" s="1">
        <v>1</v>
      </c>
      <c r="AL64" s="1">
        <v>3</v>
      </c>
      <c r="AM64" s="1">
        <v>0</v>
      </c>
      <c r="AN64" s="1">
        <v>5</v>
      </c>
      <c r="AO64" s="1">
        <v>2</v>
      </c>
      <c r="AP64" s="1">
        <v>1</v>
      </c>
      <c r="AQ64" s="1">
        <v>1</v>
      </c>
      <c r="AR64" s="1">
        <v>2</v>
      </c>
      <c r="AS64" s="1">
        <v>0</v>
      </c>
      <c r="AT64" s="1">
        <v>4</v>
      </c>
      <c r="AU64" s="1">
        <v>0</v>
      </c>
      <c r="AV64" s="1">
        <v>0</v>
      </c>
      <c r="AW64" s="1">
        <v>1</v>
      </c>
      <c r="AX64" s="1">
        <v>105</v>
      </c>
      <c r="AY64" s="1">
        <v>0</v>
      </c>
      <c r="AZ64" s="1">
        <v>0</v>
      </c>
      <c r="BA64" s="1">
        <v>2</v>
      </c>
      <c r="BB64" s="1">
        <v>2</v>
      </c>
      <c r="BC64" s="1">
        <v>1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1</v>
      </c>
      <c r="BJ64" s="1">
        <v>0</v>
      </c>
      <c r="BK64" s="1">
        <v>3</v>
      </c>
      <c r="BL64" s="1">
        <v>1</v>
      </c>
      <c r="BM64" s="1">
        <v>2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2</v>
      </c>
      <c r="CB64" s="1">
        <v>0</v>
      </c>
      <c r="CC64" s="1">
        <v>6</v>
      </c>
      <c r="CD64" s="1">
        <v>0</v>
      </c>
      <c r="CE64" s="1">
        <v>2</v>
      </c>
      <c r="CF64" s="1">
        <v>0</v>
      </c>
      <c r="CG64" s="1">
        <v>0</v>
      </c>
      <c r="CH64" s="1">
        <v>0</v>
      </c>
      <c r="CI64" s="1">
        <v>3</v>
      </c>
      <c r="CJ64" s="1">
        <v>0</v>
      </c>
      <c r="CK64" s="1">
        <v>0</v>
      </c>
      <c r="CL64" s="1">
        <v>1</v>
      </c>
      <c r="CM64" s="1">
        <v>1</v>
      </c>
      <c r="CN64" s="1">
        <v>2</v>
      </c>
      <c r="CO64" s="1">
        <v>0</v>
      </c>
      <c r="CP64" s="1">
        <v>0</v>
      </c>
      <c r="CQ64" s="1">
        <v>0</v>
      </c>
      <c r="CR64" s="1">
        <v>0</v>
      </c>
      <c r="CS64" s="1">
        <v>1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2</v>
      </c>
      <c r="CZ64" s="1">
        <v>0</v>
      </c>
      <c r="DA64" s="1">
        <v>0</v>
      </c>
      <c r="DB64" s="1">
        <v>1</v>
      </c>
      <c r="DC64" s="1">
        <v>1</v>
      </c>
      <c r="DD64" s="1">
        <v>1</v>
      </c>
      <c r="DE64" s="1">
        <v>1</v>
      </c>
      <c r="DF64" s="1">
        <v>0</v>
      </c>
      <c r="DG64" s="1">
        <v>0</v>
      </c>
      <c r="DH64" s="1">
        <v>0</v>
      </c>
      <c r="DI64" s="1">
        <v>2</v>
      </c>
      <c r="DJ64" s="1">
        <v>0</v>
      </c>
      <c r="DK64" s="1">
        <v>1</v>
      </c>
      <c r="DL64" s="1">
        <v>0</v>
      </c>
      <c r="DM64" s="1">
        <v>1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1</v>
      </c>
      <c r="DT64" s="1">
        <v>0</v>
      </c>
      <c r="DU64" s="1">
        <v>2</v>
      </c>
      <c r="DV64" s="1">
        <v>0</v>
      </c>
      <c r="DW64" s="1">
        <v>0</v>
      </c>
      <c r="DX64" s="1">
        <v>4</v>
      </c>
      <c r="DY64" s="1">
        <v>0</v>
      </c>
      <c r="DZ64" s="1">
        <v>0</v>
      </c>
      <c r="EA64" s="1">
        <v>0</v>
      </c>
      <c r="EB64" s="1">
        <v>5</v>
      </c>
      <c r="EC64" s="1">
        <v>0</v>
      </c>
      <c r="ED64" s="1">
        <v>1</v>
      </c>
      <c r="EE64" s="1">
        <v>1</v>
      </c>
      <c r="EF64" s="1">
        <v>0</v>
      </c>
      <c r="EG64" s="1">
        <v>0</v>
      </c>
      <c r="EH64" s="1">
        <v>1</v>
      </c>
      <c r="EI64" s="1">
        <v>1</v>
      </c>
      <c r="EJ64" s="1">
        <v>0</v>
      </c>
      <c r="EK64" s="1">
        <v>1</v>
      </c>
      <c r="EL64" s="1">
        <v>1</v>
      </c>
      <c r="EM64" s="1">
        <v>37</v>
      </c>
      <c r="EN64" s="1">
        <v>0</v>
      </c>
      <c r="EO64" s="1">
        <v>2</v>
      </c>
      <c r="EP64" s="1">
        <v>0</v>
      </c>
      <c r="EQ64" s="1">
        <v>0</v>
      </c>
      <c r="ER64" s="1">
        <v>0</v>
      </c>
      <c r="ES64" s="1">
        <v>2</v>
      </c>
      <c r="ET64" s="1">
        <v>0</v>
      </c>
      <c r="EU64" s="1">
        <v>0</v>
      </c>
      <c r="EV64" s="1">
        <v>1</v>
      </c>
      <c r="EW64" s="1">
        <v>1</v>
      </c>
      <c r="EX64" s="1">
        <v>0</v>
      </c>
      <c r="EY64" s="1">
        <v>1</v>
      </c>
      <c r="EZ64" s="1">
        <v>0</v>
      </c>
      <c r="FA64" s="1">
        <v>1</v>
      </c>
      <c r="FB64" s="1">
        <v>1</v>
      </c>
      <c r="FC64" s="1">
        <v>0</v>
      </c>
      <c r="FD64" s="1">
        <v>0</v>
      </c>
      <c r="FE64" s="1">
        <v>0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5</v>
      </c>
      <c r="FL64" s="1">
        <v>0</v>
      </c>
      <c r="FM64" s="1">
        <v>1</v>
      </c>
      <c r="FN64" s="1">
        <v>1</v>
      </c>
      <c r="FO64" s="1">
        <v>1</v>
      </c>
      <c r="FP64" s="1">
        <v>1</v>
      </c>
      <c r="FQ64" s="1">
        <v>0</v>
      </c>
      <c r="FR64" s="1">
        <v>1</v>
      </c>
      <c r="FS64" s="1">
        <v>0</v>
      </c>
      <c r="FT64" s="1">
        <v>3</v>
      </c>
      <c r="FU64" s="1">
        <v>0</v>
      </c>
      <c r="FV64" s="1">
        <v>0</v>
      </c>
      <c r="FW64" s="1">
        <v>0</v>
      </c>
      <c r="FX64" s="1">
        <v>1</v>
      </c>
      <c r="FY64" s="1">
        <v>1</v>
      </c>
      <c r="FZ64" s="1">
        <v>0</v>
      </c>
      <c r="GA64" s="1">
        <v>1</v>
      </c>
      <c r="GB64" s="1">
        <v>0</v>
      </c>
      <c r="GC64" s="1">
        <v>2</v>
      </c>
      <c r="GD64" s="1">
        <v>0</v>
      </c>
      <c r="GE64" s="1">
        <v>0</v>
      </c>
      <c r="GF64" s="1">
        <v>0</v>
      </c>
      <c r="GG64" s="1">
        <v>1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1</v>
      </c>
      <c r="GT64" s="1">
        <v>0</v>
      </c>
      <c r="GU64" s="1">
        <v>0</v>
      </c>
      <c r="GV64" s="1">
        <v>1</v>
      </c>
      <c r="GW64" s="1">
        <v>0</v>
      </c>
      <c r="GX64" s="1">
        <v>0</v>
      </c>
      <c r="GY64" s="1">
        <v>1</v>
      </c>
      <c r="GZ64" s="1">
        <v>0</v>
      </c>
      <c r="HA64" s="1">
        <v>3</v>
      </c>
      <c r="HB64" s="1">
        <v>0</v>
      </c>
      <c r="HC64" s="1">
        <v>1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2</v>
      </c>
      <c r="HJ64" s="1">
        <v>0</v>
      </c>
      <c r="HK64" s="1">
        <v>0</v>
      </c>
      <c r="HL64" s="1">
        <v>0</v>
      </c>
      <c r="HM64" s="1">
        <v>0</v>
      </c>
      <c r="HN64" s="1">
        <v>0</v>
      </c>
      <c r="HO64" s="1">
        <v>0</v>
      </c>
      <c r="HP64" s="1">
        <v>0</v>
      </c>
      <c r="HQ64" s="1">
        <v>1</v>
      </c>
      <c r="HR64" s="1">
        <v>0</v>
      </c>
      <c r="HS64" s="1">
        <v>0</v>
      </c>
      <c r="HT64" s="1">
        <v>1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1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1">
        <v>0</v>
      </c>
      <c r="IG64" s="1">
        <v>0</v>
      </c>
      <c r="IH64" s="1">
        <v>0</v>
      </c>
      <c r="II64" s="1">
        <v>1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0</v>
      </c>
      <c r="IR64" s="1">
        <v>1</v>
      </c>
      <c r="IS64" s="1">
        <v>0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1</v>
      </c>
      <c r="JA64" s="1">
        <v>0</v>
      </c>
      <c r="JB64" s="1">
        <v>0</v>
      </c>
      <c r="JC64" s="1">
        <v>0</v>
      </c>
      <c r="JD64" s="1">
        <v>0</v>
      </c>
      <c r="JE64" s="1">
        <v>1</v>
      </c>
      <c r="JF64" s="1">
        <v>6</v>
      </c>
      <c r="JG64" s="1">
        <v>0</v>
      </c>
      <c r="JH64" s="1">
        <v>0</v>
      </c>
      <c r="JI64" s="1">
        <v>0</v>
      </c>
      <c r="JJ64" s="1">
        <v>0</v>
      </c>
      <c r="JK64" s="1">
        <v>0</v>
      </c>
      <c r="JL64" s="1">
        <v>0</v>
      </c>
      <c r="JM64" s="1">
        <v>0</v>
      </c>
      <c r="JN64" s="1">
        <v>1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0</v>
      </c>
      <c r="JU64" s="1">
        <v>0</v>
      </c>
      <c r="JV64" s="1">
        <v>0</v>
      </c>
      <c r="JW64" s="1">
        <v>0</v>
      </c>
      <c r="JX64" s="1">
        <v>1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1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</v>
      </c>
      <c r="KN64" s="1">
        <v>0</v>
      </c>
      <c r="KO64" s="1">
        <v>0</v>
      </c>
      <c r="KP64" s="1">
        <v>1</v>
      </c>
      <c r="KQ64" s="1">
        <v>0</v>
      </c>
      <c r="KR64" s="1">
        <v>1</v>
      </c>
      <c r="KS64" s="1">
        <v>0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1</v>
      </c>
      <c r="LA64" s="1">
        <v>0</v>
      </c>
      <c r="LB64" s="1">
        <v>0</v>
      </c>
      <c r="LC64" s="1">
        <v>0</v>
      </c>
      <c r="LD64" s="1">
        <v>0</v>
      </c>
      <c r="LE64" s="1">
        <v>0</v>
      </c>
      <c r="LF64" s="1">
        <v>0</v>
      </c>
      <c r="LG64" s="1">
        <v>1</v>
      </c>
      <c r="LH64" s="1">
        <v>0</v>
      </c>
      <c r="LI64" s="1">
        <v>0</v>
      </c>
      <c r="LJ64" s="1">
        <v>1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1</v>
      </c>
      <c r="LU64" s="1">
        <v>0</v>
      </c>
      <c r="LV64" s="1">
        <v>0</v>
      </c>
      <c r="LW64" s="1">
        <v>0</v>
      </c>
      <c r="LX64" s="1">
        <v>0</v>
      </c>
      <c r="LY64" s="1">
        <v>0</v>
      </c>
      <c r="LZ64" s="1">
        <v>0</v>
      </c>
      <c r="MA64" s="1">
        <v>1</v>
      </c>
      <c r="MB64" s="1">
        <v>0</v>
      </c>
      <c r="MC64" s="1">
        <v>1</v>
      </c>
      <c r="MD64" s="1">
        <v>1</v>
      </c>
      <c r="ME64" s="1">
        <v>0</v>
      </c>
      <c r="MF64" s="1">
        <v>1</v>
      </c>
      <c r="MG64" s="1">
        <v>0</v>
      </c>
      <c r="MH64" s="1">
        <v>0</v>
      </c>
      <c r="MI64" s="1">
        <v>0</v>
      </c>
      <c r="MJ64" s="1">
        <v>2</v>
      </c>
      <c r="MK64" s="1">
        <v>0</v>
      </c>
      <c r="ML64" s="1">
        <v>0</v>
      </c>
      <c r="MM64" s="1">
        <v>1</v>
      </c>
      <c r="MN64" s="1">
        <v>1</v>
      </c>
      <c r="MO64" s="1">
        <v>0</v>
      </c>
      <c r="MP64" s="1">
        <v>1</v>
      </c>
      <c r="MQ64" s="1">
        <v>0</v>
      </c>
      <c r="MR64" s="1">
        <v>0</v>
      </c>
      <c r="MS64" s="1">
        <v>0</v>
      </c>
      <c r="MT64" s="1">
        <v>0</v>
      </c>
      <c r="MU64" s="1">
        <v>1</v>
      </c>
      <c r="MV64" s="1">
        <v>0</v>
      </c>
      <c r="MW64" s="1">
        <v>0</v>
      </c>
      <c r="MX64" s="1">
        <v>0</v>
      </c>
      <c r="MY64" s="1">
        <v>1</v>
      </c>
      <c r="MZ64" s="1">
        <v>0</v>
      </c>
      <c r="NA64" s="1">
        <v>0</v>
      </c>
      <c r="NB64" s="1">
        <v>1</v>
      </c>
      <c r="NC64" s="1">
        <v>0</v>
      </c>
      <c r="ND64" s="1">
        <v>0</v>
      </c>
      <c r="NE64" s="1">
        <v>0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1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1">
        <v>0</v>
      </c>
      <c r="NV64" s="1">
        <v>0</v>
      </c>
      <c r="NW64" s="1">
        <v>2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2</v>
      </c>
      <c r="OS64" s="1">
        <v>1</v>
      </c>
      <c r="OT64" s="1">
        <v>0</v>
      </c>
      <c r="OU64" s="1">
        <v>1</v>
      </c>
      <c r="OV64" s="1">
        <v>0</v>
      </c>
      <c r="OW64" s="1">
        <v>1</v>
      </c>
      <c r="OX64" s="1">
        <v>0</v>
      </c>
      <c r="OY64" s="1">
        <v>0</v>
      </c>
      <c r="OZ64" s="1">
        <v>0</v>
      </c>
      <c r="PA64" s="1">
        <v>0</v>
      </c>
      <c r="PB64" s="1">
        <v>0</v>
      </c>
      <c r="PC64" s="1">
        <v>0</v>
      </c>
      <c r="PD64" s="1">
        <v>3</v>
      </c>
      <c r="PE64" s="1">
        <v>0</v>
      </c>
      <c r="PF64" s="1">
        <v>1</v>
      </c>
      <c r="PG64" s="1">
        <v>0</v>
      </c>
      <c r="PH64" s="1">
        <v>0</v>
      </c>
      <c r="PI64" s="1">
        <v>1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1">
        <v>0</v>
      </c>
      <c r="PT64" s="1">
        <v>1</v>
      </c>
      <c r="PU64" s="1">
        <v>0</v>
      </c>
      <c r="PV64" s="1">
        <v>0</v>
      </c>
      <c r="PW64" s="1">
        <v>0</v>
      </c>
      <c r="PX64" s="1">
        <v>1</v>
      </c>
      <c r="PY64" s="1">
        <v>0</v>
      </c>
      <c r="PZ64" s="1">
        <v>0</v>
      </c>
      <c r="QA64" s="1">
        <v>0</v>
      </c>
      <c r="QB64" s="1">
        <v>0</v>
      </c>
      <c r="QC64" s="1">
        <v>0</v>
      </c>
      <c r="QD64" s="1">
        <v>0</v>
      </c>
      <c r="QE64" s="1">
        <v>0</v>
      </c>
      <c r="QF64" s="1">
        <v>0</v>
      </c>
      <c r="QG64" s="1">
        <v>0</v>
      </c>
      <c r="QH64" s="1">
        <v>0</v>
      </c>
      <c r="QI64" s="1">
        <v>0</v>
      </c>
      <c r="QJ64" s="1">
        <v>1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0</v>
      </c>
      <c r="QW64" s="1">
        <v>1</v>
      </c>
      <c r="QX64" s="1">
        <v>1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1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1</v>
      </c>
      <c r="RM64" s="1">
        <v>0</v>
      </c>
      <c r="RN64" s="1">
        <v>1</v>
      </c>
      <c r="RO64" s="1">
        <v>0</v>
      </c>
      <c r="RP64" s="1">
        <v>0</v>
      </c>
      <c r="RQ64" s="1">
        <v>0</v>
      </c>
      <c r="RR64" s="1">
        <v>0</v>
      </c>
      <c r="RS64" s="1">
        <v>0</v>
      </c>
      <c r="RT64" s="1">
        <v>0</v>
      </c>
      <c r="RU64" s="1">
        <v>0</v>
      </c>
      <c r="RV64" s="1">
        <v>0</v>
      </c>
      <c r="RW64" s="1">
        <v>0</v>
      </c>
      <c r="RX64" s="1">
        <v>0</v>
      </c>
      <c r="RY64" s="1">
        <v>0</v>
      </c>
      <c r="RZ64" s="1">
        <v>0</v>
      </c>
      <c r="SA64" s="1">
        <v>0</v>
      </c>
      <c r="SB64" s="1">
        <v>0</v>
      </c>
      <c r="SC64" s="1">
        <v>0</v>
      </c>
      <c r="SD64" s="1">
        <v>0</v>
      </c>
      <c r="SE64" s="1">
        <v>0</v>
      </c>
      <c r="SF64" s="1">
        <v>0</v>
      </c>
      <c r="SG64" s="1">
        <v>0</v>
      </c>
      <c r="SH64" s="1">
        <v>4</v>
      </c>
      <c r="SI64" s="1">
        <v>136</v>
      </c>
      <c r="SJ64" s="19">
        <v>1</v>
      </c>
    </row>
    <row r="65" spans="4:504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0</v>
      </c>
      <c r="J65" s="1">
        <v>0</v>
      </c>
      <c r="K65" s="1">
        <v>0</v>
      </c>
      <c r="L65" s="1">
        <v>1</v>
      </c>
      <c r="M65" s="1">
        <v>0</v>
      </c>
      <c r="N65" s="1">
        <v>1</v>
      </c>
      <c r="O65" s="1">
        <v>0</v>
      </c>
      <c r="P65" s="1">
        <v>0</v>
      </c>
      <c r="Q65" s="1">
        <v>0</v>
      </c>
      <c r="R65" s="1">
        <v>0</v>
      </c>
      <c r="S65" s="1">
        <v>1</v>
      </c>
      <c r="T65" s="1">
        <v>1</v>
      </c>
      <c r="U65" s="1">
        <v>0</v>
      </c>
      <c r="V65" s="1">
        <v>0</v>
      </c>
      <c r="W65" s="1">
        <v>7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2</v>
      </c>
      <c r="AD65" s="1">
        <v>0</v>
      </c>
      <c r="AE65" s="1">
        <v>0</v>
      </c>
      <c r="AF65" s="1">
        <v>0</v>
      </c>
      <c r="AG65" s="1">
        <v>3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1</v>
      </c>
      <c r="AN65" s="1">
        <v>2</v>
      </c>
      <c r="AO65" s="1">
        <v>0</v>
      </c>
      <c r="AP65" s="1">
        <v>0</v>
      </c>
      <c r="AQ65" s="1">
        <v>0</v>
      </c>
      <c r="AR65" s="1">
        <v>0</v>
      </c>
      <c r="AS65" s="1">
        <v>1</v>
      </c>
      <c r="AT65" s="1">
        <v>0</v>
      </c>
      <c r="AU65" s="1">
        <v>0</v>
      </c>
      <c r="AV65" s="1">
        <v>0</v>
      </c>
      <c r="AW65" s="1">
        <v>0</v>
      </c>
      <c r="AX65" s="1">
        <v>12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1</v>
      </c>
      <c r="BH65" s="1">
        <v>0</v>
      </c>
      <c r="BI65" s="1">
        <v>1</v>
      </c>
      <c r="BJ65" s="1">
        <v>0</v>
      </c>
      <c r="BK65" s="1">
        <v>0</v>
      </c>
      <c r="BL65" s="1">
        <v>0</v>
      </c>
      <c r="BM65" s="1">
        <v>1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5</v>
      </c>
      <c r="BV65" s="1">
        <v>0</v>
      </c>
      <c r="BW65" s="1">
        <v>1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1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1</v>
      </c>
      <c r="CZ65" s="1">
        <v>1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1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1</v>
      </c>
      <c r="DV65" s="1">
        <v>0</v>
      </c>
      <c r="DW65" s="1">
        <v>0</v>
      </c>
      <c r="DX65" s="1">
        <v>3</v>
      </c>
      <c r="DY65" s="1">
        <v>0</v>
      </c>
      <c r="DZ65" s="1">
        <v>0</v>
      </c>
      <c r="EA65" s="1">
        <v>0</v>
      </c>
      <c r="EB65" s="1">
        <v>1</v>
      </c>
      <c r="EC65" s="1">
        <v>1</v>
      </c>
      <c r="ED65" s="1">
        <v>0</v>
      </c>
      <c r="EE65" s="1">
        <v>2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1</v>
      </c>
      <c r="EM65" s="1">
        <v>9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1</v>
      </c>
      <c r="ET65" s="1">
        <v>0</v>
      </c>
      <c r="EU65" s="1">
        <v>1</v>
      </c>
      <c r="EV65" s="1">
        <v>0</v>
      </c>
      <c r="EW65" s="1">
        <v>0</v>
      </c>
      <c r="EX65" s="1">
        <v>1</v>
      </c>
      <c r="EY65" s="1">
        <v>0</v>
      </c>
      <c r="EZ65" s="1">
        <v>0</v>
      </c>
      <c r="FA65" s="1">
        <v>1</v>
      </c>
      <c r="FB65" s="1">
        <v>1</v>
      </c>
      <c r="FC65" s="1">
        <v>1</v>
      </c>
      <c r="FD65" s="1">
        <v>0</v>
      </c>
      <c r="FE65" s="1">
        <v>0</v>
      </c>
      <c r="FF65" s="1">
        <v>0</v>
      </c>
      <c r="FG65" s="1">
        <v>1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2</v>
      </c>
      <c r="FO65" s="1">
        <v>0</v>
      </c>
      <c r="FP65" s="1">
        <v>0</v>
      </c>
      <c r="FQ65" s="1">
        <v>1</v>
      </c>
      <c r="FR65" s="1">
        <v>0</v>
      </c>
      <c r="FS65" s="1">
        <v>0</v>
      </c>
      <c r="FT65" s="1">
        <v>1</v>
      </c>
      <c r="FU65" s="1">
        <v>0</v>
      </c>
      <c r="FV65" s="1">
        <v>0</v>
      </c>
      <c r="FW65" s="1">
        <v>1</v>
      </c>
      <c r="FX65" s="1">
        <v>0</v>
      </c>
      <c r="FY65" s="1">
        <v>1</v>
      </c>
      <c r="FZ65" s="1">
        <v>0</v>
      </c>
      <c r="GA65" s="1">
        <v>0</v>
      </c>
      <c r="GB65" s="1">
        <v>0</v>
      </c>
      <c r="GC65" s="1">
        <v>1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1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1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1</v>
      </c>
      <c r="GY65" s="1">
        <v>0</v>
      </c>
      <c r="GZ65" s="1">
        <v>0</v>
      </c>
      <c r="HA65" s="1">
        <v>1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0</v>
      </c>
      <c r="HN65" s="1">
        <v>0</v>
      </c>
      <c r="HO65" s="1">
        <v>0</v>
      </c>
      <c r="HP65" s="1">
        <v>0</v>
      </c>
      <c r="HQ65" s="1">
        <v>0</v>
      </c>
      <c r="HR65" s="1">
        <v>0</v>
      </c>
      <c r="HS65" s="1">
        <v>0</v>
      </c>
      <c r="HT65" s="1">
        <v>0</v>
      </c>
      <c r="HU65" s="1">
        <v>0</v>
      </c>
      <c r="HV65" s="1">
        <v>0</v>
      </c>
      <c r="HW65" s="1">
        <v>0</v>
      </c>
      <c r="HX65" s="1">
        <v>0</v>
      </c>
      <c r="HY65" s="1">
        <v>0</v>
      </c>
      <c r="HZ65" s="1">
        <v>0</v>
      </c>
      <c r="IA65" s="1">
        <v>0</v>
      </c>
      <c r="IB65" s="1">
        <v>0</v>
      </c>
      <c r="IC65" s="1">
        <v>0</v>
      </c>
      <c r="ID65" s="1">
        <v>0</v>
      </c>
      <c r="IE65" s="1">
        <v>0</v>
      </c>
      <c r="IF65" s="1">
        <v>0</v>
      </c>
      <c r="IG65" s="1">
        <v>0</v>
      </c>
      <c r="IH65" s="1">
        <v>0</v>
      </c>
      <c r="II65" s="1">
        <v>0</v>
      </c>
      <c r="IJ65" s="1">
        <v>0</v>
      </c>
      <c r="IK65" s="1">
        <v>0</v>
      </c>
      <c r="IL65" s="1">
        <v>0</v>
      </c>
      <c r="IM65" s="1">
        <v>0</v>
      </c>
      <c r="IN65" s="1">
        <v>0</v>
      </c>
      <c r="IO65" s="1">
        <v>0</v>
      </c>
      <c r="IP65" s="1">
        <v>0</v>
      </c>
      <c r="IQ65" s="1">
        <v>0</v>
      </c>
      <c r="IR65" s="1">
        <v>0</v>
      </c>
      <c r="IS65" s="1">
        <v>0</v>
      </c>
      <c r="IT65" s="1">
        <v>0</v>
      </c>
      <c r="IU65" s="1">
        <v>0</v>
      </c>
      <c r="IV65" s="1">
        <v>0</v>
      </c>
      <c r="IW65" s="1">
        <v>0</v>
      </c>
      <c r="IX65" s="1">
        <v>0</v>
      </c>
      <c r="IY65" s="1">
        <v>1</v>
      </c>
      <c r="IZ65" s="1">
        <v>0</v>
      </c>
      <c r="JA65" s="1">
        <v>0</v>
      </c>
      <c r="JB65" s="1">
        <v>0</v>
      </c>
      <c r="JC65" s="1">
        <v>1</v>
      </c>
      <c r="JD65" s="1">
        <v>0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0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1">
        <v>0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0</v>
      </c>
      <c r="KI65" s="1">
        <v>0</v>
      </c>
      <c r="KJ65" s="1">
        <v>0</v>
      </c>
      <c r="KK65" s="1">
        <v>0</v>
      </c>
      <c r="KL65" s="1">
        <v>0</v>
      </c>
      <c r="KM65" s="1">
        <v>0</v>
      </c>
      <c r="KN65" s="1">
        <v>0</v>
      </c>
      <c r="KO65" s="1">
        <v>0</v>
      </c>
      <c r="KP65" s="1">
        <v>0</v>
      </c>
      <c r="KQ65" s="1">
        <v>0</v>
      </c>
      <c r="KR65" s="1">
        <v>0</v>
      </c>
      <c r="KS65" s="1">
        <v>0</v>
      </c>
      <c r="KT65" s="1">
        <v>0</v>
      </c>
      <c r="KU65" s="1">
        <v>0</v>
      </c>
      <c r="KV65" s="1">
        <v>0</v>
      </c>
      <c r="KW65" s="1">
        <v>1</v>
      </c>
      <c r="KX65" s="1">
        <v>0</v>
      </c>
      <c r="KY65" s="1">
        <v>0</v>
      </c>
      <c r="KZ65" s="1">
        <v>0</v>
      </c>
      <c r="LA65" s="1">
        <v>0</v>
      </c>
      <c r="LB65" s="1">
        <v>0</v>
      </c>
      <c r="LC65" s="1">
        <v>0</v>
      </c>
      <c r="LD65" s="1">
        <v>0</v>
      </c>
      <c r="LE65" s="1">
        <v>0</v>
      </c>
      <c r="LF65" s="1">
        <v>0</v>
      </c>
      <c r="LG65" s="1">
        <v>0</v>
      </c>
      <c r="LH65" s="1">
        <v>0</v>
      </c>
      <c r="LI65" s="1">
        <v>0</v>
      </c>
      <c r="LJ65" s="1">
        <v>0</v>
      </c>
      <c r="LK65" s="1">
        <v>0</v>
      </c>
      <c r="LL65" s="1">
        <v>0</v>
      </c>
      <c r="LM65" s="1">
        <v>0</v>
      </c>
      <c r="LN65" s="1">
        <v>0</v>
      </c>
      <c r="LO65" s="1">
        <v>0</v>
      </c>
      <c r="LP65" s="1">
        <v>0</v>
      </c>
      <c r="LQ65" s="1">
        <v>1</v>
      </c>
      <c r="LR65" s="1">
        <v>0</v>
      </c>
      <c r="LS65" s="1">
        <v>0</v>
      </c>
      <c r="LT65" s="1">
        <v>0</v>
      </c>
      <c r="LU65" s="1">
        <v>0</v>
      </c>
      <c r="LV65" s="1">
        <v>0</v>
      </c>
      <c r="LW65" s="1">
        <v>0</v>
      </c>
      <c r="LX65" s="1">
        <v>0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1">
        <v>0</v>
      </c>
      <c r="MG65" s="1">
        <v>0</v>
      </c>
      <c r="MH65" s="1">
        <v>0</v>
      </c>
      <c r="MI65" s="1">
        <v>0</v>
      </c>
      <c r="MJ65" s="1">
        <v>0</v>
      </c>
      <c r="MK65" s="1">
        <v>0</v>
      </c>
      <c r="ML65" s="1">
        <v>0</v>
      </c>
      <c r="MM65" s="1">
        <v>0</v>
      </c>
      <c r="MN65" s="1">
        <v>0</v>
      </c>
      <c r="MO65" s="1">
        <v>1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1">
        <v>0</v>
      </c>
      <c r="MX65" s="1">
        <v>0</v>
      </c>
      <c r="MY65" s="1">
        <v>0</v>
      </c>
      <c r="MZ65" s="1">
        <v>1</v>
      </c>
      <c r="NA65" s="1">
        <v>0</v>
      </c>
      <c r="NB65" s="1">
        <v>0</v>
      </c>
      <c r="NC65" s="1">
        <v>0</v>
      </c>
      <c r="ND65" s="1">
        <v>1</v>
      </c>
      <c r="NE65" s="1">
        <v>0</v>
      </c>
      <c r="NF65" s="1">
        <v>0</v>
      </c>
      <c r="NG65" s="1">
        <v>0</v>
      </c>
      <c r="NH65" s="1">
        <v>0</v>
      </c>
      <c r="NI65" s="1">
        <v>0</v>
      </c>
      <c r="NJ65" s="1">
        <v>0</v>
      </c>
      <c r="NK65" s="1">
        <v>0</v>
      </c>
      <c r="NL65" s="1">
        <v>0</v>
      </c>
      <c r="NM65" s="1">
        <v>0</v>
      </c>
      <c r="NN65" s="1">
        <v>0</v>
      </c>
      <c r="NO65" s="1">
        <v>0</v>
      </c>
      <c r="NP65" s="1">
        <v>0</v>
      </c>
      <c r="NQ65" s="1">
        <v>0</v>
      </c>
      <c r="NR65" s="1">
        <v>0</v>
      </c>
      <c r="NS65" s="1">
        <v>0</v>
      </c>
      <c r="NT65" s="1">
        <v>0</v>
      </c>
      <c r="NU65" s="1">
        <v>0</v>
      </c>
      <c r="NV65" s="1">
        <v>0</v>
      </c>
      <c r="NW65" s="1">
        <v>0</v>
      </c>
      <c r="NX65" s="1">
        <v>0</v>
      </c>
      <c r="NY65" s="1">
        <v>0</v>
      </c>
      <c r="NZ65" s="1">
        <v>0</v>
      </c>
      <c r="OA65" s="1">
        <v>0</v>
      </c>
      <c r="OB65" s="1">
        <v>1</v>
      </c>
      <c r="OC65" s="1">
        <v>0</v>
      </c>
      <c r="OD65" s="1">
        <v>1</v>
      </c>
      <c r="OE65" s="1">
        <v>1</v>
      </c>
      <c r="OF65" s="1">
        <v>0</v>
      </c>
      <c r="OG65" s="1">
        <v>4</v>
      </c>
      <c r="OH65" s="1">
        <v>0</v>
      </c>
      <c r="OI65" s="1">
        <v>0</v>
      </c>
      <c r="OJ65" s="1">
        <v>0</v>
      </c>
      <c r="OK65" s="1">
        <v>0</v>
      </c>
      <c r="OL65" s="1">
        <v>2</v>
      </c>
      <c r="OM65" s="1">
        <v>0</v>
      </c>
      <c r="ON65" s="1">
        <v>0</v>
      </c>
      <c r="OO65" s="1">
        <v>0</v>
      </c>
      <c r="OP65" s="1">
        <v>0</v>
      </c>
      <c r="OQ65" s="1">
        <v>0</v>
      </c>
      <c r="OR65" s="1">
        <v>0</v>
      </c>
      <c r="OS65" s="1">
        <v>1</v>
      </c>
      <c r="OT65" s="1">
        <v>0</v>
      </c>
      <c r="OU65" s="1">
        <v>0</v>
      </c>
      <c r="OV65" s="1">
        <v>0</v>
      </c>
      <c r="OW65" s="1">
        <v>0</v>
      </c>
      <c r="OX65" s="1">
        <v>0</v>
      </c>
      <c r="OY65" s="1">
        <v>1</v>
      </c>
      <c r="OZ65" s="1">
        <v>0</v>
      </c>
      <c r="PA65" s="1">
        <v>0</v>
      </c>
      <c r="PB65" s="1">
        <v>0</v>
      </c>
      <c r="PC65" s="1">
        <v>0</v>
      </c>
      <c r="PD65" s="1">
        <v>0</v>
      </c>
      <c r="PE65" s="1">
        <v>0</v>
      </c>
      <c r="PF65" s="1">
        <v>4</v>
      </c>
      <c r="PG65" s="1">
        <v>0</v>
      </c>
      <c r="PH65" s="1">
        <v>4</v>
      </c>
      <c r="PI65" s="1">
        <v>1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1">
        <v>1</v>
      </c>
      <c r="PR65" s="1">
        <v>0</v>
      </c>
      <c r="PS65" s="1">
        <v>0</v>
      </c>
      <c r="PT65" s="1">
        <v>0</v>
      </c>
      <c r="PU65" s="1">
        <v>1</v>
      </c>
      <c r="PV65" s="1">
        <v>0</v>
      </c>
      <c r="PW65" s="1">
        <v>0</v>
      </c>
      <c r="PX65" s="1">
        <v>0</v>
      </c>
      <c r="PY65" s="1">
        <v>0</v>
      </c>
      <c r="PZ65" s="1">
        <v>1</v>
      </c>
      <c r="QA65" s="1">
        <v>1</v>
      </c>
      <c r="QB65" s="1">
        <v>0</v>
      </c>
      <c r="QC65" s="1">
        <v>1</v>
      </c>
      <c r="QD65" s="1">
        <v>0</v>
      </c>
      <c r="QE65" s="1">
        <v>0</v>
      </c>
      <c r="QF65" s="1">
        <v>0</v>
      </c>
      <c r="QG65" s="1">
        <v>1</v>
      </c>
      <c r="QH65" s="1">
        <v>0</v>
      </c>
      <c r="QI65" s="1">
        <v>0</v>
      </c>
      <c r="QJ65" s="1">
        <v>0</v>
      </c>
      <c r="QK65" s="1">
        <v>0</v>
      </c>
      <c r="QL65" s="1">
        <v>1</v>
      </c>
      <c r="QM65" s="1">
        <v>0</v>
      </c>
      <c r="QN65" s="1">
        <v>0</v>
      </c>
      <c r="QO65" s="1">
        <v>0</v>
      </c>
      <c r="QP65" s="1">
        <v>1</v>
      </c>
      <c r="QQ65" s="1">
        <v>0</v>
      </c>
      <c r="QR65" s="1">
        <v>0</v>
      </c>
      <c r="QS65" s="1">
        <v>1</v>
      </c>
      <c r="QT65" s="1">
        <v>0</v>
      </c>
      <c r="QU65" s="1">
        <v>0</v>
      </c>
      <c r="QV65" s="1">
        <v>0</v>
      </c>
      <c r="QW65" s="1">
        <v>0</v>
      </c>
      <c r="QX65" s="1">
        <v>0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1">
        <v>0</v>
      </c>
      <c r="RE65" s="1">
        <v>0</v>
      </c>
      <c r="RF65" s="1">
        <v>0</v>
      </c>
      <c r="RG65" s="1">
        <v>0</v>
      </c>
      <c r="RH65" s="1">
        <v>0</v>
      </c>
      <c r="RI65" s="1">
        <v>0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1">
        <v>1</v>
      </c>
      <c r="RP65" s="1">
        <v>0</v>
      </c>
      <c r="RQ65" s="1">
        <v>0</v>
      </c>
      <c r="RR65" s="1">
        <v>0</v>
      </c>
      <c r="RS65" s="1">
        <v>1</v>
      </c>
      <c r="RT65" s="1">
        <v>0</v>
      </c>
      <c r="RU65" s="1">
        <v>0</v>
      </c>
      <c r="RV65" s="1">
        <v>0</v>
      </c>
      <c r="RW65" s="1">
        <v>0</v>
      </c>
      <c r="RX65" s="1">
        <v>0</v>
      </c>
      <c r="RY65" s="1">
        <v>0</v>
      </c>
      <c r="RZ65" s="1">
        <v>0</v>
      </c>
      <c r="SA65" s="1">
        <v>0</v>
      </c>
      <c r="SB65" s="1">
        <v>0</v>
      </c>
      <c r="SC65" s="1">
        <v>0</v>
      </c>
      <c r="SD65" s="1">
        <v>0</v>
      </c>
      <c r="SE65" s="1">
        <v>0</v>
      </c>
      <c r="SF65" s="1">
        <v>0</v>
      </c>
      <c r="SG65" s="1">
        <v>0</v>
      </c>
      <c r="SH65" s="1">
        <v>0</v>
      </c>
      <c r="SI65" s="1">
        <v>32</v>
      </c>
      <c r="SJ65" s="19">
        <v>1</v>
      </c>
    </row>
    <row r="66" spans="4:504" x14ac:dyDescent="0.25">
      <c r="D66" s="72"/>
      <c r="E66" s="9" t="s">
        <v>190</v>
      </c>
      <c r="F66" s="10"/>
      <c r="G66" s="13">
        <v>372</v>
      </c>
      <c r="H66" s="11">
        <v>0</v>
      </c>
      <c r="I66" s="1">
        <v>0</v>
      </c>
      <c r="J66" s="1">
        <v>0</v>
      </c>
      <c r="K66" s="1">
        <v>0</v>
      </c>
      <c r="L66" s="1">
        <v>5</v>
      </c>
      <c r="M66" s="1">
        <v>0</v>
      </c>
      <c r="N66" s="1">
        <v>0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3</v>
      </c>
      <c r="X66" s="1">
        <v>1</v>
      </c>
      <c r="Y66" s="1">
        <v>0</v>
      </c>
      <c r="Z66" s="1">
        <v>8</v>
      </c>
      <c r="AA66" s="1">
        <v>0</v>
      </c>
      <c r="AB66" s="1">
        <v>1</v>
      </c>
      <c r="AC66" s="1">
        <v>0</v>
      </c>
      <c r="AD66" s="1">
        <v>1</v>
      </c>
      <c r="AE66" s="1">
        <v>1</v>
      </c>
      <c r="AF66" s="1">
        <v>0</v>
      </c>
      <c r="AG66" s="1">
        <v>5</v>
      </c>
      <c r="AH66" s="1">
        <v>0</v>
      </c>
      <c r="AI66" s="1">
        <v>0</v>
      </c>
      <c r="AJ66" s="1">
        <v>1</v>
      </c>
      <c r="AK66" s="1">
        <v>1</v>
      </c>
      <c r="AL66" s="1">
        <v>1</v>
      </c>
      <c r="AM66" s="1">
        <v>0</v>
      </c>
      <c r="AN66" s="1">
        <v>1</v>
      </c>
      <c r="AO66" s="1">
        <v>0</v>
      </c>
      <c r="AP66" s="1">
        <v>1</v>
      </c>
      <c r="AQ66" s="1">
        <v>1</v>
      </c>
      <c r="AR66" s="1">
        <v>1</v>
      </c>
      <c r="AS66" s="1">
        <v>3</v>
      </c>
      <c r="AT66" s="1">
        <v>4</v>
      </c>
      <c r="AU66" s="1">
        <v>0</v>
      </c>
      <c r="AV66" s="1">
        <v>0</v>
      </c>
      <c r="AW66" s="1">
        <v>0</v>
      </c>
      <c r="AX66" s="1">
        <v>101</v>
      </c>
      <c r="AY66" s="1">
        <v>0</v>
      </c>
      <c r="AZ66" s="1">
        <v>0</v>
      </c>
      <c r="BA66" s="1">
        <v>0</v>
      </c>
      <c r="BB66" s="1">
        <v>2</v>
      </c>
      <c r="BC66" s="1">
        <v>0</v>
      </c>
      <c r="BD66" s="1">
        <v>0</v>
      </c>
      <c r="BE66" s="1">
        <v>1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1</v>
      </c>
      <c r="BL66" s="1">
        <v>2</v>
      </c>
      <c r="BM66" s="1">
        <v>0</v>
      </c>
      <c r="BN66" s="1">
        <v>1</v>
      </c>
      <c r="BO66" s="1">
        <v>1</v>
      </c>
      <c r="BP66" s="1">
        <v>0</v>
      </c>
      <c r="BQ66" s="1">
        <v>0</v>
      </c>
      <c r="BR66" s="1">
        <v>0</v>
      </c>
      <c r="BS66" s="1">
        <v>0</v>
      </c>
      <c r="BT66" s="1">
        <v>1</v>
      </c>
      <c r="BU66" s="1">
        <v>0</v>
      </c>
      <c r="BV66" s="1">
        <v>0</v>
      </c>
      <c r="BW66" s="1">
        <v>0</v>
      </c>
      <c r="BX66" s="1">
        <v>0</v>
      </c>
      <c r="BY66" s="1">
        <v>1</v>
      </c>
      <c r="BZ66" s="1">
        <v>2</v>
      </c>
      <c r="CA66" s="1">
        <v>0</v>
      </c>
      <c r="CB66" s="1">
        <v>0</v>
      </c>
      <c r="CC66" s="1">
        <v>3</v>
      </c>
      <c r="CD66" s="1">
        <v>1</v>
      </c>
      <c r="CE66" s="1">
        <v>0</v>
      </c>
      <c r="CF66" s="1">
        <v>5</v>
      </c>
      <c r="CG66" s="1">
        <v>1</v>
      </c>
      <c r="CH66" s="1">
        <v>2</v>
      </c>
      <c r="CI66" s="1">
        <v>2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1</v>
      </c>
      <c r="CQ66" s="1">
        <v>0</v>
      </c>
      <c r="CR66" s="1">
        <v>1</v>
      </c>
      <c r="CS66" s="1">
        <v>0</v>
      </c>
      <c r="CT66" s="1">
        <v>1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1</v>
      </c>
      <c r="DG66" s="1">
        <v>0</v>
      </c>
      <c r="DH66" s="1">
        <v>3</v>
      </c>
      <c r="DI66" s="1">
        <v>1</v>
      </c>
      <c r="DJ66" s="1">
        <v>0</v>
      </c>
      <c r="DK66" s="1">
        <v>2</v>
      </c>
      <c r="DL66" s="1">
        <v>0</v>
      </c>
      <c r="DM66" s="1">
        <v>0</v>
      </c>
      <c r="DN66" s="1">
        <v>1</v>
      </c>
      <c r="DO66" s="1">
        <v>0</v>
      </c>
      <c r="DP66" s="1">
        <v>1</v>
      </c>
      <c r="DQ66" s="1">
        <v>0</v>
      </c>
      <c r="DR66" s="1">
        <v>8</v>
      </c>
      <c r="DS66" s="1">
        <v>0</v>
      </c>
      <c r="DT66" s="1">
        <v>0</v>
      </c>
      <c r="DU66" s="1">
        <v>0</v>
      </c>
      <c r="DV66" s="1">
        <v>1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2</v>
      </c>
      <c r="EC66" s="1">
        <v>0</v>
      </c>
      <c r="ED66" s="1">
        <v>0</v>
      </c>
      <c r="EE66" s="1">
        <v>3</v>
      </c>
      <c r="EF66" s="1">
        <v>1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2</v>
      </c>
      <c r="EM66" s="1">
        <v>12</v>
      </c>
      <c r="EN66" s="1">
        <v>0</v>
      </c>
      <c r="EO66" s="1">
        <v>1</v>
      </c>
      <c r="EP66" s="1">
        <v>0</v>
      </c>
      <c r="EQ66" s="1">
        <v>1</v>
      </c>
      <c r="ER66" s="1">
        <v>1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2</v>
      </c>
      <c r="FG66" s="1">
        <v>0</v>
      </c>
      <c r="FH66" s="1">
        <v>0</v>
      </c>
      <c r="FI66" s="1">
        <v>0</v>
      </c>
      <c r="FJ66" s="1">
        <v>0</v>
      </c>
      <c r="FK66" s="1">
        <v>5</v>
      </c>
      <c r="FL66" s="1">
        <v>0</v>
      </c>
      <c r="FM66" s="1">
        <v>2</v>
      </c>
      <c r="FN66" s="1">
        <v>1</v>
      </c>
      <c r="FO66" s="1">
        <v>1</v>
      </c>
      <c r="FP66" s="1">
        <v>0</v>
      </c>
      <c r="FQ66" s="1">
        <v>0</v>
      </c>
      <c r="FR66" s="1">
        <v>0</v>
      </c>
      <c r="FS66" s="1">
        <v>2</v>
      </c>
      <c r="FT66" s="1">
        <v>1</v>
      </c>
      <c r="FU66" s="1">
        <v>0</v>
      </c>
      <c r="FV66" s="1">
        <v>0</v>
      </c>
      <c r="FW66" s="1">
        <v>0</v>
      </c>
      <c r="FX66" s="1">
        <v>2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1</v>
      </c>
      <c r="GG66" s="1">
        <v>0</v>
      </c>
      <c r="GH66" s="1">
        <v>1</v>
      </c>
      <c r="GI66" s="1">
        <v>1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1</v>
      </c>
      <c r="GS66" s="1">
        <v>0</v>
      </c>
      <c r="GT66" s="1">
        <v>1</v>
      </c>
      <c r="GU66" s="1">
        <v>0</v>
      </c>
      <c r="GV66" s="1">
        <v>0</v>
      </c>
      <c r="GW66" s="1">
        <v>0</v>
      </c>
      <c r="GX66" s="1">
        <v>0</v>
      </c>
      <c r="GY66" s="1">
        <v>1</v>
      </c>
      <c r="GZ66" s="1">
        <v>0</v>
      </c>
      <c r="HA66" s="1">
        <v>0</v>
      </c>
      <c r="HB66" s="1">
        <v>0</v>
      </c>
      <c r="HC66" s="1">
        <v>0</v>
      </c>
      <c r="HD66" s="1">
        <v>1</v>
      </c>
      <c r="HE66" s="1">
        <v>0</v>
      </c>
      <c r="HF66" s="1">
        <v>0</v>
      </c>
      <c r="HG66" s="1">
        <v>0</v>
      </c>
      <c r="HH66" s="1">
        <v>0</v>
      </c>
      <c r="HI66" s="1">
        <v>1</v>
      </c>
      <c r="HJ66" s="1">
        <v>0</v>
      </c>
      <c r="HK66" s="1">
        <v>0</v>
      </c>
      <c r="HL66" s="1">
        <v>1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1">
        <v>1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1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1</v>
      </c>
      <c r="IY66" s="1">
        <v>0</v>
      </c>
      <c r="IZ66" s="1">
        <v>0</v>
      </c>
      <c r="JA66" s="1">
        <v>1</v>
      </c>
      <c r="JB66" s="1">
        <v>0</v>
      </c>
      <c r="JC66" s="1">
        <v>0</v>
      </c>
      <c r="JD66" s="1">
        <v>0</v>
      </c>
      <c r="JE66" s="1">
        <v>0</v>
      </c>
      <c r="JF66" s="1">
        <v>1</v>
      </c>
      <c r="JG66" s="1">
        <v>0</v>
      </c>
      <c r="JH66" s="1">
        <v>3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1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1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1</v>
      </c>
      <c r="KY66" s="1">
        <v>1</v>
      </c>
      <c r="KZ66" s="1">
        <v>0</v>
      </c>
      <c r="LA66" s="1">
        <v>0</v>
      </c>
      <c r="LB66" s="1">
        <v>0</v>
      </c>
      <c r="LC66" s="1">
        <v>1</v>
      </c>
      <c r="LD66" s="1">
        <v>1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1</v>
      </c>
      <c r="LN66" s="1">
        <v>1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1</v>
      </c>
      <c r="LZ66" s="1">
        <v>0</v>
      </c>
      <c r="MA66" s="1">
        <v>0</v>
      </c>
      <c r="MB66" s="1">
        <v>0</v>
      </c>
      <c r="MC66" s="1">
        <v>0</v>
      </c>
      <c r="MD66" s="1">
        <v>1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1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2</v>
      </c>
      <c r="NE66" s="1">
        <v>0</v>
      </c>
      <c r="NF66" s="1">
        <v>0</v>
      </c>
      <c r="NG66" s="1">
        <v>1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1</v>
      </c>
      <c r="NV66" s="1">
        <v>0</v>
      </c>
      <c r="NW66" s="1">
        <v>3</v>
      </c>
      <c r="NX66" s="1">
        <v>1</v>
      </c>
      <c r="NY66" s="1">
        <v>1</v>
      </c>
      <c r="NZ66" s="1">
        <v>1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3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2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2</v>
      </c>
      <c r="PE66" s="1">
        <v>0</v>
      </c>
      <c r="PF66" s="1">
        <v>0</v>
      </c>
      <c r="PG66" s="1">
        <v>0</v>
      </c>
      <c r="PH66" s="1">
        <v>0</v>
      </c>
      <c r="PI66" s="1">
        <v>2</v>
      </c>
      <c r="PJ66" s="1">
        <v>0</v>
      </c>
      <c r="PK66" s="1">
        <v>0</v>
      </c>
      <c r="PL66" s="1">
        <v>0</v>
      </c>
      <c r="PM66" s="1">
        <v>0</v>
      </c>
      <c r="PN66" s="1">
        <v>1</v>
      </c>
      <c r="PO66" s="1">
        <v>0</v>
      </c>
      <c r="PP66" s="1">
        <v>1</v>
      </c>
      <c r="PQ66" s="1">
        <v>0</v>
      </c>
      <c r="PR66" s="1">
        <v>1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1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1">
        <v>1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0</v>
      </c>
      <c r="SE66" s="1">
        <v>0</v>
      </c>
      <c r="SF66" s="1">
        <v>0</v>
      </c>
      <c r="SG66" s="1">
        <v>0</v>
      </c>
      <c r="SH66" s="1">
        <v>1</v>
      </c>
      <c r="SI66" s="1">
        <v>90</v>
      </c>
      <c r="SJ66" s="19">
        <v>2</v>
      </c>
    </row>
    <row r="67" spans="4:504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6">
        <v>0</v>
      </c>
      <c r="AV67" s="6">
        <v>0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1</v>
      </c>
      <c r="BM67" s="6">
        <v>0</v>
      </c>
      <c r="BN67" s="6">
        <v>0</v>
      </c>
      <c r="BO67" s="6">
        <v>0</v>
      </c>
      <c r="BP67" s="6">
        <v>1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1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1</v>
      </c>
      <c r="FZ67" s="6">
        <v>0</v>
      </c>
      <c r="GA67" s="6">
        <v>0</v>
      </c>
      <c r="GB67" s="6">
        <v>0</v>
      </c>
      <c r="GC67" s="6">
        <v>0</v>
      </c>
      <c r="GD67" s="6">
        <v>0</v>
      </c>
      <c r="GE67" s="6">
        <v>0</v>
      </c>
      <c r="GF67" s="6">
        <v>0</v>
      </c>
      <c r="GG67" s="6">
        <v>0</v>
      </c>
      <c r="GH67" s="6">
        <v>0</v>
      </c>
      <c r="GI67" s="6">
        <v>0</v>
      </c>
      <c r="GJ67" s="6">
        <v>0</v>
      </c>
      <c r="GK67" s="6">
        <v>0</v>
      </c>
      <c r="GL67" s="6">
        <v>0</v>
      </c>
      <c r="GM67" s="6">
        <v>0</v>
      </c>
      <c r="GN67" s="6">
        <v>0</v>
      </c>
      <c r="GO67" s="6">
        <v>0</v>
      </c>
      <c r="GP67" s="6">
        <v>0</v>
      </c>
      <c r="GQ67" s="6">
        <v>0</v>
      </c>
      <c r="GR67" s="6">
        <v>0</v>
      </c>
      <c r="GS67" s="6">
        <v>0</v>
      </c>
      <c r="GT67" s="6">
        <v>0</v>
      </c>
      <c r="GU67" s="6">
        <v>0</v>
      </c>
      <c r="GV67" s="6">
        <v>0</v>
      </c>
      <c r="GW67" s="6">
        <v>0</v>
      </c>
      <c r="GX67" s="6">
        <v>0</v>
      </c>
      <c r="GY67" s="6">
        <v>0</v>
      </c>
      <c r="GZ67" s="6">
        <v>0</v>
      </c>
      <c r="HA67" s="6">
        <v>0</v>
      </c>
      <c r="HB67" s="6">
        <v>0</v>
      </c>
      <c r="HC67" s="6">
        <v>0</v>
      </c>
      <c r="HD67" s="6">
        <v>0</v>
      </c>
      <c r="HE67" s="6">
        <v>0</v>
      </c>
      <c r="HF67" s="6">
        <v>0</v>
      </c>
      <c r="HG67" s="6">
        <v>0</v>
      </c>
      <c r="HH67" s="6">
        <v>0</v>
      </c>
      <c r="HI67" s="6">
        <v>0</v>
      </c>
      <c r="HJ67" s="6">
        <v>0</v>
      </c>
      <c r="HK67" s="6">
        <v>0</v>
      </c>
      <c r="HL67" s="6">
        <v>0</v>
      </c>
      <c r="HM67" s="6">
        <v>0</v>
      </c>
      <c r="HN67" s="6">
        <v>0</v>
      </c>
      <c r="HO67" s="6">
        <v>0</v>
      </c>
      <c r="HP67" s="6">
        <v>0</v>
      </c>
      <c r="HQ67" s="6">
        <v>0</v>
      </c>
      <c r="HR67" s="6">
        <v>0</v>
      </c>
      <c r="HS67" s="6">
        <v>0</v>
      </c>
      <c r="HT67" s="6">
        <v>0</v>
      </c>
      <c r="HU67" s="6">
        <v>0</v>
      </c>
      <c r="HV67" s="6">
        <v>0</v>
      </c>
      <c r="HW67" s="6">
        <v>0</v>
      </c>
      <c r="HX67" s="6">
        <v>0</v>
      </c>
      <c r="HY67" s="6">
        <v>0</v>
      </c>
      <c r="HZ67" s="6">
        <v>0</v>
      </c>
      <c r="IA67" s="6">
        <v>0</v>
      </c>
      <c r="IB67" s="6">
        <v>0</v>
      </c>
      <c r="IC67" s="6">
        <v>0</v>
      </c>
      <c r="ID67" s="6">
        <v>0</v>
      </c>
      <c r="IE67" s="6">
        <v>0</v>
      </c>
      <c r="IF67" s="6">
        <v>0</v>
      </c>
      <c r="IG67" s="6">
        <v>0</v>
      </c>
      <c r="IH67" s="6">
        <v>0</v>
      </c>
      <c r="II67" s="6">
        <v>0</v>
      </c>
      <c r="IJ67" s="6">
        <v>0</v>
      </c>
      <c r="IK67" s="6">
        <v>0</v>
      </c>
      <c r="IL67" s="6">
        <v>0</v>
      </c>
      <c r="IM67" s="6">
        <v>0</v>
      </c>
      <c r="IN67" s="6">
        <v>0</v>
      </c>
      <c r="IO67" s="6">
        <v>0</v>
      </c>
      <c r="IP67" s="6">
        <v>0</v>
      </c>
      <c r="IQ67" s="6">
        <v>0</v>
      </c>
      <c r="IR67" s="6">
        <v>0</v>
      </c>
      <c r="IS67" s="6">
        <v>0</v>
      </c>
      <c r="IT67" s="6">
        <v>0</v>
      </c>
      <c r="IU67" s="6">
        <v>0</v>
      </c>
      <c r="IV67" s="6">
        <v>0</v>
      </c>
      <c r="IW67" s="6">
        <v>0</v>
      </c>
      <c r="IX67" s="6">
        <v>0</v>
      </c>
      <c r="IY67" s="6">
        <v>0</v>
      </c>
      <c r="IZ67" s="6">
        <v>0</v>
      </c>
      <c r="JA67" s="6">
        <v>0</v>
      </c>
      <c r="JB67" s="6">
        <v>0</v>
      </c>
      <c r="JC67" s="6">
        <v>0</v>
      </c>
      <c r="JD67" s="6">
        <v>0</v>
      </c>
      <c r="JE67" s="6">
        <v>0</v>
      </c>
      <c r="JF67" s="6">
        <v>0</v>
      </c>
      <c r="JG67" s="6">
        <v>0</v>
      </c>
      <c r="JH67" s="6">
        <v>0</v>
      </c>
      <c r="JI67" s="6">
        <v>0</v>
      </c>
      <c r="JJ67" s="6">
        <v>0</v>
      </c>
      <c r="JK67" s="6">
        <v>0</v>
      </c>
      <c r="JL67" s="6">
        <v>0</v>
      </c>
      <c r="JM67" s="6">
        <v>0</v>
      </c>
      <c r="JN67" s="6">
        <v>0</v>
      </c>
      <c r="JO67" s="6">
        <v>0</v>
      </c>
      <c r="JP67" s="6">
        <v>0</v>
      </c>
      <c r="JQ67" s="6">
        <v>0</v>
      </c>
      <c r="JR67" s="6">
        <v>0</v>
      </c>
      <c r="JS67" s="6">
        <v>0</v>
      </c>
      <c r="JT67" s="6">
        <v>0</v>
      </c>
      <c r="JU67" s="6">
        <v>0</v>
      </c>
      <c r="JV67" s="6">
        <v>0</v>
      </c>
      <c r="JW67" s="6">
        <v>0</v>
      </c>
      <c r="JX67" s="6">
        <v>0</v>
      </c>
      <c r="JY67" s="6">
        <v>0</v>
      </c>
      <c r="JZ67" s="6">
        <v>0</v>
      </c>
      <c r="KA67" s="6">
        <v>0</v>
      </c>
      <c r="KB67" s="6">
        <v>0</v>
      </c>
      <c r="KC67" s="6">
        <v>0</v>
      </c>
      <c r="KD67" s="6">
        <v>1</v>
      </c>
      <c r="KE67" s="6">
        <v>0</v>
      </c>
      <c r="KF67" s="6">
        <v>0</v>
      </c>
      <c r="KG67" s="6">
        <v>0</v>
      </c>
      <c r="KH67" s="6">
        <v>0</v>
      </c>
      <c r="KI67" s="6">
        <v>0</v>
      </c>
      <c r="KJ67" s="6">
        <v>0</v>
      </c>
      <c r="KK67" s="6">
        <v>0</v>
      </c>
      <c r="KL67" s="6">
        <v>0</v>
      </c>
      <c r="KM67" s="6">
        <v>0</v>
      </c>
      <c r="KN67" s="6">
        <v>0</v>
      </c>
      <c r="KO67" s="6">
        <v>0</v>
      </c>
      <c r="KP67" s="6">
        <v>0</v>
      </c>
      <c r="KQ67" s="6">
        <v>0</v>
      </c>
      <c r="KR67" s="6">
        <v>0</v>
      </c>
      <c r="KS67" s="6">
        <v>0</v>
      </c>
      <c r="KT67" s="6">
        <v>0</v>
      </c>
      <c r="KU67" s="6">
        <v>0</v>
      </c>
      <c r="KV67" s="6">
        <v>0</v>
      </c>
      <c r="KW67" s="6">
        <v>0</v>
      </c>
      <c r="KX67" s="6">
        <v>0</v>
      </c>
      <c r="KY67" s="6">
        <v>0</v>
      </c>
      <c r="KZ67" s="6">
        <v>0</v>
      </c>
      <c r="LA67" s="6">
        <v>0</v>
      </c>
      <c r="LB67" s="6">
        <v>0</v>
      </c>
      <c r="LC67" s="6">
        <v>0</v>
      </c>
      <c r="LD67" s="6">
        <v>0</v>
      </c>
      <c r="LE67" s="6">
        <v>1</v>
      </c>
      <c r="LF67" s="6">
        <v>0</v>
      </c>
      <c r="LG67" s="6">
        <v>0</v>
      </c>
      <c r="LH67" s="6">
        <v>0</v>
      </c>
      <c r="LI67" s="6">
        <v>0</v>
      </c>
      <c r="LJ67" s="6">
        <v>0</v>
      </c>
      <c r="LK67" s="6">
        <v>0</v>
      </c>
      <c r="LL67" s="6">
        <v>0</v>
      </c>
      <c r="LM67" s="6">
        <v>0</v>
      </c>
      <c r="LN67" s="6">
        <v>0</v>
      </c>
      <c r="LO67" s="6">
        <v>0</v>
      </c>
      <c r="LP67" s="6">
        <v>0</v>
      </c>
      <c r="LQ67" s="6">
        <v>0</v>
      </c>
      <c r="LR67" s="6">
        <v>0</v>
      </c>
      <c r="LS67" s="6">
        <v>0</v>
      </c>
      <c r="LT67" s="6">
        <v>0</v>
      </c>
      <c r="LU67" s="6">
        <v>0</v>
      </c>
      <c r="LV67" s="6">
        <v>0</v>
      </c>
      <c r="LW67" s="6">
        <v>0</v>
      </c>
      <c r="LX67" s="6">
        <v>0</v>
      </c>
      <c r="LY67" s="6">
        <v>0</v>
      </c>
      <c r="LZ67" s="6">
        <v>0</v>
      </c>
      <c r="MA67" s="6">
        <v>0</v>
      </c>
      <c r="MB67" s="6">
        <v>0</v>
      </c>
      <c r="MC67" s="6">
        <v>0</v>
      </c>
      <c r="MD67" s="6">
        <v>0</v>
      </c>
      <c r="ME67" s="6">
        <v>0</v>
      </c>
      <c r="MF67" s="6">
        <v>0</v>
      </c>
      <c r="MG67" s="6">
        <v>0</v>
      </c>
      <c r="MH67" s="6">
        <v>0</v>
      </c>
      <c r="MI67" s="6">
        <v>0</v>
      </c>
      <c r="MJ67" s="6">
        <v>0</v>
      </c>
      <c r="MK67" s="6">
        <v>0</v>
      </c>
      <c r="ML67" s="6">
        <v>0</v>
      </c>
      <c r="MM67" s="6">
        <v>0</v>
      </c>
      <c r="MN67" s="6">
        <v>0</v>
      </c>
      <c r="MO67" s="6">
        <v>0</v>
      </c>
      <c r="MP67" s="6">
        <v>0</v>
      </c>
      <c r="MQ67" s="6">
        <v>0</v>
      </c>
      <c r="MR67" s="6">
        <v>0</v>
      </c>
      <c r="MS67" s="6">
        <v>0</v>
      </c>
      <c r="MT67" s="6">
        <v>0</v>
      </c>
      <c r="MU67" s="6">
        <v>0</v>
      </c>
      <c r="MV67" s="6">
        <v>0</v>
      </c>
      <c r="MW67" s="6">
        <v>0</v>
      </c>
      <c r="MX67" s="6">
        <v>0</v>
      </c>
      <c r="MY67" s="6">
        <v>0</v>
      </c>
      <c r="MZ67" s="6">
        <v>0</v>
      </c>
      <c r="NA67" s="6">
        <v>0</v>
      </c>
      <c r="NB67" s="6">
        <v>0</v>
      </c>
      <c r="NC67" s="6">
        <v>0</v>
      </c>
      <c r="ND67" s="6">
        <v>0</v>
      </c>
      <c r="NE67" s="6">
        <v>0</v>
      </c>
      <c r="NF67" s="6">
        <v>0</v>
      </c>
      <c r="NG67" s="6">
        <v>0</v>
      </c>
      <c r="NH67" s="6">
        <v>0</v>
      </c>
      <c r="NI67" s="6">
        <v>0</v>
      </c>
      <c r="NJ67" s="6">
        <v>0</v>
      </c>
      <c r="NK67" s="6">
        <v>0</v>
      </c>
      <c r="NL67" s="6">
        <v>0</v>
      </c>
      <c r="NM67" s="6">
        <v>0</v>
      </c>
      <c r="NN67" s="6">
        <v>0</v>
      </c>
      <c r="NO67" s="6">
        <v>0</v>
      </c>
      <c r="NP67" s="6">
        <v>0</v>
      </c>
      <c r="NQ67" s="6">
        <v>1</v>
      </c>
      <c r="NR67" s="6">
        <v>0</v>
      </c>
      <c r="NS67" s="6">
        <v>0</v>
      </c>
      <c r="NT67" s="6">
        <v>0</v>
      </c>
      <c r="NU67" s="6">
        <v>0</v>
      </c>
      <c r="NV67" s="6">
        <v>0</v>
      </c>
      <c r="NW67" s="6">
        <v>0</v>
      </c>
      <c r="NX67" s="6">
        <v>0</v>
      </c>
      <c r="NY67" s="6">
        <v>0</v>
      </c>
      <c r="NZ67" s="6">
        <v>0</v>
      </c>
      <c r="OA67" s="6">
        <v>0</v>
      </c>
      <c r="OB67" s="6">
        <v>0</v>
      </c>
      <c r="OC67" s="6">
        <v>0</v>
      </c>
      <c r="OD67" s="6">
        <v>0</v>
      </c>
      <c r="OE67" s="6">
        <v>0</v>
      </c>
      <c r="OF67" s="6">
        <v>0</v>
      </c>
      <c r="OG67" s="6">
        <v>0</v>
      </c>
      <c r="OH67" s="6">
        <v>0</v>
      </c>
      <c r="OI67" s="6">
        <v>0</v>
      </c>
      <c r="OJ67" s="6">
        <v>0</v>
      </c>
      <c r="OK67" s="6">
        <v>0</v>
      </c>
      <c r="OL67" s="6">
        <v>0</v>
      </c>
      <c r="OM67" s="6">
        <v>0</v>
      </c>
      <c r="ON67" s="6">
        <v>0</v>
      </c>
      <c r="OO67" s="6">
        <v>0</v>
      </c>
      <c r="OP67" s="6">
        <v>0</v>
      </c>
      <c r="OQ67" s="6">
        <v>0</v>
      </c>
      <c r="OR67" s="6">
        <v>0</v>
      </c>
      <c r="OS67" s="6">
        <v>0</v>
      </c>
      <c r="OT67" s="6">
        <v>0</v>
      </c>
      <c r="OU67" s="6">
        <v>0</v>
      </c>
      <c r="OV67" s="6">
        <v>0</v>
      </c>
      <c r="OW67" s="6">
        <v>0</v>
      </c>
      <c r="OX67" s="6">
        <v>0</v>
      </c>
      <c r="OY67" s="6">
        <v>0</v>
      </c>
      <c r="OZ67" s="6">
        <v>0</v>
      </c>
      <c r="PA67" s="6">
        <v>0</v>
      </c>
      <c r="PB67" s="6">
        <v>0</v>
      </c>
      <c r="PC67" s="6">
        <v>0</v>
      </c>
      <c r="PD67" s="6">
        <v>0</v>
      </c>
      <c r="PE67" s="6">
        <v>0</v>
      </c>
      <c r="PF67" s="6">
        <v>0</v>
      </c>
      <c r="PG67" s="6">
        <v>0</v>
      </c>
      <c r="PH67" s="6">
        <v>0</v>
      </c>
      <c r="PI67" s="6">
        <v>1</v>
      </c>
      <c r="PJ67" s="6">
        <v>0</v>
      </c>
      <c r="PK67" s="6">
        <v>0</v>
      </c>
      <c r="PL67" s="6">
        <v>0</v>
      </c>
      <c r="PM67" s="6">
        <v>0</v>
      </c>
      <c r="PN67" s="6">
        <v>0</v>
      </c>
      <c r="PO67" s="6">
        <v>0</v>
      </c>
      <c r="PP67" s="6">
        <v>0</v>
      </c>
      <c r="PQ67" s="6">
        <v>0</v>
      </c>
      <c r="PR67" s="6">
        <v>0</v>
      </c>
      <c r="PS67" s="6">
        <v>0</v>
      </c>
      <c r="PT67" s="6">
        <v>0</v>
      </c>
      <c r="PU67" s="6">
        <v>0</v>
      </c>
      <c r="PV67" s="6">
        <v>0</v>
      </c>
      <c r="PW67" s="6">
        <v>0</v>
      </c>
      <c r="PX67" s="6">
        <v>0</v>
      </c>
      <c r="PY67" s="6">
        <v>0</v>
      </c>
      <c r="PZ67" s="6">
        <v>0</v>
      </c>
      <c r="QA67" s="6">
        <v>0</v>
      </c>
      <c r="QB67" s="6">
        <v>0</v>
      </c>
      <c r="QC67" s="6">
        <v>0</v>
      </c>
      <c r="QD67" s="6">
        <v>0</v>
      </c>
      <c r="QE67" s="6">
        <v>0</v>
      </c>
      <c r="QF67" s="6">
        <v>0</v>
      </c>
      <c r="QG67" s="6">
        <v>0</v>
      </c>
      <c r="QH67" s="6">
        <v>0</v>
      </c>
      <c r="QI67" s="6">
        <v>0</v>
      </c>
      <c r="QJ67" s="6">
        <v>0</v>
      </c>
      <c r="QK67" s="6">
        <v>0</v>
      </c>
      <c r="QL67" s="6">
        <v>0</v>
      </c>
      <c r="QM67" s="6">
        <v>0</v>
      </c>
      <c r="QN67" s="6">
        <v>0</v>
      </c>
      <c r="QO67" s="6">
        <v>0</v>
      </c>
      <c r="QP67" s="6">
        <v>0</v>
      </c>
      <c r="QQ67" s="6">
        <v>0</v>
      </c>
      <c r="QR67" s="6">
        <v>0</v>
      </c>
      <c r="QS67" s="6">
        <v>0</v>
      </c>
      <c r="QT67" s="6">
        <v>0</v>
      </c>
      <c r="QU67" s="6">
        <v>0</v>
      </c>
      <c r="QV67" s="6">
        <v>0</v>
      </c>
      <c r="QW67" s="6">
        <v>0</v>
      </c>
      <c r="QX67" s="6">
        <v>0</v>
      </c>
      <c r="QY67" s="6">
        <v>0</v>
      </c>
      <c r="QZ67" s="6">
        <v>0</v>
      </c>
      <c r="RA67" s="6">
        <v>0</v>
      </c>
      <c r="RB67" s="6">
        <v>0</v>
      </c>
      <c r="RC67" s="6">
        <v>0</v>
      </c>
      <c r="RD67" s="6">
        <v>0</v>
      </c>
      <c r="RE67" s="6">
        <v>0</v>
      </c>
      <c r="RF67" s="6">
        <v>0</v>
      </c>
      <c r="RG67" s="6">
        <v>0</v>
      </c>
      <c r="RH67" s="6">
        <v>0</v>
      </c>
      <c r="RI67" s="6">
        <v>0</v>
      </c>
      <c r="RJ67" s="6">
        <v>0</v>
      </c>
      <c r="RK67" s="6">
        <v>0</v>
      </c>
      <c r="RL67" s="6">
        <v>0</v>
      </c>
      <c r="RM67" s="6">
        <v>0</v>
      </c>
      <c r="RN67" s="6">
        <v>0</v>
      </c>
      <c r="RO67" s="6">
        <v>0</v>
      </c>
      <c r="RP67" s="6">
        <v>0</v>
      </c>
      <c r="RQ67" s="6">
        <v>0</v>
      </c>
      <c r="RR67" s="6">
        <v>0</v>
      </c>
      <c r="RS67" s="6">
        <v>0</v>
      </c>
      <c r="RT67" s="6">
        <v>0</v>
      </c>
      <c r="RU67" s="6">
        <v>0</v>
      </c>
      <c r="RV67" s="6">
        <v>0</v>
      </c>
      <c r="RW67" s="6">
        <v>0</v>
      </c>
      <c r="RX67" s="6">
        <v>0</v>
      </c>
      <c r="RY67" s="6">
        <v>0</v>
      </c>
      <c r="RZ67" s="6">
        <v>0</v>
      </c>
      <c r="SA67" s="6">
        <v>0</v>
      </c>
      <c r="SB67" s="6">
        <v>0</v>
      </c>
      <c r="SC67" s="6">
        <v>0</v>
      </c>
      <c r="SD67" s="6">
        <v>0</v>
      </c>
      <c r="SE67" s="6">
        <v>0</v>
      </c>
      <c r="SF67" s="6">
        <v>0</v>
      </c>
      <c r="SG67" s="6">
        <v>0</v>
      </c>
      <c r="SH67" s="6">
        <v>0</v>
      </c>
      <c r="SI67" s="6">
        <v>3</v>
      </c>
      <c r="S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&amp;CN(107)</oddFooter>
  </headerFooter>
  <rowBreaks count="1" manualBreakCount="1">
    <brk id="67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B4:T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0" width="8.59765625" style="23" customWidth="1"/>
    <col min="21" max="16384" width="8.8984375" style="23"/>
  </cols>
  <sheetData>
    <row r="4" spans="2:20" x14ac:dyDescent="0.25">
      <c r="B4" s="33" t="str">
        <f xml:space="preserve"> HYPERLINK("#'目次'!B114", "[108]")</f>
        <v>[108]</v>
      </c>
      <c r="C4" s="23" t="s">
        <v>1310</v>
      </c>
    </row>
    <row r="7" spans="2:20" x14ac:dyDescent="0.25">
      <c r="C7" s="23" t="s">
        <v>10</v>
      </c>
    </row>
    <row r="8" spans="2:20" ht="50.4" x14ac:dyDescent="0.25">
      <c r="D8" s="74"/>
      <c r="E8" s="75"/>
      <c r="F8" s="75"/>
      <c r="G8" s="39" t="s">
        <v>11</v>
      </c>
      <c r="H8" s="26" t="s">
        <v>1311</v>
      </c>
      <c r="I8" s="4" t="s">
        <v>1312</v>
      </c>
      <c r="J8" s="4" t="s">
        <v>1313</v>
      </c>
      <c r="K8" s="4" t="s">
        <v>1314</v>
      </c>
      <c r="L8" s="4" t="s">
        <v>1315</v>
      </c>
      <c r="M8" s="4" t="s">
        <v>1316</v>
      </c>
      <c r="N8" s="4" t="s">
        <v>1317</v>
      </c>
      <c r="O8" s="4" t="s">
        <v>1318</v>
      </c>
      <c r="P8" s="4" t="s">
        <v>1319</v>
      </c>
      <c r="Q8" s="4" t="s">
        <v>139</v>
      </c>
      <c r="R8" s="4" t="s">
        <v>286</v>
      </c>
      <c r="S8" s="4" t="s">
        <v>1320</v>
      </c>
      <c r="T8" s="37" t="s">
        <v>142</v>
      </c>
    </row>
    <row r="9" spans="2:20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8"/>
    </row>
    <row r="10" spans="2:20" x14ac:dyDescent="0.25">
      <c r="D10" s="27"/>
      <c r="E10" s="28" t="s">
        <v>11</v>
      </c>
      <c r="F10" s="36"/>
      <c r="G10" s="31">
        <v>3000</v>
      </c>
      <c r="H10" s="3">
        <v>144</v>
      </c>
      <c r="I10" s="3">
        <v>409</v>
      </c>
      <c r="J10" s="3">
        <v>14</v>
      </c>
      <c r="K10" s="3">
        <v>9</v>
      </c>
      <c r="L10" s="3">
        <v>194</v>
      </c>
      <c r="M10" s="3">
        <v>245</v>
      </c>
      <c r="N10" s="3">
        <v>603</v>
      </c>
      <c r="O10" s="3">
        <v>18</v>
      </c>
      <c r="P10" s="3">
        <v>42</v>
      </c>
      <c r="Q10" s="3">
        <v>7</v>
      </c>
      <c r="R10" s="3">
        <v>1965</v>
      </c>
      <c r="S10" s="3">
        <v>5</v>
      </c>
      <c r="T10" s="45">
        <v>7</v>
      </c>
    </row>
    <row r="11" spans="2:20" x14ac:dyDescent="0.25">
      <c r="D11" s="71" t="s">
        <v>143</v>
      </c>
      <c r="E11" s="12" t="s">
        <v>144</v>
      </c>
      <c r="F11" s="7"/>
      <c r="G11" s="14">
        <v>120</v>
      </c>
      <c r="H11" s="8">
        <v>6</v>
      </c>
      <c r="I11" s="2">
        <v>15</v>
      </c>
      <c r="J11" s="2">
        <v>0</v>
      </c>
      <c r="K11" s="2">
        <v>0</v>
      </c>
      <c r="L11" s="2">
        <v>8</v>
      </c>
      <c r="M11" s="2">
        <v>10</v>
      </c>
      <c r="N11" s="2">
        <v>22</v>
      </c>
      <c r="O11" s="2">
        <v>1</v>
      </c>
      <c r="P11" s="2">
        <v>1</v>
      </c>
      <c r="Q11" s="2">
        <v>0</v>
      </c>
      <c r="R11" s="2">
        <v>84</v>
      </c>
      <c r="S11" s="2">
        <v>0</v>
      </c>
      <c r="T11" s="20">
        <v>0</v>
      </c>
    </row>
    <row r="12" spans="2:20" x14ac:dyDescent="0.25">
      <c r="D12" s="72"/>
      <c r="E12" s="9" t="s">
        <v>145</v>
      </c>
      <c r="F12" s="10"/>
      <c r="G12" s="13">
        <v>220</v>
      </c>
      <c r="H12" s="11">
        <v>11</v>
      </c>
      <c r="I12" s="1">
        <v>20</v>
      </c>
      <c r="J12" s="1">
        <v>0</v>
      </c>
      <c r="K12" s="1">
        <v>0</v>
      </c>
      <c r="L12" s="1">
        <v>8</v>
      </c>
      <c r="M12" s="1">
        <v>12</v>
      </c>
      <c r="N12" s="1">
        <v>35</v>
      </c>
      <c r="O12" s="1">
        <v>1</v>
      </c>
      <c r="P12" s="1">
        <v>0</v>
      </c>
      <c r="Q12" s="1">
        <v>0</v>
      </c>
      <c r="R12" s="1">
        <v>161</v>
      </c>
      <c r="S12" s="1">
        <v>1</v>
      </c>
      <c r="T12" s="19">
        <v>0</v>
      </c>
    </row>
    <row r="13" spans="2:20" x14ac:dyDescent="0.25">
      <c r="D13" s="72"/>
      <c r="E13" s="9" t="s">
        <v>146</v>
      </c>
      <c r="F13" s="10"/>
      <c r="G13" s="13">
        <v>1050</v>
      </c>
      <c r="H13" s="11">
        <v>59</v>
      </c>
      <c r="I13" s="1">
        <v>160</v>
      </c>
      <c r="J13" s="1">
        <v>8</v>
      </c>
      <c r="K13" s="1">
        <v>4</v>
      </c>
      <c r="L13" s="1">
        <v>68</v>
      </c>
      <c r="M13" s="1">
        <v>99</v>
      </c>
      <c r="N13" s="1">
        <v>209</v>
      </c>
      <c r="O13" s="1">
        <v>8</v>
      </c>
      <c r="P13" s="1">
        <v>15</v>
      </c>
      <c r="Q13" s="1">
        <v>1</v>
      </c>
      <c r="R13" s="1">
        <v>672</v>
      </c>
      <c r="S13" s="1">
        <v>2</v>
      </c>
      <c r="T13" s="19">
        <v>5</v>
      </c>
    </row>
    <row r="14" spans="2:20" x14ac:dyDescent="0.25">
      <c r="D14" s="72"/>
      <c r="E14" s="9" t="s">
        <v>147</v>
      </c>
      <c r="F14" s="10"/>
      <c r="G14" s="13">
        <v>540</v>
      </c>
      <c r="H14" s="11">
        <v>17</v>
      </c>
      <c r="I14" s="1">
        <v>64</v>
      </c>
      <c r="J14" s="1">
        <v>3</v>
      </c>
      <c r="K14" s="1">
        <v>1</v>
      </c>
      <c r="L14" s="1">
        <v>36</v>
      </c>
      <c r="M14" s="1">
        <v>43</v>
      </c>
      <c r="N14" s="1">
        <v>109</v>
      </c>
      <c r="O14" s="1">
        <v>3</v>
      </c>
      <c r="P14" s="1">
        <v>8</v>
      </c>
      <c r="Q14" s="1">
        <v>0</v>
      </c>
      <c r="R14" s="1">
        <v>362</v>
      </c>
      <c r="S14" s="1">
        <v>1</v>
      </c>
      <c r="T14" s="19">
        <v>1</v>
      </c>
    </row>
    <row r="15" spans="2:20" x14ac:dyDescent="0.25">
      <c r="D15" s="72"/>
      <c r="E15" s="9" t="s">
        <v>148</v>
      </c>
      <c r="F15" s="10"/>
      <c r="G15" s="13">
        <v>480</v>
      </c>
      <c r="H15" s="11">
        <v>18</v>
      </c>
      <c r="I15" s="1">
        <v>69</v>
      </c>
      <c r="J15" s="1">
        <v>0</v>
      </c>
      <c r="K15" s="1">
        <v>2</v>
      </c>
      <c r="L15" s="1">
        <v>35</v>
      </c>
      <c r="M15" s="1">
        <v>34</v>
      </c>
      <c r="N15" s="1">
        <v>107</v>
      </c>
      <c r="O15" s="1">
        <v>3</v>
      </c>
      <c r="P15" s="1">
        <v>5</v>
      </c>
      <c r="Q15" s="1">
        <v>3</v>
      </c>
      <c r="R15" s="1">
        <v>298</v>
      </c>
      <c r="S15" s="1">
        <v>0</v>
      </c>
      <c r="T15" s="19">
        <v>1</v>
      </c>
    </row>
    <row r="16" spans="2:20" x14ac:dyDescent="0.25">
      <c r="D16" s="72"/>
      <c r="E16" s="9" t="s">
        <v>149</v>
      </c>
      <c r="F16" s="10"/>
      <c r="G16" s="13">
        <v>180</v>
      </c>
      <c r="H16" s="11">
        <v>11</v>
      </c>
      <c r="I16" s="1">
        <v>24</v>
      </c>
      <c r="J16" s="1">
        <v>1</v>
      </c>
      <c r="K16" s="1">
        <v>2</v>
      </c>
      <c r="L16" s="1">
        <v>15</v>
      </c>
      <c r="M16" s="1">
        <v>13</v>
      </c>
      <c r="N16" s="1">
        <v>43</v>
      </c>
      <c r="O16" s="1">
        <v>1</v>
      </c>
      <c r="P16" s="1">
        <v>5</v>
      </c>
      <c r="Q16" s="1">
        <v>1</v>
      </c>
      <c r="R16" s="1">
        <v>112</v>
      </c>
      <c r="S16" s="1">
        <v>1</v>
      </c>
      <c r="T16" s="19">
        <v>0</v>
      </c>
    </row>
    <row r="17" spans="4:20" x14ac:dyDescent="0.25">
      <c r="D17" s="72"/>
      <c r="E17" s="9" t="s">
        <v>150</v>
      </c>
      <c r="F17" s="10"/>
      <c r="G17" s="13">
        <v>90</v>
      </c>
      <c r="H17" s="11">
        <v>5</v>
      </c>
      <c r="I17" s="1">
        <v>9</v>
      </c>
      <c r="J17" s="1">
        <v>0</v>
      </c>
      <c r="K17" s="1">
        <v>0</v>
      </c>
      <c r="L17" s="1">
        <v>5</v>
      </c>
      <c r="M17" s="1">
        <v>10</v>
      </c>
      <c r="N17" s="1">
        <v>17</v>
      </c>
      <c r="O17" s="1">
        <v>0</v>
      </c>
      <c r="P17" s="1">
        <v>3</v>
      </c>
      <c r="Q17" s="1">
        <v>0</v>
      </c>
      <c r="R17" s="1">
        <v>60</v>
      </c>
      <c r="S17" s="1">
        <v>0</v>
      </c>
      <c r="T17" s="19">
        <v>0</v>
      </c>
    </row>
    <row r="18" spans="4:20" x14ac:dyDescent="0.25">
      <c r="D18" s="72"/>
      <c r="E18" s="9" t="s">
        <v>151</v>
      </c>
      <c r="F18" s="10"/>
      <c r="G18" s="13">
        <v>320</v>
      </c>
      <c r="H18" s="11">
        <v>17</v>
      </c>
      <c r="I18" s="1">
        <v>48</v>
      </c>
      <c r="J18" s="1">
        <v>2</v>
      </c>
      <c r="K18" s="1">
        <v>0</v>
      </c>
      <c r="L18" s="1">
        <v>19</v>
      </c>
      <c r="M18" s="1">
        <v>24</v>
      </c>
      <c r="N18" s="1">
        <v>61</v>
      </c>
      <c r="O18" s="1">
        <v>1</v>
      </c>
      <c r="P18" s="1">
        <v>5</v>
      </c>
      <c r="Q18" s="1">
        <v>2</v>
      </c>
      <c r="R18" s="1">
        <v>216</v>
      </c>
      <c r="S18" s="1">
        <v>0</v>
      </c>
      <c r="T18" s="19">
        <v>0</v>
      </c>
    </row>
    <row r="19" spans="4:20" x14ac:dyDescent="0.25">
      <c r="D19" s="71" t="s">
        <v>152</v>
      </c>
      <c r="E19" s="12" t="s">
        <v>153</v>
      </c>
      <c r="F19" s="7"/>
      <c r="G19" s="14">
        <v>900</v>
      </c>
      <c r="H19" s="8">
        <v>52</v>
      </c>
      <c r="I19" s="2">
        <v>127</v>
      </c>
      <c r="J19" s="2">
        <v>2</v>
      </c>
      <c r="K19" s="2">
        <v>1</v>
      </c>
      <c r="L19" s="2">
        <v>66</v>
      </c>
      <c r="M19" s="2">
        <v>77</v>
      </c>
      <c r="N19" s="2">
        <v>198</v>
      </c>
      <c r="O19" s="2">
        <v>5</v>
      </c>
      <c r="P19" s="2">
        <v>12</v>
      </c>
      <c r="Q19" s="2">
        <v>3</v>
      </c>
      <c r="R19" s="2">
        <v>555</v>
      </c>
      <c r="S19" s="2">
        <v>2</v>
      </c>
      <c r="T19" s="20">
        <v>5</v>
      </c>
    </row>
    <row r="20" spans="4:20" x14ac:dyDescent="0.25">
      <c r="D20" s="72"/>
      <c r="E20" s="9" t="s">
        <v>154</v>
      </c>
      <c r="F20" s="10"/>
      <c r="G20" s="13">
        <v>220</v>
      </c>
      <c r="H20" s="11">
        <v>14</v>
      </c>
      <c r="I20" s="1">
        <v>29</v>
      </c>
      <c r="J20" s="1">
        <v>1</v>
      </c>
      <c r="K20" s="1">
        <v>1</v>
      </c>
      <c r="L20" s="1">
        <v>15</v>
      </c>
      <c r="M20" s="1">
        <v>20</v>
      </c>
      <c r="N20" s="1">
        <v>51</v>
      </c>
      <c r="O20" s="1">
        <v>2</v>
      </c>
      <c r="P20" s="1">
        <v>4</v>
      </c>
      <c r="Q20" s="1">
        <v>0</v>
      </c>
      <c r="R20" s="1">
        <v>131</v>
      </c>
      <c r="S20" s="1">
        <v>0</v>
      </c>
      <c r="T20" s="19">
        <v>2</v>
      </c>
    </row>
    <row r="21" spans="4:20" x14ac:dyDescent="0.25">
      <c r="D21" s="72"/>
      <c r="E21" s="9" t="s">
        <v>155</v>
      </c>
      <c r="F21" s="10"/>
      <c r="G21" s="13">
        <v>680</v>
      </c>
      <c r="H21" s="11">
        <v>38</v>
      </c>
      <c r="I21" s="1">
        <v>98</v>
      </c>
      <c r="J21" s="1">
        <v>1</v>
      </c>
      <c r="K21" s="1">
        <v>0</v>
      </c>
      <c r="L21" s="1">
        <v>51</v>
      </c>
      <c r="M21" s="1">
        <v>57</v>
      </c>
      <c r="N21" s="1">
        <v>147</v>
      </c>
      <c r="O21" s="1">
        <v>3</v>
      </c>
      <c r="P21" s="1">
        <v>8</v>
      </c>
      <c r="Q21" s="1">
        <v>3</v>
      </c>
      <c r="R21" s="1">
        <v>424</v>
      </c>
      <c r="S21" s="1">
        <v>2</v>
      </c>
      <c r="T21" s="19">
        <v>3</v>
      </c>
    </row>
    <row r="22" spans="4:20" x14ac:dyDescent="0.25">
      <c r="D22" s="72"/>
      <c r="E22" s="9" t="s">
        <v>156</v>
      </c>
      <c r="F22" s="10"/>
      <c r="G22" s="13">
        <v>1860</v>
      </c>
      <c r="H22" s="11">
        <v>83</v>
      </c>
      <c r="I22" s="1">
        <v>249</v>
      </c>
      <c r="J22" s="1">
        <v>12</v>
      </c>
      <c r="K22" s="1">
        <v>8</v>
      </c>
      <c r="L22" s="1">
        <v>115</v>
      </c>
      <c r="M22" s="1">
        <v>156</v>
      </c>
      <c r="N22" s="1">
        <v>366</v>
      </c>
      <c r="O22" s="1">
        <v>13</v>
      </c>
      <c r="P22" s="1">
        <v>25</v>
      </c>
      <c r="Q22" s="1">
        <v>3</v>
      </c>
      <c r="R22" s="1">
        <v>1239</v>
      </c>
      <c r="S22" s="1">
        <v>2</v>
      </c>
      <c r="T22" s="19">
        <v>2</v>
      </c>
    </row>
    <row r="23" spans="4:20" x14ac:dyDescent="0.25">
      <c r="D23" s="72"/>
      <c r="E23" s="9" t="s">
        <v>157</v>
      </c>
      <c r="F23" s="10"/>
      <c r="G23" s="13">
        <v>1220</v>
      </c>
      <c r="H23" s="11">
        <v>66</v>
      </c>
      <c r="I23" s="1">
        <v>190</v>
      </c>
      <c r="J23" s="1">
        <v>10</v>
      </c>
      <c r="K23" s="1">
        <v>5</v>
      </c>
      <c r="L23" s="1">
        <v>82</v>
      </c>
      <c r="M23" s="1">
        <v>114</v>
      </c>
      <c r="N23" s="1">
        <v>261</v>
      </c>
      <c r="O23" s="1">
        <v>11</v>
      </c>
      <c r="P23" s="1">
        <v>16</v>
      </c>
      <c r="Q23" s="1">
        <v>2</v>
      </c>
      <c r="R23" s="1">
        <v>770</v>
      </c>
      <c r="S23" s="1">
        <v>1</v>
      </c>
      <c r="T23" s="19">
        <v>1</v>
      </c>
    </row>
    <row r="24" spans="4:20" x14ac:dyDescent="0.25">
      <c r="D24" s="72"/>
      <c r="E24" s="9" t="s">
        <v>158</v>
      </c>
      <c r="F24" s="10"/>
      <c r="G24" s="13">
        <v>640</v>
      </c>
      <c r="H24" s="11">
        <v>17</v>
      </c>
      <c r="I24" s="1">
        <v>59</v>
      </c>
      <c r="J24" s="1">
        <v>2</v>
      </c>
      <c r="K24" s="1">
        <v>3</v>
      </c>
      <c r="L24" s="1">
        <v>33</v>
      </c>
      <c r="M24" s="1">
        <v>42</v>
      </c>
      <c r="N24" s="1">
        <v>105</v>
      </c>
      <c r="O24" s="1">
        <v>2</v>
      </c>
      <c r="P24" s="1">
        <v>9</v>
      </c>
      <c r="Q24" s="1">
        <v>1</v>
      </c>
      <c r="R24" s="1">
        <v>469</v>
      </c>
      <c r="S24" s="1">
        <v>1</v>
      </c>
      <c r="T24" s="19">
        <v>1</v>
      </c>
    </row>
    <row r="25" spans="4:20" x14ac:dyDescent="0.25">
      <c r="D25" s="72"/>
      <c r="E25" s="9" t="s">
        <v>159</v>
      </c>
      <c r="F25" s="10"/>
      <c r="G25" s="13">
        <v>240</v>
      </c>
      <c r="H25" s="11">
        <v>9</v>
      </c>
      <c r="I25" s="1">
        <v>33</v>
      </c>
      <c r="J25" s="1">
        <v>0</v>
      </c>
      <c r="K25" s="1">
        <v>0</v>
      </c>
      <c r="L25" s="1">
        <v>13</v>
      </c>
      <c r="M25" s="1">
        <v>12</v>
      </c>
      <c r="N25" s="1">
        <v>39</v>
      </c>
      <c r="O25" s="1">
        <v>0</v>
      </c>
      <c r="P25" s="1">
        <v>5</v>
      </c>
      <c r="Q25" s="1">
        <v>1</v>
      </c>
      <c r="R25" s="1">
        <v>171</v>
      </c>
      <c r="S25" s="1">
        <v>1</v>
      </c>
      <c r="T25" s="19">
        <v>0</v>
      </c>
    </row>
    <row r="26" spans="4:20" x14ac:dyDescent="0.25">
      <c r="D26" s="71" t="s">
        <v>160</v>
      </c>
      <c r="E26" s="12" t="s">
        <v>161</v>
      </c>
      <c r="F26" s="7"/>
      <c r="G26" s="14">
        <v>75</v>
      </c>
      <c r="H26" s="8">
        <v>8</v>
      </c>
      <c r="I26" s="2">
        <v>10</v>
      </c>
      <c r="J26" s="2">
        <v>0</v>
      </c>
      <c r="K26" s="2">
        <v>0</v>
      </c>
      <c r="L26" s="2">
        <v>7</v>
      </c>
      <c r="M26" s="2">
        <v>12</v>
      </c>
      <c r="N26" s="2">
        <v>35</v>
      </c>
      <c r="O26" s="2">
        <v>0</v>
      </c>
      <c r="P26" s="2">
        <v>2</v>
      </c>
      <c r="Q26" s="2">
        <v>0</v>
      </c>
      <c r="R26" s="2">
        <v>31</v>
      </c>
      <c r="S26" s="2">
        <v>0</v>
      </c>
      <c r="T26" s="20">
        <v>1</v>
      </c>
    </row>
    <row r="27" spans="4:20" x14ac:dyDescent="0.25">
      <c r="D27" s="72"/>
      <c r="E27" s="9" t="s">
        <v>162</v>
      </c>
      <c r="F27" s="10"/>
      <c r="G27" s="13">
        <v>374</v>
      </c>
      <c r="H27" s="11">
        <v>35</v>
      </c>
      <c r="I27" s="1">
        <v>69</v>
      </c>
      <c r="J27" s="1">
        <v>2</v>
      </c>
      <c r="K27" s="1">
        <v>0</v>
      </c>
      <c r="L27" s="1">
        <v>28</v>
      </c>
      <c r="M27" s="1">
        <v>58</v>
      </c>
      <c r="N27" s="1">
        <v>124</v>
      </c>
      <c r="O27" s="1">
        <v>5</v>
      </c>
      <c r="P27" s="1">
        <v>6</v>
      </c>
      <c r="Q27" s="1">
        <v>2</v>
      </c>
      <c r="R27" s="1">
        <v>196</v>
      </c>
      <c r="S27" s="1">
        <v>0</v>
      </c>
      <c r="T27" s="19">
        <v>0</v>
      </c>
    </row>
    <row r="28" spans="4:20" x14ac:dyDescent="0.25">
      <c r="D28" s="72"/>
      <c r="E28" s="9" t="s">
        <v>163</v>
      </c>
      <c r="F28" s="10"/>
      <c r="G28" s="13">
        <v>437</v>
      </c>
      <c r="H28" s="11">
        <v>35</v>
      </c>
      <c r="I28" s="1">
        <v>72</v>
      </c>
      <c r="J28" s="1">
        <v>2</v>
      </c>
      <c r="K28" s="1">
        <v>3</v>
      </c>
      <c r="L28" s="1">
        <v>39</v>
      </c>
      <c r="M28" s="1">
        <v>68</v>
      </c>
      <c r="N28" s="1">
        <v>123</v>
      </c>
      <c r="O28" s="1">
        <v>3</v>
      </c>
      <c r="P28" s="1">
        <v>7</v>
      </c>
      <c r="Q28" s="1">
        <v>1</v>
      </c>
      <c r="R28" s="1">
        <v>230</v>
      </c>
      <c r="S28" s="1">
        <v>0</v>
      </c>
      <c r="T28" s="19">
        <v>1</v>
      </c>
    </row>
    <row r="29" spans="4:20" x14ac:dyDescent="0.25">
      <c r="D29" s="72"/>
      <c r="E29" s="9" t="s">
        <v>164</v>
      </c>
      <c r="F29" s="10"/>
      <c r="G29" s="13">
        <v>582</v>
      </c>
      <c r="H29" s="11">
        <v>33</v>
      </c>
      <c r="I29" s="1">
        <v>107</v>
      </c>
      <c r="J29" s="1">
        <v>5</v>
      </c>
      <c r="K29" s="1">
        <v>1</v>
      </c>
      <c r="L29" s="1">
        <v>46</v>
      </c>
      <c r="M29" s="1">
        <v>61</v>
      </c>
      <c r="N29" s="1">
        <v>150</v>
      </c>
      <c r="O29" s="1">
        <v>4</v>
      </c>
      <c r="P29" s="1">
        <v>7</v>
      </c>
      <c r="Q29" s="1">
        <v>2</v>
      </c>
      <c r="R29" s="1">
        <v>323</v>
      </c>
      <c r="S29" s="1">
        <v>0</v>
      </c>
      <c r="T29" s="19">
        <v>1</v>
      </c>
    </row>
    <row r="30" spans="4:20" x14ac:dyDescent="0.25">
      <c r="D30" s="72"/>
      <c r="E30" s="9" t="s">
        <v>165</v>
      </c>
      <c r="F30" s="10"/>
      <c r="G30" s="13">
        <v>529</v>
      </c>
      <c r="H30" s="11">
        <v>17</v>
      </c>
      <c r="I30" s="1">
        <v>73</v>
      </c>
      <c r="J30" s="1">
        <v>3</v>
      </c>
      <c r="K30" s="1">
        <v>4</v>
      </c>
      <c r="L30" s="1">
        <v>38</v>
      </c>
      <c r="M30" s="1">
        <v>27</v>
      </c>
      <c r="N30" s="1">
        <v>96</v>
      </c>
      <c r="O30" s="1">
        <v>3</v>
      </c>
      <c r="P30" s="1">
        <v>8</v>
      </c>
      <c r="Q30" s="1">
        <v>2</v>
      </c>
      <c r="R30" s="1">
        <v>355</v>
      </c>
      <c r="S30" s="1">
        <v>3</v>
      </c>
      <c r="T30" s="19">
        <v>2</v>
      </c>
    </row>
    <row r="31" spans="4:20" x14ac:dyDescent="0.25">
      <c r="D31" s="72"/>
      <c r="E31" s="9" t="s">
        <v>166</v>
      </c>
      <c r="F31" s="10"/>
      <c r="G31" s="13">
        <v>489</v>
      </c>
      <c r="H31" s="11">
        <v>14</v>
      </c>
      <c r="I31" s="1">
        <v>52</v>
      </c>
      <c r="J31" s="1">
        <v>2</v>
      </c>
      <c r="K31" s="1">
        <v>1</v>
      </c>
      <c r="L31" s="1">
        <v>25</v>
      </c>
      <c r="M31" s="1">
        <v>16</v>
      </c>
      <c r="N31" s="1">
        <v>55</v>
      </c>
      <c r="O31" s="1">
        <v>2</v>
      </c>
      <c r="P31" s="1">
        <v>9</v>
      </c>
      <c r="Q31" s="1">
        <v>0</v>
      </c>
      <c r="R31" s="1">
        <v>369</v>
      </c>
      <c r="S31" s="1">
        <v>2</v>
      </c>
      <c r="T31" s="19">
        <v>0</v>
      </c>
    </row>
    <row r="32" spans="4:20" x14ac:dyDescent="0.25">
      <c r="D32" s="72"/>
      <c r="E32" s="9" t="s">
        <v>167</v>
      </c>
      <c r="F32" s="10"/>
      <c r="G32" s="13">
        <v>514</v>
      </c>
      <c r="H32" s="11">
        <v>2</v>
      </c>
      <c r="I32" s="1">
        <v>26</v>
      </c>
      <c r="J32" s="1">
        <v>0</v>
      </c>
      <c r="K32" s="1">
        <v>0</v>
      </c>
      <c r="L32" s="1">
        <v>11</v>
      </c>
      <c r="M32" s="1">
        <v>3</v>
      </c>
      <c r="N32" s="1">
        <v>20</v>
      </c>
      <c r="O32" s="1">
        <v>1</v>
      </c>
      <c r="P32" s="1">
        <v>3</v>
      </c>
      <c r="Q32" s="1">
        <v>0</v>
      </c>
      <c r="R32" s="1">
        <v>461</v>
      </c>
      <c r="S32" s="1">
        <v>0</v>
      </c>
      <c r="T32" s="19">
        <v>2</v>
      </c>
    </row>
    <row r="33" spans="4:20" x14ac:dyDescent="0.25">
      <c r="D33" s="71" t="s">
        <v>168</v>
      </c>
      <c r="E33" s="12" t="s">
        <v>169</v>
      </c>
      <c r="F33" s="7"/>
      <c r="G33" s="14">
        <v>1503</v>
      </c>
      <c r="H33" s="8">
        <v>94</v>
      </c>
      <c r="I33" s="2">
        <v>180</v>
      </c>
      <c r="J33" s="2">
        <v>12</v>
      </c>
      <c r="K33" s="2">
        <v>4</v>
      </c>
      <c r="L33" s="2">
        <v>112</v>
      </c>
      <c r="M33" s="2">
        <v>126</v>
      </c>
      <c r="N33" s="2">
        <v>278</v>
      </c>
      <c r="O33" s="2">
        <v>12</v>
      </c>
      <c r="P33" s="2">
        <v>18</v>
      </c>
      <c r="Q33" s="2">
        <v>4</v>
      </c>
      <c r="R33" s="2">
        <v>987</v>
      </c>
      <c r="S33" s="2">
        <v>3</v>
      </c>
      <c r="T33" s="20">
        <v>3</v>
      </c>
    </row>
    <row r="34" spans="4:20" x14ac:dyDescent="0.25">
      <c r="D34" s="72"/>
      <c r="E34" s="9" t="s">
        <v>170</v>
      </c>
      <c r="F34" s="10"/>
      <c r="G34" s="13">
        <v>1497</v>
      </c>
      <c r="H34" s="11">
        <v>50</v>
      </c>
      <c r="I34" s="1">
        <v>229</v>
      </c>
      <c r="J34" s="1">
        <v>2</v>
      </c>
      <c r="K34" s="1">
        <v>5</v>
      </c>
      <c r="L34" s="1">
        <v>82</v>
      </c>
      <c r="M34" s="1">
        <v>119</v>
      </c>
      <c r="N34" s="1">
        <v>325</v>
      </c>
      <c r="O34" s="1">
        <v>6</v>
      </c>
      <c r="P34" s="1">
        <v>24</v>
      </c>
      <c r="Q34" s="1">
        <v>3</v>
      </c>
      <c r="R34" s="1">
        <v>978</v>
      </c>
      <c r="S34" s="1">
        <v>2</v>
      </c>
      <c r="T34" s="19">
        <v>4</v>
      </c>
    </row>
    <row r="35" spans="4:20" x14ac:dyDescent="0.25">
      <c r="D35" s="71" t="s">
        <v>171</v>
      </c>
      <c r="E35" s="12" t="s">
        <v>172</v>
      </c>
      <c r="F35" s="7"/>
      <c r="G35" s="14">
        <v>1503</v>
      </c>
      <c r="H35" s="8">
        <v>94</v>
      </c>
      <c r="I35" s="2">
        <v>180</v>
      </c>
      <c r="J35" s="2">
        <v>12</v>
      </c>
      <c r="K35" s="2">
        <v>4</v>
      </c>
      <c r="L35" s="2">
        <v>112</v>
      </c>
      <c r="M35" s="2">
        <v>126</v>
      </c>
      <c r="N35" s="2">
        <v>278</v>
      </c>
      <c r="O35" s="2">
        <v>12</v>
      </c>
      <c r="P35" s="2">
        <v>18</v>
      </c>
      <c r="Q35" s="2">
        <v>4</v>
      </c>
      <c r="R35" s="2">
        <v>987</v>
      </c>
      <c r="S35" s="2">
        <v>3</v>
      </c>
      <c r="T35" s="20">
        <v>3</v>
      </c>
    </row>
    <row r="36" spans="4:20" x14ac:dyDescent="0.25">
      <c r="D36" s="72"/>
      <c r="E36" s="9" t="s">
        <v>161</v>
      </c>
      <c r="F36" s="10"/>
      <c r="G36" s="13">
        <v>41</v>
      </c>
      <c r="H36" s="11">
        <v>7</v>
      </c>
      <c r="I36" s="1">
        <v>3</v>
      </c>
      <c r="J36" s="1">
        <v>0</v>
      </c>
      <c r="K36" s="1">
        <v>0</v>
      </c>
      <c r="L36" s="1">
        <v>4</v>
      </c>
      <c r="M36" s="1">
        <v>9</v>
      </c>
      <c r="N36" s="1">
        <v>20</v>
      </c>
      <c r="O36" s="1">
        <v>0</v>
      </c>
      <c r="P36" s="1">
        <v>1</v>
      </c>
      <c r="Q36" s="1">
        <v>0</v>
      </c>
      <c r="R36" s="1">
        <v>15</v>
      </c>
      <c r="S36" s="1">
        <v>0</v>
      </c>
      <c r="T36" s="19">
        <v>1</v>
      </c>
    </row>
    <row r="37" spans="4:20" x14ac:dyDescent="0.25">
      <c r="D37" s="72"/>
      <c r="E37" s="9" t="s">
        <v>162</v>
      </c>
      <c r="F37" s="10"/>
      <c r="G37" s="13">
        <v>193</v>
      </c>
      <c r="H37" s="11">
        <v>20</v>
      </c>
      <c r="I37" s="1">
        <v>24</v>
      </c>
      <c r="J37" s="1">
        <v>2</v>
      </c>
      <c r="K37" s="1">
        <v>0</v>
      </c>
      <c r="L37" s="1">
        <v>10</v>
      </c>
      <c r="M37" s="1">
        <v>34</v>
      </c>
      <c r="N37" s="1">
        <v>68</v>
      </c>
      <c r="O37" s="1">
        <v>5</v>
      </c>
      <c r="P37" s="1">
        <v>4</v>
      </c>
      <c r="Q37" s="1">
        <v>0</v>
      </c>
      <c r="R37" s="1">
        <v>100</v>
      </c>
      <c r="S37" s="1">
        <v>0</v>
      </c>
      <c r="T37" s="19">
        <v>0</v>
      </c>
    </row>
    <row r="38" spans="4:20" x14ac:dyDescent="0.25">
      <c r="D38" s="72"/>
      <c r="E38" s="9" t="s">
        <v>163</v>
      </c>
      <c r="F38" s="10"/>
      <c r="G38" s="13">
        <v>223</v>
      </c>
      <c r="H38" s="11">
        <v>22</v>
      </c>
      <c r="I38" s="1">
        <v>34</v>
      </c>
      <c r="J38" s="1">
        <v>2</v>
      </c>
      <c r="K38" s="1">
        <v>2</v>
      </c>
      <c r="L38" s="1">
        <v>23</v>
      </c>
      <c r="M38" s="1">
        <v>30</v>
      </c>
      <c r="N38" s="1">
        <v>61</v>
      </c>
      <c r="O38" s="1">
        <v>3</v>
      </c>
      <c r="P38" s="1">
        <v>4</v>
      </c>
      <c r="Q38" s="1">
        <v>1</v>
      </c>
      <c r="R38" s="1">
        <v>115</v>
      </c>
      <c r="S38" s="1">
        <v>0</v>
      </c>
      <c r="T38" s="19">
        <v>0</v>
      </c>
    </row>
    <row r="39" spans="4:20" x14ac:dyDescent="0.25">
      <c r="D39" s="72"/>
      <c r="E39" s="9" t="s">
        <v>164</v>
      </c>
      <c r="F39" s="10"/>
      <c r="G39" s="13">
        <v>299</v>
      </c>
      <c r="H39" s="11">
        <v>20</v>
      </c>
      <c r="I39" s="1">
        <v>52</v>
      </c>
      <c r="J39" s="1">
        <v>4</v>
      </c>
      <c r="K39" s="1">
        <v>0</v>
      </c>
      <c r="L39" s="1">
        <v>35</v>
      </c>
      <c r="M39" s="1">
        <v>30</v>
      </c>
      <c r="N39" s="1">
        <v>65</v>
      </c>
      <c r="O39" s="1">
        <v>2</v>
      </c>
      <c r="P39" s="1">
        <v>3</v>
      </c>
      <c r="Q39" s="1">
        <v>2</v>
      </c>
      <c r="R39" s="1">
        <v>170</v>
      </c>
      <c r="S39" s="1">
        <v>0</v>
      </c>
      <c r="T39" s="19">
        <v>0</v>
      </c>
    </row>
    <row r="40" spans="4:20" x14ac:dyDescent="0.25">
      <c r="D40" s="72"/>
      <c r="E40" s="9" t="s">
        <v>165</v>
      </c>
      <c r="F40" s="10"/>
      <c r="G40" s="13">
        <v>267</v>
      </c>
      <c r="H40" s="11">
        <v>12</v>
      </c>
      <c r="I40" s="1">
        <v>30</v>
      </c>
      <c r="J40" s="1">
        <v>3</v>
      </c>
      <c r="K40" s="1">
        <v>1</v>
      </c>
      <c r="L40" s="1">
        <v>22</v>
      </c>
      <c r="M40" s="1">
        <v>13</v>
      </c>
      <c r="N40" s="1">
        <v>26</v>
      </c>
      <c r="O40" s="1">
        <v>1</v>
      </c>
      <c r="P40" s="1">
        <v>2</v>
      </c>
      <c r="Q40" s="1">
        <v>1</v>
      </c>
      <c r="R40" s="1">
        <v>197</v>
      </c>
      <c r="S40" s="1">
        <v>1</v>
      </c>
      <c r="T40" s="19">
        <v>2</v>
      </c>
    </row>
    <row r="41" spans="4:20" x14ac:dyDescent="0.25">
      <c r="D41" s="72"/>
      <c r="E41" s="9" t="s">
        <v>166</v>
      </c>
      <c r="F41" s="10"/>
      <c r="G41" s="13">
        <v>241</v>
      </c>
      <c r="H41" s="11">
        <v>12</v>
      </c>
      <c r="I41" s="1">
        <v>24</v>
      </c>
      <c r="J41" s="1">
        <v>1</v>
      </c>
      <c r="K41" s="1">
        <v>1</v>
      </c>
      <c r="L41" s="1">
        <v>11</v>
      </c>
      <c r="M41" s="1">
        <v>8</v>
      </c>
      <c r="N41" s="1">
        <v>27</v>
      </c>
      <c r="O41" s="1">
        <v>1</v>
      </c>
      <c r="P41" s="1">
        <v>2</v>
      </c>
      <c r="Q41" s="1">
        <v>0</v>
      </c>
      <c r="R41" s="1">
        <v>179</v>
      </c>
      <c r="S41" s="1">
        <v>2</v>
      </c>
      <c r="T41" s="19">
        <v>0</v>
      </c>
    </row>
    <row r="42" spans="4:20" x14ac:dyDescent="0.25">
      <c r="D42" s="72"/>
      <c r="E42" s="9" t="s">
        <v>167</v>
      </c>
      <c r="F42" s="10"/>
      <c r="G42" s="13">
        <v>239</v>
      </c>
      <c r="H42" s="11">
        <v>1</v>
      </c>
      <c r="I42" s="1">
        <v>13</v>
      </c>
      <c r="J42" s="1">
        <v>0</v>
      </c>
      <c r="K42" s="1">
        <v>0</v>
      </c>
      <c r="L42" s="1">
        <v>7</v>
      </c>
      <c r="M42" s="1">
        <v>2</v>
      </c>
      <c r="N42" s="1">
        <v>11</v>
      </c>
      <c r="O42" s="1">
        <v>0</v>
      </c>
      <c r="P42" s="1">
        <v>2</v>
      </c>
      <c r="Q42" s="1">
        <v>0</v>
      </c>
      <c r="R42" s="1">
        <v>211</v>
      </c>
      <c r="S42" s="1">
        <v>0</v>
      </c>
      <c r="T42" s="19">
        <v>0</v>
      </c>
    </row>
    <row r="43" spans="4:20" x14ac:dyDescent="0.25">
      <c r="D43" s="72"/>
      <c r="E43" s="9" t="s">
        <v>173</v>
      </c>
      <c r="F43" s="10"/>
      <c r="G43" s="13">
        <v>1497</v>
      </c>
      <c r="H43" s="11">
        <v>50</v>
      </c>
      <c r="I43" s="1">
        <v>229</v>
      </c>
      <c r="J43" s="1">
        <v>2</v>
      </c>
      <c r="K43" s="1">
        <v>5</v>
      </c>
      <c r="L43" s="1">
        <v>82</v>
      </c>
      <c r="M43" s="1">
        <v>119</v>
      </c>
      <c r="N43" s="1">
        <v>325</v>
      </c>
      <c r="O43" s="1">
        <v>6</v>
      </c>
      <c r="P43" s="1">
        <v>24</v>
      </c>
      <c r="Q43" s="1">
        <v>3</v>
      </c>
      <c r="R43" s="1">
        <v>978</v>
      </c>
      <c r="S43" s="1">
        <v>2</v>
      </c>
      <c r="T43" s="19">
        <v>4</v>
      </c>
    </row>
    <row r="44" spans="4:20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7</v>
      </c>
      <c r="J44" s="1">
        <v>0</v>
      </c>
      <c r="K44" s="1">
        <v>0</v>
      </c>
      <c r="L44" s="1">
        <v>3</v>
      </c>
      <c r="M44" s="1">
        <v>3</v>
      </c>
      <c r="N44" s="1">
        <v>15</v>
      </c>
      <c r="O44" s="1">
        <v>0</v>
      </c>
      <c r="P44" s="1">
        <v>1</v>
      </c>
      <c r="Q44" s="1">
        <v>0</v>
      </c>
      <c r="R44" s="1">
        <v>16</v>
      </c>
      <c r="S44" s="1">
        <v>0</v>
      </c>
      <c r="T44" s="19">
        <v>0</v>
      </c>
    </row>
    <row r="45" spans="4:20" x14ac:dyDescent="0.25">
      <c r="D45" s="72"/>
      <c r="E45" s="9" t="s">
        <v>162</v>
      </c>
      <c r="F45" s="10"/>
      <c r="G45" s="13">
        <v>181</v>
      </c>
      <c r="H45" s="11">
        <v>15</v>
      </c>
      <c r="I45" s="1">
        <v>45</v>
      </c>
      <c r="J45" s="1">
        <v>0</v>
      </c>
      <c r="K45" s="1">
        <v>0</v>
      </c>
      <c r="L45" s="1">
        <v>18</v>
      </c>
      <c r="M45" s="1">
        <v>24</v>
      </c>
      <c r="N45" s="1">
        <v>56</v>
      </c>
      <c r="O45" s="1">
        <v>0</v>
      </c>
      <c r="P45" s="1">
        <v>2</v>
      </c>
      <c r="Q45" s="1">
        <v>2</v>
      </c>
      <c r="R45" s="1">
        <v>96</v>
      </c>
      <c r="S45" s="1">
        <v>0</v>
      </c>
      <c r="T45" s="19">
        <v>0</v>
      </c>
    </row>
    <row r="46" spans="4:20" x14ac:dyDescent="0.25">
      <c r="D46" s="72"/>
      <c r="E46" s="9" t="s">
        <v>163</v>
      </c>
      <c r="F46" s="10"/>
      <c r="G46" s="13">
        <v>214</v>
      </c>
      <c r="H46" s="11">
        <v>13</v>
      </c>
      <c r="I46" s="1">
        <v>38</v>
      </c>
      <c r="J46" s="1">
        <v>0</v>
      </c>
      <c r="K46" s="1">
        <v>1</v>
      </c>
      <c r="L46" s="1">
        <v>16</v>
      </c>
      <c r="M46" s="1">
        <v>38</v>
      </c>
      <c r="N46" s="1">
        <v>62</v>
      </c>
      <c r="O46" s="1">
        <v>0</v>
      </c>
      <c r="P46" s="1">
        <v>3</v>
      </c>
      <c r="Q46" s="1">
        <v>0</v>
      </c>
      <c r="R46" s="1">
        <v>115</v>
      </c>
      <c r="S46" s="1">
        <v>0</v>
      </c>
      <c r="T46" s="19">
        <v>1</v>
      </c>
    </row>
    <row r="47" spans="4:20" x14ac:dyDescent="0.25">
      <c r="D47" s="72"/>
      <c r="E47" s="9" t="s">
        <v>164</v>
      </c>
      <c r="F47" s="10"/>
      <c r="G47" s="13">
        <v>283</v>
      </c>
      <c r="H47" s="11">
        <v>13</v>
      </c>
      <c r="I47" s="1">
        <v>55</v>
      </c>
      <c r="J47" s="1">
        <v>1</v>
      </c>
      <c r="K47" s="1">
        <v>1</v>
      </c>
      <c r="L47" s="1">
        <v>11</v>
      </c>
      <c r="M47" s="1">
        <v>31</v>
      </c>
      <c r="N47" s="1">
        <v>85</v>
      </c>
      <c r="O47" s="1">
        <v>2</v>
      </c>
      <c r="P47" s="1">
        <v>4</v>
      </c>
      <c r="Q47" s="1">
        <v>0</v>
      </c>
      <c r="R47" s="1">
        <v>153</v>
      </c>
      <c r="S47" s="1">
        <v>0</v>
      </c>
      <c r="T47" s="19">
        <v>1</v>
      </c>
    </row>
    <row r="48" spans="4:20" x14ac:dyDescent="0.25">
      <c r="D48" s="72"/>
      <c r="E48" s="9" t="s">
        <v>165</v>
      </c>
      <c r="F48" s="10"/>
      <c r="G48" s="13">
        <v>262</v>
      </c>
      <c r="H48" s="11">
        <v>5</v>
      </c>
      <c r="I48" s="1">
        <v>43</v>
      </c>
      <c r="J48" s="1">
        <v>0</v>
      </c>
      <c r="K48" s="1">
        <v>3</v>
      </c>
      <c r="L48" s="1">
        <v>16</v>
      </c>
      <c r="M48" s="1">
        <v>14</v>
      </c>
      <c r="N48" s="1">
        <v>70</v>
      </c>
      <c r="O48" s="1">
        <v>2</v>
      </c>
      <c r="P48" s="1">
        <v>6</v>
      </c>
      <c r="Q48" s="1">
        <v>1</v>
      </c>
      <c r="R48" s="1">
        <v>158</v>
      </c>
      <c r="S48" s="1">
        <v>2</v>
      </c>
      <c r="T48" s="19">
        <v>0</v>
      </c>
    </row>
    <row r="49" spans="4:20" x14ac:dyDescent="0.25">
      <c r="D49" s="72"/>
      <c r="E49" s="9" t="s">
        <v>166</v>
      </c>
      <c r="F49" s="10"/>
      <c r="G49" s="13">
        <v>248</v>
      </c>
      <c r="H49" s="11">
        <v>2</v>
      </c>
      <c r="I49" s="1">
        <v>28</v>
      </c>
      <c r="J49" s="1">
        <v>1</v>
      </c>
      <c r="K49" s="1">
        <v>0</v>
      </c>
      <c r="L49" s="1">
        <v>14</v>
      </c>
      <c r="M49" s="1">
        <v>8</v>
      </c>
      <c r="N49" s="1">
        <v>28</v>
      </c>
      <c r="O49" s="1">
        <v>1</v>
      </c>
      <c r="P49" s="1">
        <v>7</v>
      </c>
      <c r="Q49" s="1">
        <v>0</v>
      </c>
      <c r="R49" s="1">
        <v>190</v>
      </c>
      <c r="S49" s="1">
        <v>0</v>
      </c>
      <c r="T49" s="19">
        <v>0</v>
      </c>
    </row>
    <row r="50" spans="4:20" x14ac:dyDescent="0.25">
      <c r="D50" s="72"/>
      <c r="E50" s="9" t="s">
        <v>167</v>
      </c>
      <c r="F50" s="10"/>
      <c r="G50" s="13">
        <v>275</v>
      </c>
      <c r="H50" s="11">
        <v>1</v>
      </c>
      <c r="I50" s="1">
        <v>13</v>
      </c>
      <c r="J50" s="1">
        <v>0</v>
      </c>
      <c r="K50" s="1">
        <v>0</v>
      </c>
      <c r="L50" s="1">
        <v>4</v>
      </c>
      <c r="M50" s="1">
        <v>1</v>
      </c>
      <c r="N50" s="1">
        <v>9</v>
      </c>
      <c r="O50" s="1">
        <v>1</v>
      </c>
      <c r="P50" s="1">
        <v>1</v>
      </c>
      <c r="Q50" s="1">
        <v>0</v>
      </c>
      <c r="R50" s="1">
        <v>250</v>
      </c>
      <c r="S50" s="1">
        <v>0</v>
      </c>
      <c r="T50" s="19">
        <v>2</v>
      </c>
    </row>
    <row r="51" spans="4:20" x14ac:dyDescent="0.25">
      <c r="D51" s="71" t="s">
        <v>174</v>
      </c>
      <c r="E51" s="12" t="s">
        <v>175</v>
      </c>
      <c r="F51" s="7"/>
      <c r="G51" s="14">
        <v>347</v>
      </c>
      <c r="H51" s="8">
        <v>12</v>
      </c>
      <c r="I51" s="2">
        <v>35</v>
      </c>
      <c r="J51" s="2">
        <v>1</v>
      </c>
      <c r="K51" s="2">
        <v>3</v>
      </c>
      <c r="L51" s="2">
        <v>21</v>
      </c>
      <c r="M51" s="2">
        <v>15</v>
      </c>
      <c r="N51" s="2">
        <v>55</v>
      </c>
      <c r="O51" s="2">
        <v>3</v>
      </c>
      <c r="P51" s="2">
        <v>3</v>
      </c>
      <c r="Q51" s="2">
        <v>0</v>
      </c>
      <c r="R51" s="2">
        <v>255</v>
      </c>
      <c r="S51" s="2">
        <v>0</v>
      </c>
      <c r="T51" s="20">
        <v>2</v>
      </c>
    </row>
    <row r="52" spans="4:20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2</v>
      </c>
      <c r="O52" s="1">
        <v>0</v>
      </c>
      <c r="P52" s="1">
        <v>0</v>
      </c>
      <c r="Q52" s="1">
        <v>0</v>
      </c>
      <c r="R52" s="1">
        <v>27</v>
      </c>
      <c r="S52" s="1">
        <v>0</v>
      </c>
      <c r="T52" s="19">
        <v>0</v>
      </c>
    </row>
    <row r="53" spans="4:20" x14ac:dyDescent="0.25">
      <c r="D53" s="72"/>
      <c r="E53" s="9" t="s">
        <v>177</v>
      </c>
      <c r="F53" s="10"/>
      <c r="G53" s="13">
        <v>216</v>
      </c>
      <c r="H53" s="11">
        <v>9</v>
      </c>
      <c r="I53" s="1">
        <v>25</v>
      </c>
      <c r="J53" s="1">
        <v>0</v>
      </c>
      <c r="K53" s="1">
        <v>2</v>
      </c>
      <c r="L53" s="1">
        <v>13</v>
      </c>
      <c r="M53" s="1">
        <v>6</v>
      </c>
      <c r="N53" s="1">
        <v>34</v>
      </c>
      <c r="O53" s="1">
        <v>2</v>
      </c>
      <c r="P53" s="1">
        <v>2</v>
      </c>
      <c r="Q53" s="1">
        <v>0</v>
      </c>
      <c r="R53" s="1">
        <v>158</v>
      </c>
      <c r="S53" s="1">
        <v>0</v>
      </c>
      <c r="T53" s="19">
        <v>1</v>
      </c>
    </row>
    <row r="54" spans="4:20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7</v>
      </c>
      <c r="J54" s="1">
        <v>0</v>
      </c>
      <c r="K54" s="1">
        <v>1</v>
      </c>
      <c r="L54" s="1">
        <v>7</v>
      </c>
      <c r="M54" s="1">
        <v>7</v>
      </c>
      <c r="N54" s="1">
        <v>14</v>
      </c>
      <c r="O54" s="1">
        <v>1</v>
      </c>
      <c r="P54" s="1">
        <v>0</v>
      </c>
      <c r="Q54" s="1">
        <v>0</v>
      </c>
      <c r="R54" s="1">
        <v>44</v>
      </c>
      <c r="S54" s="1">
        <v>0</v>
      </c>
      <c r="T54" s="19">
        <v>1</v>
      </c>
    </row>
    <row r="55" spans="4:20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3</v>
      </c>
      <c r="J55" s="1">
        <v>1</v>
      </c>
      <c r="K55" s="1">
        <v>0</v>
      </c>
      <c r="L55" s="1">
        <v>1</v>
      </c>
      <c r="M55" s="1">
        <v>2</v>
      </c>
      <c r="N55" s="1">
        <v>5</v>
      </c>
      <c r="O55" s="1">
        <v>0</v>
      </c>
      <c r="P55" s="1">
        <v>1</v>
      </c>
      <c r="Q55" s="1">
        <v>0</v>
      </c>
      <c r="R55" s="1">
        <v>26</v>
      </c>
      <c r="S55" s="1">
        <v>0</v>
      </c>
      <c r="T55" s="19">
        <v>0</v>
      </c>
    </row>
    <row r="56" spans="4:20" x14ac:dyDescent="0.25">
      <c r="D56" s="72"/>
      <c r="E56" s="9" t="s">
        <v>180</v>
      </c>
      <c r="F56" s="10"/>
      <c r="G56" s="13">
        <v>1224</v>
      </c>
      <c r="H56" s="11">
        <v>93</v>
      </c>
      <c r="I56" s="1">
        <v>209</v>
      </c>
      <c r="J56" s="1">
        <v>12</v>
      </c>
      <c r="K56" s="1">
        <v>3</v>
      </c>
      <c r="L56" s="1">
        <v>112</v>
      </c>
      <c r="M56" s="1">
        <v>136</v>
      </c>
      <c r="N56" s="1">
        <v>275</v>
      </c>
      <c r="O56" s="1">
        <v>10</v>
      </c>
      <c r="P56" s="1">
        <v>13</v>
      </c>
      <c r="Q56" s="1">
        <v>6</v>
      </c>
      <c r="R56" s="1">
        <v>718</v>
      </c>
      <c r="S56" s="1">
        <v>3</v>
      </c>
      <c r="T56" s="19">
        <v>2</v>
      </c>
    </row>
    <row r="57" spans="4:20" x14ac:dyDescent="0.25">
      <c r="D57" s="72"/>
      <c r="E57" s="9" t="s">
        <v>181</v>
      </c>
      <c r="F57" s="10"/>
      <c r="G57" s="13">
        <v>107</v>
      </c>
      <c r="H57" s="11">
        <v>9</v>
      </c>
      <c r="I57" s="1">
        <v>23</v>
      </c>
      <c r="J57" s="1">
        <v>3</v>
      </c>
      <c r="K57" s="1">
        <v>0</v>
      </c>
      <c r="L57" s="1">
        <v>15</v>
      </c>
      <c r="M57" s="1">
        <v>15</v>
      </c>
      <c r="N57" s="1">
        <v>18</v>
      </c>
      <c r="O57" s="1">
        <v>0</v>
      </c>
      <c r="P57" s="1">
        <v>3</v>
      </c>
      <c r="Q57" s="1">
        <v>1</v>
      </c>
      <c r="R57" s="1">
        <v>58</v>
      </c>
      <c r="S57" s="1">
        <v>0</v>
      </c>
      <c r="T57" s="19">
        <v>1</v>
      </c>
    </row>
    <row r="58" spans="4:20" x14ac:dyDescent="0.25">
      <c r="D58" s="72"/>
      <c r="E58" s="9" t="s">
        <v>182</v>
      </c>
      <c r="F58" s="10"/>
      <c r="G58" s="13">
        <v>230</v>
      </c>
      <c r="H58" s="11">
        <v>27</v>
      </c>
      <c r="I58" s="1">
        <v>45</v>
      </c>
      <c r="J58" s="1">
        <v>1</v>
      </c>
      <c r="K58" s="1">
        <v>1</v>
      </c>
      <c r="L58" s="1">
        <v>33</v>
      </c>
      <c r="M58" s="1">
        <v>29</v>
      </c>
      <c r="N58" s="1">
        <v>64</v>
      </c>
      <c r="O58" s="1">
        <v>2</v>
      </c>
      <c r="P58" s="1">
        <v>2</v>
      </c>
      <c r="Q58" s="1">
        <v>2</v>
      </c>
      <c r="R58" s="1">
        <v>112</v>
      </c>
      <c r="S58" s="1">
        <v>1</v>
      </c>
      <c r="T58" s="19">
        <v>0</v>
      </c>
    </row>
    <row r="59" spans="4:20" x14ac:dyDescent="0.25">
      <c r="D59" s="72"/>
      <c r="E59" s="9" t="s">
        <v>183</v>
      </c>
      <c r="F59" s="10"/>
      <c r="G59" s="13">
        <v>366</v>
      </c>
      <c r="H59" s="11">
        <v>27</v>
      </c>
      <c r="I59" s="1">
        <v>75</v>
      </c>
      <c r="J59" s="1">
        <v>1</v>
      </c>
      <c r="K59" s="1">
        <v>2</v>
      </c>
      <c r="L59" s="1">
        <v>39</v>
      </c>
      <c r="M59" s="1">
        <v>42</v>
      </c>
      <c r="N59" s="1">
        <v>86</v>
      </c>
      <c r="O59" s="1">
        <v>3</v>
      </c>
      <c r="P59" s="1">
        <v>4</v>
      </c>
      <c r="Q59" s="1">
        <v>1</v>
      </c>
      <c r="R59" s="1">
        <v>200</v>
      </c>
      <c r="S59" s="1">
        <v>1</v>
      </c>
      <c r="T59" s="19">
        <v>1</v>
      </c>
    </row>
    <row r="60" spans="4:20" x14ac:dyDescent="0.25">
      <c r="D60" s="72"/>
      <c r="E60" s="9" t="s">
        <v>184</v>
      </c>
      <c r="F60" s="10"/>
      <c r="G60" s="13">
        <v>341</v>
      </c>
      <c r="H60" s="11">
        <v>16</v>
      </c>
      <c r="I60" s="1">
        <v>38</v>
      </c>
      <c r="J60" s="1">
        <v>4</v>
      </c>
      <c r="K60" s="1">
        <v>0</v>
      </c>
      <c r="L60" s="1">
        <v>15</v>
      </c>
      <c r="M60" s="1">
        <v>36</v>
      </c>
      <c r="N60" s="1">
        <v>76</v>
      </c>
      <c r="O60" s="1">
        <v>4</v>
      </c>
      <c r="P60" s="1">
        <v>3</v>
      </c>
      <c r="Q60" s="1">
        <v>2</v>
      </c>
      <c r="R60" s="1">
        <v>227</v>
      </c>
      <c r="S60" s="1">
        <v>1</v>
      </c>
      <c r="T60" s="19">
        <v>0</v>
      </c>
    </row>
    <row r="61" spans="4:20" x14ac:dyDescent="0.25">
      <c r="D61" s="72"/>
      <c r="E61" s="9" t="s">
        <v>185</v>
      </c>
      <c r="F61" s="10"/>
      <c r="G61" s="13">
        <v>180</v>
      </c>
      <c r="H61" s="11">
        <v>14</v>
      </c>
      <c r="I61" s="1">
        <v>28</v>
      </c>
      <c r="J61" s="1">
        <v>3</v>
      </c>
      <c r="K61" s="1">
        <v>0</v>
      </c>
      <c r="L61" s="1">
        <v>10</v>
      </c>
      <c r="M61" s="1">
        <v>14</v>
      </c>
      <c r="N61" s="1">
        <v>31</v>
      </c>
      <c r="O61" s="1">
        <v>1</v>
      </c>
      <c r="P61" s="1">
        <v>1</v>
      </c>
      <c r="Q61" s="1">
        <v>0</v>
      </c>
      <c r="R61" s="1">
        <v>121</v>
      </c>
      <c r="S61" s="1">
        <v>0</v>
      </c>
      <c r="T61" s="19">
        <v>0</v>
      </c>
    </row>
    <row r="62" spans="4:20" x14ac:dyDescent="0.25">
      <c r="D62" s="72"/>
      <c r="E62" s="9" t="s">
        <v>186</v>
      </c>
      <c r="F62" s="10"/>
      <c r="G62" s="13">
        <v>1429</v>
      </c>
      <c r="H62" s="11">
        <v>39</v>
      </c>
      <c r="I62" s="1">
        <v>165</v>
      </c>
      <c r="J62" s="1">
        <v>1</v>
      </c>
      <c r="K62" s="1">
        <v>3</v>
      </c>
      <c r="L62" s="1">
        <v>61</v>
      </c>
      <c r="M62" s="1">
        <v>94</v>
      </c>
      <c r="N62" s="1">
        <v>273</v>
      </c>
      <c r="O62" s="1">
        <v>5</v>
      </c>
      <c r="P62" s="1">
        <v>26</v>
      </c>
      <c r="Q62" s="1">
        <v>1</v>
      </c>
      <c r="R62" s="1">
        <v>992</v>
      </c>
      <c r="S62" s="1">
        <v>2</v>
      </c>
      <c r="T62" s="19">
        <v>3</v>
      </c>
    </row>
    <row r="63" spans="4:20" x14ac:dyDescent="0.25">
      <c r="D63" s="72"/>
      <c r="E63" s="9" t="s">
        <v>187</v>
      </c>
      <c r="F63" s="10"/>
      <c r="G63" s="13">
        <v>401</v>
      </c>
      <c r="H63" s="11">
        <v>9</v>
      </c>
      <c r="I63" s="1">
        <v>51</v>
      </c>
      <c r="J63" s="1">
        <v>0</v>
      </c>
      <c r="K63" s="1">
        <v>2</v>
      </c>
      <c r="L63" s="1">
        <v>23</v>
      </c>
      <c r="M63" s="1">
        <v>30</v>
      </c>
      <c r="N63" s="1">
        <v>86</v>
      </c>
      <c r="O63" s="1">
        <v>1</v>
      </c>
      <c r="P63" s="1">
        <v>12</v>
      </c>
      <c r="Q63" s="1">
        <v>1</v>
      </c>
      <c r="R63" s="1">
        <v>269</v>
      </c>
      <c r="S63" s="1">
        <v>0</v>
      </c>
      <c r="T63" s="19">
        <v>1</v>
      </c>
    </row>
    <row r="64" spans="4:20" x14ac:dyDescent="0.25">
      <c r="D64" s="72"/>
      <c r="E64" s="9" t="s">
        <v>188</v>
      </c>
      <c r="F64" s="10"/>
      <c r="G64" s="13">
        <v>491</v>
      </c>
      <c r="H64" s="11">
        <v>11</v>
      </c>
      <c r="I64" s="1">
        <v>61</v>
      </c>
      <c r="J64" s="1">
        <v>1</v>
      </c>
      <c r="K64" s="1">
        <v>1</v>
      </c>
      <c r="L64" s="1">
        <v>16</v>
      </c>
      <c r="M64" s="1">
        <v>32</v>
      </c>
      <c r="N64" s="1">
        <v>91</v>
      </c>
      <c r="O64" s="1">
        <v>1</v>
      </c>
      <c r="P64" s="1">
        <v>6</v>
      </c>
      <c r="Q64" s="1">
        <v>0</v>
      </c>
      <c r="R64" s="1">
        <v>336</v>
      </c>
      <c r="S64" s="1">
        <v>2</v>
      </c>
      <c r="T64" s="19">
        <v>0</v>
      </c>
    </row>
    <row r="65" spans="4:20" x14ac:dyDescent="0.25">
      <c r="D65" s="72"/>
      <c r="E65" s="9" t="s">
        <v>189</v>
      </c>
      <c r="F65" s="10"/>
      <c r="G65" s="13">
        <v>152</v>
      </c>
      <c r="H65" s="11">
        <v>13</v>
      </c>
      <c r="I65" s="1">
        <v>25</v>
      </c>
      <c r="J65" s="1">
        <v>0</v>
      </c>
      <c r="K65" s="1">
        <v>0</v>
      </c>
      <c r="L65" s="1">
        <v>8</v>
      </c>
      <c r="M65" s="1">
        <v>22</v>
      </c>
      <c r="N65" s="1">
        <v>66</v>
      </c>
      <c r="O65" s="1">
        <v>1</v>
      </c>
      <c r="P65" s="1">
        <v>4</v>
      </c>
      <c r="Q65" s="1">
        <v>0</v>
      </c>
      <c r="R65" s="1">
        <v>64</v>
      </c>
      <c r="S65" s="1">
        <v>0</v>
      </c>
      <c r="T65" s="19">
        <v>1</v>
      </c>
    </row>
    <row r="66" spans="4:20" x14ac:dyDescent="0.25">
      <c r="D66" s="72"/>
      <c r="E66" s="9" t="s">
        <v>190</v>
      </c>
      <c r="F66" s="10"/>
      <c r="G66" s="13">
        <v>372</v>
      </c>
      <c r="H66" s="11">
        <v>5</v>
      </c>
      <c r="I66" s="1">
        <v>26</v>
      </c>
      <c r="J66" s="1">
        <v>0</v>
      </c>
      <c r="K66" s="1">
        <v>0</v>
      </c>
      <c r="L66" s="1">
        <v>13</v>
      </c>
      <c r="M66" s="1">
        <v>9</v>
      </c>
      <c r="N66" s="1">
        <v>26</v>
      </c>
      <c r="O66" s="1">
        <v>2</v>
      </c>
      <c r="P66" s="1">
        <v>4</v>
      </c>
      <c r="Q66" s="1">
        <v>0</v>
      </c>
      <c r="R66" s="1">
        <v>316</v>
      </c>
      <c r="S66" s="1">
        <v>0</v>
      </c>
      <c r="T66" s="19">
        <v>1</v>
      </c>
    </row>
    <row r="67" spans="4:20" x14ac:dyDescent="0.25">
      <c r="D67" s="73"/>
      <c r="E67" s="29" t="s">
        <v>139</v>
      </c>
      <c r="F67" s="35"/>
      <c r="G67" s="34">
        <v>13</v>
      </c>
      <c r="H67" s="30">
        <v>1</v>
      </c>
      <c r="I67" s="6">
        <v>2</v>
      </c>
      <c r="J67" s="6">
        <v>0</v>
      </c>
      <c r="K67" s="6">
        <v>0</v>
      </c>
      <c r="L67" s="6">
        <v>1</v>
      </c>
      <c r="M67" s="6">
        <v>1</v>
      </c>
      <c r="N67" s="6">
        <v>4</v>
      </c>
      <c r="O67" s="6">
        <v>0</v>
      </c>
      <c r="P67" s="6">
        <v>0</v>
      </c>
      <c r="Q67" s="6">
        <v>0</v>
      </c>
      <c r="R67" s="6">
        <v>7</v>
      </c>
      <c r="S67" s="6">
        <v>0</v>
      </c>
      <c r="T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&amp;CN(108)</oddFooter>
  </headerFooter>
  <rowBreaks count="1" manualBreakCount="1">
    <brk id="67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B4:BC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55" width="8.59765625" style="23" customWidth="1"/>
    <col min="56" max="16384" width="8.8984375" style="23"/>
  </cols>
  <sheetData>
    <row r="4" spans="2:55" x14ac:dyDescent="0.25">
      <c r="B4" s="33" t="str">
        <f xml:space="preserve"> HYPERLINK("#'目次'!B115", "[109]")</f>
        <v>[109]</v>
      </c>
      <c r="C4" s="23" t="s">
        <v>1322</v>
      </c>
    </row>
    <row r="7" spans="2:55" x14ac:dyDescent="0.25">
      <c r="C7" s="23" t="s">
        <v>10</v>
      </c>
    </row>
    <row r="8" spans="2:55" ht="88.2" x14ac:dyDescent="0.25">
      <c r="D8" s="74"/>
      <c r="E8" s="75"/>
      <c r="F8" s="75"/>
      <c r="G8" s="39" t="s">
        <v>11</v>
      </c>
      <c r="H8" s="26" t="s">
        <v>1323</v>
      </c>
      <c r="I8" s="4" t="s">
        <v>1324</v>
      </c>
      <c r="J8" s="4" t="s">
        <v>1325</v>
      </c>
      <c r="K8" s="4" t="s">
        <v>1326</v>
      </c>
      <c r="L8" s="4" t="s">
        <v>1327</v>
      </c>
      <c r="M8" s="4" t="s">
        <v>1328</v>
      </c>
      <c r="N8" s="4" t="s">
        <v>1329</v>
      </c>
      <c r="O8" s="4" t="s">
        <v>1330</v>
      </c>
      <c r="P8" s="4" t="s">
        <v>1331</v>
      </c>
      <c r="Q8" s="4" t="s">
        <v>1332</v>
      </c>
      <c r="R8" s="4" t="s">
        <v>1333</v>
      </c>
      <c r="S8" s="4" t="s">
        <v>1334</v>
      </c>
      <c r="T8" s="4" t="s">
        <v>1335</v>
      </c>
      <c r="U8" s="4" t="s">
        <v>1336</v>
      </c>
      <c r="V8" s="4" t="s">
        <v>1337</v>
      </c>
      <c r="W8" s="4" t="s">
        <v>1338</v>
      </c>
      <c r="X8" s="4" t="s">
        <v>1339</v>
      </c>
      <c r="Y8" s="4" t="s">
        <v>1340</v>
      </c>
      <c r="Z8" s="4" t="s">
        <v>1341</v>
      </c>
      <c r="AA8" s="4" t="s">
        <v>1342</v>
      </c>
      <c r="AB8" s="4" t="s">
        <v>1343</v>
      </c>
      <c r="AC8" s="4" t="s">
        <v>1344</v>
      </c>
      <c r="AD8" s="4" t="s">
        <v>1345</v>
      </c>
      <c r="AE8" s="4" t="s">
        <v>1346</v>
      </c>
      <c r="AF8" s="4" t="s">
        <v>1347</v>
      </c>
      <c r="AG8" s="4" t="s">
        <v>1348</v>
      </c>
      <c r="AH8" s="4" t="s">
        <v>1349</v>
      </c>
      <c r="AI8" s="4" t="s">
        <v>1350</v>
      </c>
      <c r="AJ8" s="4" t="s">
        <v>1351</v>
      </c>
      <c r="AK8" s="4" t="s">
        <v>1352</v>
      </c>
      <c r="AL8" s="4" t="s">
        <v>1353</v>
      </c>
      <c r="AM8" s="4" t="s">
        <v>1354</v>
      </c>
      <c r="AN8" s="4" t="s">
        <v>1355</v>
      </c>
      <c r="AO8" s="4" t="s">
        <v>1356</v>
      </c>
      <c r="AP8" s="4" t="s">
        <v>1357</v>
      </c>
      <c r="AQ8" s="4" t="s">
        <v>1358</v>
      </c>
      <c r="AR8" s="4" t="s">
        <v>1359</v>
      </c>
      <c r="AS8" s="4" t="s">
        <v>1360</v>
      </c>
      <c r="AT8" s="4" t="s">
        <v>1361</v>
      </c>
      <c r="AU8" s="4" t="s">
        <v>1362</v>
      </c>
      <c r="AV8" s="4" t="s">
        <v>1363</v>
      </c>
      <c r="AW8" s="4" t="s">
        <v>1364</v>
      </c>
      <c r="AX8" s="4" t="s">
        <v>1365</v>
      </c>
      <c r="AY8" s="4" t="s">
        <v>1366</v>
      </c>
      <c r="AZ8" s="4" t="s">
        <v>139</v>
      </c>
      <c r="BA8" s="4" t="s">
        <v>1367</v>
      </c>
      <c r="BB8" s="4" t="s">
        <v>1368</v>
      </c>
      <c r="BC8" s="37" t="s">
        <v>142</v>
      </c>
    </row>
    <row r="9" spans="2:5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38"/>
    </row>
    <row r="10" spans="2:55" x14ac:dyDescent="0.25">
      <c r="D10" s="27"/>
      <c r="E10" s="28" t="s">
        <v>11</v>
      </c>
      <c r="F10" s="36"/>
      <c r="G10" s="31">
        <v>3000</v>
      </c>
      <c r="H10" s="3">
        <v>19</v>
      </c>
      <c r="I10" s="3">
        <v>83</v>
      </c>
      <c r="J10" s="3">
        <v>43</v>
      </c>
      <c r="K10" s="3">
        <v>181</v>
      </c>
      <c r="L10" s="3">
        <v>471</v>
      </c>
      <c r="M10" s="3">
        <v>35</v>
      </c>
      <c r="N10" s="3">
        <v>573</v>
      </c>
      <c r="O10" s="3">
        <v>171</v>
      </c>
      <c r="P10" s="3">
        <v>979</v>
      </c>
      <c r="Q10" s="3">
        <v>175</v>
      </c>
      <c r="R10" s="3">
        <v>22</v>
      </c>
      <c r="S10" s="3">
        <v>16</v>
      </c>
      <c r="T10" s="3">
        <v>3</v>
      </c>
      <c r="U10" s="3">
        <v>2</v>
      </c>
      <c r="V10" s="3">
        <v>2</v>
      </c>
      <c r="W10" s="3">
        <v>2</v>
      </c>
      <c r="X10" s="3">
        <v>2</v>
      </c>
      <c r="Y10" s="3">
        <v>1</v>
      </c>
      <c r="Z10" s="3">
        <v>1</v>
      </c>
      <c r="AA10" s="3">
        <v>1</v>
      </c>
      <c r="AB10" s="3">
        <v>1</v>
      </c>
      <c r="AC10" s="3">
        <v>1</v>
      </c>
      <c r="AD10" s="3">
        <v>0</v>
      </c>
      <c r="AE10" s="3">
        <v>39</v>
      </c>
      <c r="AF10" s="3">
        <v>9</v>
      </c>
      <c r="AG10" s="3">
        <v>8</v>
      </c>
      <c r="AH10" s="3">
        <v>1</v>
      </c>
      <c r="AI10" s="3">
        <v>4</v>
      </c>
      <c r="AJ10" s="3">
        <v>3</v>
      </c>
      <c r="AK10" s="3">
        <v>2</v>
      </c>
      <c r="AL10" s="3">
        <v>2</v>
      </c>
      <c r="AM10" s="3">
        <v>2</v>
      </c>
      <c r="AN10" s="3">
        <v>1</v>
      </c>
      <c r="AO10" s="3">
        <v>1</v>
      </c>
      <c r="AP10" s="3">
        <v>1</v>
      </c>
      <c r="AQ10" s="3">
        <v>2</v>
      </c>
      <c r="AR10" s="3">
        <v>1</v>
      </c>
      <c r="AS10" s="3">
        <v>1</v>
      </c>
      <c r="AT10" s="3">
        <v>1</v>
      </c>
      <c r="AU10" s="3">
        <v>1</v>
      </c>
      <c r="AV10" s="3">
        <v>1</v>
      </c>
      <c r="AW10" s="3">
        <v>1</v>
      </c>
      <c r="AX10" s="3">
        <v>4</v>
      </c>
      <c r="AY10" s="3">
        <v>0</v>
      </c>
      <c r="AZ10" s="3">
        <v>8</v>
      </c>
      <c r="BA10" s="3">
        <v>7</v>
      </c>
      <c r="BB10" s="3">
        <v>1455</v>
      </c>
      <c r="BC10" s="45">
        <v>6</v>
      </c>
    </row>
    <row r="11" spans="2:55" x14ac:dyDescent="0.25">
      <c r="D11" s="71" t="s">
        <v>143</v>
      </c>
      <c r="E11" s="12" t="s">
        <v>144</v>
      </c>
      <c r="F11" s="7"/>
      <c r="G11" s="14">
        <v>120</v>
      </c>
      <c r="H11" s="8">
        <v>0</v>
      </c>
      <c r="I11" s="2">
        <v>5</v>
      </c>
      <c r="J11" s="2">
        <v>2</v>
      </c>
      <c r="K11" s="2">
        <v>11</v>
      </c>
      <c r="L11" s="2">
        <v>18</v>
      </c>
      <c r="M11" s="2">
        <v>1</v>
      </c>
      <c r="N11" s="2">
        <v>21</v>
      </c>
      <c r="O11" s="2">
        <v>8</v>
      </c>
      <c r="P11" s="2">
        <v>33</v>
      </c>
      <c r="Q11" s="2">
        <v>12</v>
      </c>
      <c r="R11" s="2">
        <v>1</v>
      </c>
      <c r="S11" s="2">
        <v>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1</v>
      </c>
      <c r="AG11" s="2">
        <v>0</v>
      </c>
      <c r="AH11" s="2">
        <v>0</v>
      </c>
      <c r="AI11" s="2">
        <v>1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1</v>
      </c>
      <c r="BB11" s="2">
        <v>56</v>
      </c>
      <c r="BC11" s="20">
        <v>1</v>
      </c>
    </row>
    <row r="12" spans="2:55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9</v>
      </c>
      <c r="J12" s="1">
        <v>2</v>
      </c>
      <c r="K12" s="1">
        <v>11</v>
      </c>
      <c r="L12" s="1">
        <v>24</v>
      </c>
      <c r="M12" s="1">
        <v>2</v>
      </c>
      <c r="N12" s="1">
        <v>31</v>
      </c>
      <c r="O12" s="1">
        <v>7</v>
      </c>
      <c r="P12" s="1">
        <v>63</v>
      </c>
      <c r="Q12" s="1">
        <v>10</v>
      </c>
      <c r="R12" s="1">
        <v>1</v>
      </c>
      <c r="S12" s="1">
        <v>1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</v>
      </c>
      <c r="AB12" s="1">
        <v>0</v>
      </c>
      <c r="AC12" s="1">
        <v>0</v>
      </c>
      <c r="AD12" s="1">
        <v>0</v>
      </c>
      <c r="AE12" s="1">
        <v>2</v>
      </c>
      <c r="AF12" s="1">
        <v>1</v>
      </c>
      <c r="AG12" s="1">
        <v>1</v>
      </c>
      <c r="AH12" s="1">
        <v>0</v>
      </c>
      <c r="AI12" s="1">
        <v>1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130</v>
      </c>
      <c r="BC12" s="19">
        <v>0</v>
      </c>
    </row>
    <row r="13" spans="2:55" x14ac:dyDescent="0.25">
      <c r="D13" s="72"/>
      <c r="E13" s="9" t="s">
        <v>146</v>
      </c>
      <c r="F13" s="10"/>
      <c r="G13" s="13">
        <v>1050</v>
      </c>
      <c r="H13" s="11">
        <v>7</v>
      </c>
      <c r="I13" s="1">
        <v>22</v>
      </c>
      <c r="J13" s="1">
        <v>13</v>
      </c>
      <c r="K13" s="1">
        <v>60</v>
      </c>
      <c r="L13" s="1">
        <v>180</v>
      </c>
      <c r="M13" s="1">
        <v>10</v>
      </c>
      <c r="N13" s="1">
        <v>232</v>
      </c>
      <c r="O13" s="1">
        <v>62</v>
      </c>
      <c r="P13" s="1">
        <v>364</v>
      </c>
      <c r="Q13" s="1">
        <v>70</v>
      </c>
      <c r="R13" s="1">
        <v>8</v>
      </c>
      <c r="S13" s="1">
        <v>7</v>
      </c>
      <c r="T13" s="1">
        <v>2</v>
      </c>
      <c r="U13" s="1">
        <v>2</v>
      </c>
      <c r="V13" s="1">
        <v>1</v>
      </c>
      <c r="W13" s="1">
        <v>0</v>
      </c>
      <c r="X13" s="1">
        <v>1</v>
      </c>
      <c r="Y13" s="1">
        <v>0</v>
      </c>
      <c r="Z13" s="1">
        <v>1</v>
      </c>
      <c r="AA13" s="1">
        <v>0</v>
      </c>
      <c r="AB13" s="1">
        <v>0</v>
      </c>
      <c r="AC13" s="1">
        <v>1</v>
      </c>
      <c r="AD13" s="1">
        <v>0</v>
      </c>
      <c r="AE13" s="1">
        <v>17</v>
      </c>
      <c r="AF13" s="1">
        <v>4</v>
      </c>
      <c r="AG13" s="1">
        <v>1</v>
      </c>
      <c r="AH13" s="1">
        <v>0</v>
      </c>
      <c r="AI13" s="1">
        <v>2</v>
      </c>
      <c r="AJ13" s="1">
        <v>1</v>
      </c>
      <c r="AK13" s="1">
        <v>0</v>
      </c>
      <c r="AL13" s="1">
        <v>0</v>
      </c>
      <c r="AM13" s="1">
        <v>0</v>
      </c>
      <c r="AN13" s="1">
        <v>1</v>
      </c>
      <c r="AO13" s="1">
        <v>0</v>
      </c>
      <c r="AP13" s="1">
        <v>0</v>
      </c>
      <c r="AQ13" s="1">
        <v>1</v>
      </c>
      <c r="AR13" s="1">
        <v>1</v>
      </c>
      <c r="AS13" s="1">
        <v>0</v>
      </c>
      <c r="AT13" s="1">
        <v>0</v>
      </c>
      <c r="AU13" s="1">
        <v>1</v>
      </c>
      <c r="AV13" s="1">
        <v>0</v>
      </c>
      <c r="AW13" s="1">
        <v>0</v>
      </c>
      <c r="AX13" s="1">
        <v>1</v>
      </c>
      <c r="AY13" s="1">
        <v>0</v>
      </c>
      <c r="AZ13" s="1">
        <v>1</v>
      </c>
      <c r="BA13" s="1">
        <v>1</v>
      </c>
      <c r="BB13" s="1">
        <v>492</v>
      </c>
      <c r="BC13" s="19">
        <v>2</v>
      </c>
    </row>
    <row r="14" spans="2:55" x14ac:dyDescent="0.25">
      <c r="D14" s="72"/>
      <c r="E14" s="9" t="s">
        <v>147</v>
      </c>
      <c r="F14" s="10"/>
      <c r="G14" s="13">
        <v>540</v>
      </c>
      <c r="H14" s="11">
        <v>3</v>
      </c>
      <c r="I14" s="1">
        <v>14</v>
      </c>
      <c r="J14" s="1">
        <v>7</v>
      </c>
      <c r="K14" s="1">
        <v>30</v>
      </c>
      <c r="L14" s="1">
        <v>72</v>
      </c>
      <c r="M14" s="1">
        <v>4</v>
      </c>
      <c r="N14" s="1">
        <v>89</v>
      </c>
      <c r="O14" s="1">
        <v>22</v>
      </c>
      <c r="P14" s="1">
        <v>178</v>
      </c>
      <c r="Q14" s="1">
        <v>22</v>
      </c>
      <c r="R14" s="1">
        <v>6</v>
      </c>
      <c r="S14" s="1">
        <v>3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1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11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1</v>
      </c>
      <c r="AP14" s="1">
        <v>1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1</v>
      </c>
      <c r="AW14" s="1">
        <v>0</v>
      </c>
      <c r="AX14" s="1">
        <v>3</v>
      </c>
      <c r="AY14" s="1">
        <v>0</v>
      </c>
      <c r="AZ14" s="1">
        <v>1</v>
      </c>
      <c r="BA14" s="1">
        <v>3</v>
      </c>
      <c r="BB14" s="1">
        <v>276</v>
      </c>
      <c r="BC14" s="19">
        <v>3</v>
      </c>
    </row>
    <row r="15" spans="2:55" x14ac:dyDescent="0.25">
      <c r="D15" s="72"/>
      <c r="E15" s="9" t="s">
        <v>148</v>
      </c>
      <c r="F15" s="10"/>
      <c r="G15" s="13">
        <v>480</v>
      </c>
      <c r="H15" s="11">
        <v>4</v>
      </c>
      <c r="I15" s="1">
        <v>17</v>
      </c>
      <c r="J15" s="1">
        <v>11</v>
      </c>
      <c r="K15" s="1">
        <v>38</v>
      </c>
      <c r="L15" s="1">
        <v>90</v>
      </c>
      <c r="M15" s="1">
        <v>8</v>
      </c>
      <c r="N15" s="1">
        <v>95</v>
      </c>
      <c r="O15" s="1">
        <v>35</v>
      </c>
      <c r="P15" s="1">
        <v>160</v>
      </c>
      <c r="Q15" s="1">
        <v>32</v>
      </c>
      <c r="R15" s="1">
        <v>2</v>
      </c>
      <c r="S15" s="1">
        <v>3</v>
      </c>
      <c r="T15" s="1">
        <v>0</v>
      </c>
      <c r="U15" s="1">
        <v>0</v>
      </c>
      <c r="V15" s="1">
        <v>0</v>
      </c>
      <c r="W15" s="1">
        <v>2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7</v>
      </c>
      <c r="AF15" s="1">
        <v>2</v>
      </c>
      <c r="AG15" s="1">
        <v>3</v>
      </c>
      <c r="AH15" s="1">
        <v>1</v>
      </c>
      <c r="AI15" s="1">
        <v>0</v>
      </c>
      <c r="AJ15" s="1">
        <v>2</v>
      </c>
      <c r="AK15" s="1">
        <v>1</v>
      </c>
      <c r="AL15" s="1">
        <v>1</v>
      </c>
      <c r="AM15" s="1">
        <v>2</v>
      </c>
      <c r="AN15" s="1">
        <v>0</v>
      </c>
      <c r="AO15" s="1">
        <v>0</v>
      </c>
      <c r="AP15" s="1">
        <v>0</v>
      </c>
      <c r="AQ15" s="1">
        <v>1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4</v>
      </c>
      <c r="BA15" s="1">
        <v>1</v>
      </c>
      <c r="BB15" s="1">
        <v>214</v>
      </c>
      <c r="BC15" s="19">
        <v>0</v>
      </c>
    </row>
    <row r="16" spans="2:55" x14ac:dyDescent="0.25">
      <c r="D16" s="72"/>
      <c r="E16" s="9" t="s">
        <v>149</v>
      </c>
      <c r="F16" s="10"/>
      <c r="G16" s="13">
        <v>180</v>
      </c>
      <c r="H16" s="11">
        <v>1</v>
      </c>
      <c r="I16" s="1">
        <v>6</v>
      </c>
      <c r="J16" s="1">
        <v>3</v>
      </c>
      <c r="K16" s="1">
        <v>10</v>
      </c>
      <c r="L16" s="1">
        <v>29</v>
      </c>
      <c r="M16" s="1">
        <v>1</v>
      </c>
      <c r="N16" s="1">
        <v>28</v>
      </c>
      <c r="O16" s="1">
        <v>17</v>
      </c>
      <c r="P16" s="1">
        <v>55</v>
      </c>
      <c r="Q16" s="1">
        <v>9</v>
      </c>
      <c r="R16" s="1">
        <v>1</v>
      </c>
      <c r="S16" s="1">
        <v>1</v>
      </c>
      <c r="T16" s="1">
        <v>1</v>
      </c>
      <c r="U16" s="1">
        <v>0</v>
      </c>
      <c r="V16" s="1">
        <v>1</v>
      </c>
      <c r="W16" s="1">
        <v>0</v>
      </c>
      <c r="X16" s="1">
        <v>1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1</v>
      </c>
      <c r="AG16" s="1">
        <v>1</v>
      </c>
      <c r="AH16" s="1">
        <v>0</v>
      </c>
      <c r="AI16" s="1">
        <v>0</v>
      </c>
      <c r="AJ16" s="1">
        <v>0</v>
      </c>
      <c r="AK16" s="1">
        <v>1</v>
      </c>
      <c r="AL16" s="1">
        <v>1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1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1</v>
      </c>
      <c r="BA16" s="1">
        <v>1</v>
      </c>
      <c r="BB16" s="1">
        <v>85</v>
      </c>
      <c r="BC16" s="19">
        <v>0</v>
      </c>
    </row>
    <row r="17" spans="4:55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1</v>
      </c>
      <c r="J17" s="1">
        <v>1</v>
      </c>
      <c r="K17" s="1">
        <v>5</v>
      </c>
      <c r="L17" s="1">
        <v>17</v>
      </c>
      <c r="M17" s="1">
        <v>4</v>
      </c>
      <c r="N17" s="1">
        <v>23</v>
      </c>
      <c r="O17" s="1">
        <v>6</v>
      </c>
      <c r="P17" s="1">
        <v>29</v>
      </c>
      <c r="Q17" s="1">
        <v>5</v>
      </c>
      <c r="R17" s="1">
        <v>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1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42</v>
      </c>
      <c r="BC17" s="19">
        <v>0</v>
      </c>
    </row>
    <row r="18" spans="4:55" x14ac:dyDescent="0.25">
      <c r="D18" s="72"/>
      <c r="E18" s="9" t="s">
        <v>151</v>
      </c>
      <c r="F18" s="10"/>
      <c r="G18" s="13">
        <v>320</v>
      </c>
      <c r="H18" s="11">
        <v>4</v>
      </c>
      <c r="I18" s="1">
        <v>9</v>
      </c>
      <c r="J18" s="1">
        <v>4</v>
      </c>
      <c r="K18" s="1">
        <v>16</v>
      </c>
      <c r="L18" s="1">
        <v>41</v>
      </c>
      <c r="M18" s="1">
        <v>5</v>
      </c>
      <c r="N18" s="1">
        <v>54</v>
      </c>
      <c r="O18" s="1">
        <v>14</v>
      </c>
      <c r="P18" s="1">
        <v>97</v>
      </c>
      <c r="Q18" s="1">
        <v>15</v>
      </c>
      <c r="R18" s="1">
        <v>2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1</v>
      </c>
      <c r="AC18" s="1">
        <v>0</v>
      </c>
      <c r="AD18" s="1">
        <v>0</v>
      </c>
      <c r="AE18" s="1">
        <v>2</v>
      </c>
      <c r="AF18" s="1">
        <v>0</v>
      </c>
      <c r="AG18" s="1">
        <v>1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1</v>
      </c>
      <c r="AU18" s="1">
        <v>0</v>
      </c>
      <c r="AV18" s="1">
        <v>0</v>
      </c>
      <c r="AW18" s="1">
        <v>1</v>
      </c>
      <c r="AX18" s="1">
        <v>0</v>
      </c>
      <c r="AY18" s="1">
        <v>0</v>
      </c>
      <c r="AZ18" s="1">
        <v>1</v>
      </c>
      <c r="BA18" s="1">
        <v>0</v>
      </c>
      <c r="BB18" s="1">
        <v>160</v>
      </c>
      <c r="BC18" s="19">
        <v>0</v>
      </c>
    </row>
    <row r="19" spans="4:55" x14ac:dyDescent="0.25">
      <c r="D19" s="71" t="s">
        <v>152</v>
      </c>
      <c r="E19" s="12" t="s">
        <v>153</v>
      </c>
      <c r="F19" s="7"/>
      <c r="G19" s="14">
        <v>900</v>
      </c>
      <c r="H19" s="8">
        <v>5</v>
      </c>
      <c r="I19" s="2">
        <v>22</v>
      </c>
      <c r="J19" s="2">
        <v>18</v>
      </c>
      <c r="K19" s="2">
        <v>54</v>
      </c>
      <c r="L19" s="2">
        <v>161</v>
      </c>
      <c r="M19" s="2">
        <v>11</v>
      </c>
      <c r="N19" s="2">
        <v>172</v>
      </c>
      <c r="O19" s="2">
        <v>62</v>
      </c>
      <c r="P19" s="2">
        <v>322</v>
      </c>
      <c r="Q19" s="2">
        <v>68</v>
      </c>
      <c r="R19" s="2">
        <v>11</v>
      </c>
      <c r="S19" s="2">
        <v>6</v>
      </c>
      <c r="T19" s="2">
        <v>1</v>
      </c>
      <c r="U19" s="2">
        <v>1</v>
      </c>
      <c r="V19" s="2">
        <v>0</v>
      </c>
      <c r="W19" s="2">
        <v>1</v>
      </c>
      <c r="X19" s="2">
        <v>0</v>
      </c>
      <c r="Y19" s="2">
        <v>0</v>
      </c>
      <c r="Z19" s="2">
        <v>1</v>
      </c>
      <c r="AA19" s="2">
        <v>0</v>
      </c>
      <c r="AB19" s="2">
        <v>0</v>
      </c>
      <c r="AC19" s="2">
        <v>0</v>
      </c>
      <c r="AD19" s="2">
        <v>0</v>
      </c>
      <c r="AE19" s="2">
        <v>12</v>
      </c>
      <c r="AF19" s="2">
        <v>3</v>
      </c>
      <c r="AG19" s="2">
        <v>1</v>
      </c>
      <c r="AH19" s="2">
        <v>1</v>
      </c>
      <c r="AI19" s="2">
        <v>2</v>
      </c>
      <c r="AJ19" s="2">
        <v>1</v>
      </c>
      <c r="AK19" s="2">
        <v>0</v>
      </c>
      <c r="AL19" s="2">
        <v>2</v>
      </c>
      <c r="AM19" s="2">
        <v>0</v>
      </c>
      <c r="AN19" s="2">
        <v>1</v>
      </c>
      <c r="AO19" s="2">
        <v>0</v>
      </c>
      <c r="AP19" s="2">
        <v>0</v>
      </c>
      <c r="AQ19" s="2">
        <v>1</v>
      </c>
      <c r="AR19" s="2">
        <v>0</v>
      </c>
      <c r="AS19" s="2">
        <v>1</v>
      </c>
      <c r="AT19" s="2">
        <v>1</v>
      </c>
      <c r="AU19" s="2">
        <v>1</v>
      </c>
      <c r="AV19" s="2">
        <v>0</v>
      </c>
      <c r="AW19" s="2">
        <v>0</v>
      </c>
      <c r="AX19" s="2">
        <v>2</v>
      </c>
      <c r="AY19" s="2">
        <v>0</v>
      </c>
      <c r="AZ19" s="2">
        <v>1</v>
      </c>
      <c r="BA19" s="2">
        <v>1</v>
      </c>
      <c r="BB19" s="2">
        <v>399</v>
      </c>
      <c r="BC19" s="20">
        <v>1</v>
      </c>
    </row>
    <row r="20" spans="4:55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1</v>
      </c>
      <c r="J20" s="1">
        <v>1</v>
      </c>
      <c r="K20" s="1">
        <v>13</v>
      </c>
      <c r="L20" s="1">
        <v>35</v>
      </c>
      <c r="M20" s="1">
        <v>3</v>
      </c>
      <c r="N20" s="1">
        <v>45</v>
      </c>
      <c r="O20" s="1">
        <v>13</v>
      </c>
      <c r="P20" s="1">
        <v>82</v>
      </c>
      <c r="Q20" s="1">
        <v>18</v>
      </c>
      <c r="R20" s="1">
        <v>1</v>
      </c>
      <c r="S20" s="1">
        <v>1</v>
      </c>
      <c r="T20" s="1">
        <v>1</v>
      </c>
      <c r="U20" s="1">
        <v>1</v>
      </c>
      <c r="V20" s="1">
        <v>0</v>
      </c>
      <c r="W20" s="1">
        <v>0</v>
      </c>
      <c r="X20" s="1">
        <v>0</v>
      </c>
      <c r="Y20" s="1">
        <v>0</v>
      </c>
      <c r="Z20" s="1">
        <v>1</v>
      </c>
      <c r="AA20" s="1">
        <v>0</v>
      </c>
      <c r="AB20" s="1">
        <v>0</v>
      </c>
      <c r="AC20" s="1">
        <v>0</v>
      </c>
      <c r="AD20" s="1">
        <v>0</v>
      </c>
      <c r="AE20" s="1">
        <v>3</v>
      </c>
      <c r="AF20" s="1">
        <v>1</v>
      </c>
      <c r="AG20" s="1">
        <v>0</v>
      </c>
      <c r="AH20" s="1">
        <v>0</v>
      </c>
      <c r="AI20" s="1">
        <v>1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1</v>
      </c>
      <c r="AV20" s="1">
        <v>0</v>
      </c>
      <c r="AW20" s="1">
        <v>0</v>
      </c>
      <c r="AX20" s="1">
        <v>1</v>
      </c>
      <c r="AY20" s="1">
        <v>0</v>
      </c>
      <c r="AZ20" s="1">
        <v>0</v>
      </c>
      <c r="BA20" s="1">
        <v>0</v>
      </c>
      <c r="BB20" s="1">
        <v>104</v>
      </c>
      <c r="BC20" s="19">
        <v>0</v>
      </c>
    </row>
    <row r="21" spans="4:55" x14ac:dyDescent="0.25">
      <c r="D21" s="72"/>
      <c r="E21" s="9" t="s">
        <v>155</v>
      </c>
      <c r="F21" s="10"/>
      <c r="G21" s="13">
        <v>680</v>
      </c>
      <c r="H21" s="11">
        <v>5</v>
      </c>
      <c r="I21" s="1">
        <v>21</v>
      </c>
      <c r="J21" s="1">
        <v>17</v>
      </c>
      <c r="K21" s="1">
        <v>41</v>
      </c>
      <c r="L21" s="1">
        <v>126</v>
      </c>
      <c r="M21" s="1">
        <v>8</v>
      </c>
      <c r="N21" s="1">
        <v>127</v>
      </c>
      <c r="O21" s="1">
        <v>49</v>
      </c>
      <c r="P21" s="1">
        <v>240</v>
      </c>
      <c r="Q21" s="1">
        <v>50</v>
      </c>
      <c r="R21" s="1">
        <v>10</v>
      </c>
      <c r="S21" s="1">
        <v>5</v>
      </c>
      <c r="T21" s="1">
        <v>0</v>
      </c>
      <c r="U21" s="1">
        <v>0</v>
      </c>
      <c r="V21" s="1">
        <v>0</v>
      </c>
      <c r="W21" s="1">
        <v>1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9</v>
      </c>
      <c r="AF21" s="1">
        <v>2</v>
      </c>
      <c r="AG21" s="1">
        <v>1</v>
      </c>
      <c r="AH21" s="1">
        <v>1</v>
      </c>
      <c r="AI21" s="1">
        <v>1</v>
      </c>
      <c r="AJ21" s="1">
        <v>1</v>
      </c>
      <c r="AK21" s="1">
        <v>0</v>
      </c>
      <c r="AL21" s="1">
        <v>2</v>
      </c>
      <c r="AM21" s="1">
        <v>0</v>
      </c>
      <c r="AN21" s="1">
        <v>0</v>
      </c>
      <c r="AO21" s="1">
        <v>0</v>
      </c>
      <c r="AP21" s="1">
        <v>0</v>
      </c>
      <c r="AQ21" s="1">
        <v>1</v>
      </c>
      <c r="AR21" s="1">
        <v>0</v>
      </c>
      <c r="AS21" s="1">
        <v>1</v>
      </c>
      <c r="AT21" s="1">
        <v>1</v>
      </c>
      <c r="AU21" s="1">
        <v>0</v>
      </c>
      <c r="AV21" s="1">
        <v>0</v>
      </c>
      <c r="AW21" s="1">
        <v>0</v>
      </c>
      <c r="AX21" s="1">
        <v>1</v>
      </c>
      <c r="AY21" s="1">
        <v>0</v>
      </c>
      <c r="AZ21" s="1">
        <v>1</v>
      </c>
      <c r="BA21" s="1">
        <v>1</v>
      </c>
      <c r="BB21" s="1">
        <v>295</v>
      </c>
      <c r="BC21" s="19">
        <v>1</v>
      </c>
    </row>
    <row r="22" spans="4:55" x14ac:dyDescent="0.25">
      <c r="D22" s="72"/>
      <c r="E22" s="9" t="s">
        <v>156</v>
      </c>
      <c r="F22" s="10"/>
      <c r="G22" s="13">
        <v>1860</v>
      </c>
      <c r="H22" s="11">
        <v>14</v>
      </c>
      <c r="I22" s="1">
        <v>55</v>
      </c>
      <c r="J22" s="1">
        <v>23</v>
      </c>
      <c r="K22" s="1">
        <v>110</v>
      </c>
      <c r="L22" s="1">
        <v>280</v>
      </c>
      <c r="M22" s="1">
        <v>20</v>
      </c>
      <c r="N22" s="1">
        <v>370</v>
      </c>
      <c r="O22" s="1">
        <v>99</v>
      </c>
      <c r="P22" s="1">
        <v>592</v>
      </c>
      <c r="Q22" s="1">
        <v>99</v>
      </c>
      <c r="R22" s="1">
        <v>9</v>
      </c>
      <c r="S22" s="1">
        <v>8</v>
      </c>
      <c r="T22" s="1">
        <v>2</v>
      </c>
      <c r="U22" s="1">
        <v>1</v>
      </c>
      <c r="V22" s="1">
        <v>2</v>
      </c>
      <c r="W22" s="1">
        <v>0</v>
      </c>
      <c r="X22" s="1">
        <v>2</v>
      </c>
      <c r="Y22" s="1">
        <v>0</v>
      </c>
      <c r="Z22" s="1">
        <v>0</v>
      </c>
      <c r="AA22" s="1">
        <v>1</v>
      </c>
      <c r="AB22" s="1">
        <v>1</v>
      </c>
      <c r="AC22" s="1">
        <v>1</v>
      </c>
      <c r="AD22" s="1">
        <v>0</v>
      </c>
      <c r="AE22" s="1">
        <v>24</v>
      </c>
      <c r="AF22" s="1">
        <v>5</v>
      </c>
      <c r="AG22" s="1">
        <v>7</v>
      </c>
      <c r="AH22" s="1">
        <v>0</v>
      </c>
      <c r="AI22" s="1">
        <v>1</v>
      </c>
      <c r="AJ22" s="1">
        <v>2</v>
      </c>
      <c r="AK22" s="1">
        <v>1</v>
      </c>
      <c r="AL22" s="1">
        <v>0</v>
      </c>
      <c r="AM22" s="1">
        <v>1</v>
      </c>
      <c r="AN22" s="1">
        <v>0</v>
      </c>
      <c r="AO22" s="1">
        <v>1</v>
      </c>
      <c r="AP22" s="1">
        <v>1</v>
      </c>
      <c r="AQ22" s="1">
        <v>1</v>
      </c>
      <c r="AR22" s="1">
        <v>1</v>
      </c>
      <c r="AS22" s="1">
        <v>0</v>
      </c>
      <c r="AT22" s="1">
        <v>0</v>
      </c>
      <c r="AU22" s="1">
        <v>0</v>
      </c>
      <c r="AV22" s="1">
        <v>1</v>
      </c>
      <c r="AW22" s="1">
        <v>1</v>
      </c>
      <c r="AX22" s="1">
        <v>2</v>
      </c>
      <c r="AY22" s="1">
        <v>0</v>
      </c>
      <c r="AZ22" s="1">
        <v>7</v>
      </c>
      <c r="BA22" s="1">
        <v>4</v>
      </c>
      <c r="BB22" s="1">
        <v>927</v>
      </c>
      <c r="BC22" s="19">
        <v>4</v>
      </c>
    </row>
    <row r="23" spans="4:55" x14ac:dyDescent="0.25">
      <c r="D23" s="72"/>
      <c r="E23" s="9" t="s">
        <v>157</v>
      </c>
      <c r="F23" s="10"/>
      <c r="G23" s="13">
        <v>1220</v>
      </c>
      <c r="H23" s="11">
        <v>8</v>
      </c>
      <c r="I23" s="1">
        <v>34</v>
      </c>
      <c r="J23" s="1">
        <v>17</v>
      </c>
      <c r="K23" s="1">
        <v>69</v>
      </c>
      <c r="L23" s="1">
        <v>190</v>
      </c>
      <c r="M23" s="1">
        <v>11</v>
      </c>
      <c r="N23" s="1">
        <v>267</v>
      </c>
      <c r="O23" s="1">
        <v>63</v>
      </c>
      <c r="P23" s="1">
        <v>400</v>
      </c>
      <c r="Q23" s="1">
        <v>65</v>
      </c>
      <c r="R23" s="1">
        <v>6</v>
      </c>
      <c r="S23" s="1">
        <v>7</v>
      </c>
      <c r="T23" s="1">
        <v>2</v>
      </c>
      <c r="U23" s="1">
        <v>1</v>
      </c>
      <c r="V23" s="1">
        <v>2</v>
      </c>
      <c r="W23" s="1">
        <v>0</v>
      </c>
      <c r="X23" s="1">
        <v>2</v>
      </c>
      <c r="Y23" s="1">
        <v>0</v>
      </c>
      <c r="Z23" s="1">
        <v>0</v>
      </c>
      <c r="AA23" s="1">
        <v>1</v>
      </c>
      <c r="AB23" s="1">
        <v>1</v>
      </c>
      <c r="AC23" s="1">
        <v>1</v>
      </c>
      <c r="AD23" s="1">
        <v>0</v>
      </c>
      <c r="AE23" s="1">
        <v>16</v>
      </c>
      <c r="AF23" s="1">
        <v>3</v>
      </c>
      <c r="AG23" s="1">
        <v>4</v>
      </c>
      <c r="AH23" s="1">
        <v>0</v>
      </c>
      <c r="AI23" s="1">
        <v>0</v>
      </c>
      <c r="AJ23" s="1">
        <v>1</v>
      </c>
      <c r="AK23" s="1">
        <v>1</v>
      </c>
      <c r="AL23" s="1">
        <v>0</v>
      </c>
      <c r="AM23" s="1">
        <v>1</v>
      </c>
      <c r="AN23" s="1">
        <v>0</v>
      </c>
      <c r="AO23" s="1">
        <v>1</v>
      </c>
      <c r="AP23" s="1">
        <v>1</v>
      </c>
      <c r="AQ23" s="1">
        <v>1</v>
      </c>
      <c r="AR23" s="1">
        <v>1</v>
      </c>
      <c r="AS23" s="1">
        <v>0</v>
      </c>
      <c r="AT23" s="1">
        <v>0</v>
      </c>
      <c r="AU23" s="1">
        <v>0</v>
      </c>
      <c r="AV23" s="1">
        <v>0</v>
      </c>
      <c r="AW23" s="1">
        <v>1</v>
      </c>
      <c r="AX23" s="1">
        <v>0</v>
      </c>
      <c r="AY23" s="1">
        <v>0</v>
      </c>
      <c r="AZ23" s="1">
        <v>1</v>
      </c>
      <c r="BA23" s="1">
        <v>3</v>
      </c>
      <c r="BB23" s="1">
        <v>593</v>
      </c>
      <c r="BC23" s="19">
        <v>2</v>
      </c>
    </row>
    <row r="24" spans="4:55" x14ac:dyDescent="0.25">
      <c r="D24" s="72"/>
      <c r="E24" s="9" t="s">
        <v>158</v>
      </c>
      <c r="F24" s="10"/>
      <c r="G24" s="13">
        <v>640</v>
      </c>
      <c r="H24" s="11">
        <v>6</v>
      </c>
      <c r="I24" s="1">
        <v>21</v>
      </c>
      <c r="J24" s="1">
        <v>6</v>
      </c>
      <c r="K24" s="1">
        <v>41</v>
      </c>
      <c r="L24" s="1">
        <v>90</v>
      </c>
      <c r="M24" s="1">
        <v>9</v>
      </c>
      <c r="N24" s="1">
        <v>103</v>
      </c>
      <c r="O24" s="1">
        <v>36</v>
      </c>
      <c r="P24" s="1">
        <v>192</v>
      </c>
      <c r="Q24" s="1">
        <v>34</v>
      </c>
      <c r="R24" s="1">
        <v>3</v>
      </c>
      <c r="S24" s="1">
        <v>1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8</v>
      </c>
      <c r="AF24" s="1">
        <v>2</v>
      </c>
      <c r="AG24" s="1">
        <v>3</v>
      </c>
      <c r="AH24" s="1">
        <v>0</v>
      </c>
      <c r="AI24" s="1">
        <v>1</v>
      </c>
      <c r="AJ24" s="1">
        <v>1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1</v>
      </c>
      <c r="AW24" s="1">
        <v>0</v>
      </c>
      <c r="AX24" s="1">
        <v>2</v>
      </c>
      <c r="AY24" s="1">
        <v>0</v>
      </c>
      <c r="AZ24" s="1">
        <v>6</v>
      </c>
      <c r="BA24" s="1">
        <v>1</v>
      </c>
      <c r="BB24" s="1">
        <v>334</v>
      </c>
      <c r="BC24" s="19">
        <v>2</v>
      </c>
    </row>
    <row r="25" spans="4:55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6</v>
      </c>
      <c r="J25" s="1">
        <v>2</v>
      </c>
      <c r="K25" s="1">
        <v>17</v>
      </c>
      <c r="L25" s="1">
        <v>30</v>
      </c>
      <c r="M25" s="1">
        <v>4</v>
      </c>
      <c r="N25" s="1">
        <v>31</v>
      </c>
      <c r="O25" s="1">
        <v>10</v>
      </c>
      <c r="P25" s="1">
        <v>65</v>
      </c>
      <c r="Q25" s="1">
        <v>8</v>
      </c>
      <c r="R25" s="1">
        <v>2</v>
      </c>
      <c r="S25" s="1">
        <v>2</v>
      </c>
      <c r="T25" s="1">
        <v>0</v>
      </c>
      <c r="U25" s="1">
        <v>0</v>
      </c>
      <c r="V25" s="1">
        <v>0</v>
      </c>
      <c r="W25" s="1">
        <v>1</v>
      </c>
      <c r="X25" s="1">
        <v>0</v>
      </c>
      <c r="Y25" s="1">
        <v>1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3</v>
      </c>
      <c r="AF25" s="1">
        <v>1</v>
      </c>
      <c r="AG25" s="1">
        <v>0</v>
      </c>
      <c r="AH25" s="1">
        <v>0</v>
      </c>
      <c r="AI25" s="1">
        <v>1</v>
      </c>
      <c r="AJ25" s="1">
        <v>0</v>
      </c>
      <c r="AK25" s="1">
        <v>1</v>
      </c>
      <c r="AL25" s="1">
        <v>0</v>
      </c>
      <c r="AM25" s="1">
        <v>1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2</v>
      </c>
      <c r="BB25" s="1">
        <v>129</v>
      </c>
      <c r="BC25" s="19">
        <v>1</v>
      </c>
    </row>
    <row r="26" spans="4:55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8</v>
      </c>
      <c r="J26" s="2">
        <v>2</v>
      </c>
      <c r="K26" s="2">
        <v>3</v>
      </c>
      <c r="L26" s="2">
        <v>27</v>
      </c>
      <c r="M26" s="2">
        <v>2</v>
      </c>
      <c r="N26" s="2">
        <v>33</v>
      </c>
      <c r="O26" s="2">
        <v>13</v>
      </c>
      <c r="P26" s="2">
        <v>45</v>
      </c>
      <c r="Q26" s="2">
        <v>11</v>
      </c>
      <c r="R26" s="2">
        <v>2</v>
      </c>
      <c r="S26" s="2">
        <v>1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4</v>
      </c>
      <c r="AF26" s="2">
        <v>0</v>
      </c>
      <c r="AG26" s="2">
        <v>0</v>
      </c>
      <c r="AH26" s="2">
        <v>1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1</v>
      </c>
      <c r="AY26" s="2">
        <v>0</v>
      </c>
      <c r="AZ26" s="2">
        <v>0</v>
      </c>
      <c r="BA26" s="2">
        <v>0</v>
      </c>
      <c r="BB26" s="2">
        <v>8</v>
      </c>
      <c r="BC26" s="20">
        <v>0</v>
      </c>
    </row>
    <row r="27" spans="4:55" x14ac:dyDescent="0.25">
      <c r="D27" s="72"/>
      <c r="E27" s="9" t="s">
        <v>162</v>
      </c>
      <c r="F27" s="10"/>
      <c r="G27" s="13">
        <v>374</v>
      </c>
      <c r="H27" s="11">
        <v>0</v>
      </c>
      <c r="I27" s="1">
        <v>7</v>
      </c>
      <c r="J27" s="1">
        <v>6</v>
      </c>
      <c r="K27" s="1">
        <v>37</v>
      </c>
      <c r="L27" s="1">
        <v>75</v>
      </c>
      <c r="M27" s="1">
        <v>5</v>
      </c>
      <c r="N27" s="1">
        <v>145</v>
      </c>
      <c r="O27" s="1">
        <v>44</v>
      </c>
      <c r="P27" s="1">
        <v>209</v>
      </c>
      <c r="Q27" s="1">
        <v>50</v>
      </c>
      <c r="R27" s="1">
        <v>3</v>
      </c>
      <c r="S27" s="1">
        <v>3</v>
      </c>
      <c r="T27" s="1">
        <v>0</v>
      </c>
      <c r="U27" s="1">
        <v>0</v>
      </c>
      <c r="V27" s="1">
        <v>0</v>
      </c>
      <c r="W27" s="1">
        <v>1</v>
      </c>
      <c r="X27" s="1">
        <v>0</v>
      </c>
      <c r="Y27" s="1">
        <v>1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8</v>
      </c>
      <c r="AF27" s="1">
        <v>3</v>
      </c>
      <c r="AG27" s="1">
        <v>0</v>
      </c>
      <c r="AH27" s="1">
        <v>0</v>
      </c>
      <c r="AI27" s="1">
        <v>2</v>
      </c>
      <c r="AJ27" s="1">
        <v>2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1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1</v>
      </c>
      <c r="BA27" s="1">
        <v>2</v>
      </c>
      <c r="BB27" s="1">
        <v>98</v>
      </c>
      <c r="BC27" s="19">
        <v>1</v>
      </c>
    </row>
    <row r="28" spans="4:55" x14ac:dyDescent="0.25">
      <c r="D28" s="72"/>
      <c r="E28" s="9" t="s">
        <v>163</v>
      </c>
      <c r="F28" s="10"/>
      <c r="G28" s="13">
        <v>437</v>
      </c>
      <c r="H28" s="11">
        <v>0</v>
      </c>
      <c r="I28" s="1">
        <v>14</v>
      </c>
      <c r="J28" s="1">
        <v>11</v>
      </c>
      <c r="K28" s="1">
        <v>33</v>
      </c>
      <c r="L28" s="1">
        <v>89</v>
      </c>
      <c r="M28" s="1">
        <v>10</v>
      </c>
      <c r="N28" s="1">
        <v>167</v>
      </c>
      <c r="O28" s="1">
        <v>22</v>
      </c>
      <c r="P28" s="1">
        <v>195</v>
      </c>
      <c r="Q28" s="1">
        <v>57</v>
      </c>
      <c r="R28" s="1">
        <v>6</v>
      </c>
      <c r="S28" s="1">
        <v>1</v>
      </c>
      <c r="T28" s="1">
        <v>1</v>
      </c>
      <c r="U28" s="1">
        <v>0</v>
      </c>
      <c r="V28" s="1">
        <v>1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1</v>
      </c>
      <c r="AC28" s="1">
        <v>0</v>
      </c>
      <c r="AD28" s="1">
        <v>0</v>
      </c>
      <c r="AE28" s="1">
        <v>6</v>
      </c>
      <c r="AF28" s="1">
        <v>0</v>
      </c>
      <c r="AG28" s="1">
        <v>5</v>
      </c>
      <c r="AH28" s="1">
        <v>0</v>
      </c>
      <c r="AI28" s="1">
        <v>2</v>
      </c>
      <c r="AJ28" s="1">
        <v>1</v>
      </c>
      <c r="AK28" s="1">
        <v>0</v>
      </c>
      <c r="AL28" s="1">
        <v>0</v>
      </c>
      <c r="AM28" s="1">
        <v>1</v>
      </c>
      <c r="AN28" s="1">
        <v>0</v>
      </c>
      <c r="AO28" s="1">
        <v>0</v>
      </c>
      <c r="AP28" s="1">
        <v>0</v>
      </c>
      <c r="AQ28" s="1">
        <v>2</v>
      </c>
      <c r="AR28" s="1">
        <v>0</v>
      </c>
      <c r="AS28" s="1">
        <v>1</v>
      </c>
      <c r="AT28" s="1">
        <v>0</v>
      </c>
      <c r="AU28" s="1">
        <v>0</v>
      </c>
      <c r="AV28" s="1">
        <v>0</v>
      </c>
      <c r="AW28" s="1">
        <v>1</v>
      </c>
      <c r="AX28" s="1">
        <v>0</v>
      </c>
      <c r="AY28" s="1">
        <v>0</v>
      </c>
      <c r="AZ28" s="1">
        <v>1</v>
      </c>
      <c r="BA28" s="1">
        <v>2</v>
      </c>
      <c r="BB28" s="1">
        <v>144</v>
      </c>
      <c r="BC28" s="19">
        <v>1</v>
      </c>
    </row>
    <row r="29" spans="4:55" x14ac:dyDescent="0.25">
      <c r="D29" s="72"/>
      <c r="E29" s="9" t="s">
        <v>164</v>
      </c>
      <c r="F29" s="10"/>
      <c r="G29" s="13">
        <v>582</v>
      </c>
      <c r="H29" s="11">
        <v>1</v>
      </c>
      <c r="I29" s="1">
        <v>25</v>
      </c>
      <c r="J29" s="1">
        <v>12</v>
      </c>
      <c r="K29" s="1">
        <v>42</v>
      </c>
      <c r="L29" s="1">
        <v>145</v>
      </c>
      <c r="M29" s="1">
        <v>11</v>
      </c>
      <c r="N29" s="1">
        <v>153</v>
      </c>
      <c r="O29" s="1">
        <v>27</v>
      </c>
      <c r="P29" s="1">
        <v>239</v>
      </c>
      <c r="Q29" s="1">
        <v>44</v>
      </c>
      <c r="R29" s="1">
        <v>7</v>
      </c>
      <c r="S29" s="1">
        <v>8</v>
      </c>
      <c r="T29" s="1">
        <v>2</v>
      </c>
      <c r="U29" s="1">
        <v>1</v>
      </c>
      <c r="V29" s="1">
        <v>1</v>
      </c>
      <c r="W29" s="1">
        <v>0</v>
      </c>
      <c r="X29" s="1">
        <v>1</v>
      </c>
      <c r="Y29" s="1">
        <v>0</v>
      </c>
      <c r="Z29" s="1">
        <v>1</v>
      </c>
      <c r="AA29" s="1">
        <v>0</v>
      </c>
      <c r="AB29" s="1">
        <v>0</v>
      </c>
      <c r="AC29" s="1">
        <v>1</v>
      </c>
      <c r="AD29" s="1">
        <v>0</v>
      </c>
      <c r="AE29" s="1">
        <v>16</v>
      </c>
      <c r="AF29" s="1">
        <v>3</v>
      </c>
      <c r="AG29" s="1">
        <v>2</v>
      </c>
      <c r="AH29" s="1">
        <v>0</v>
      </c>
      <c r="AI29" s="1">
        <v>0</v>
      </c>
      <c r="AJ29" s="1">
        <v>0</v>
      </c>
      <c r="AK29" s="1">
        <v>2</v>
      </c>
      <c r="AL29" s="1">
        <v>1</v>
      </c>
      <c r="AM29" s="1">
        <v>1</v>
      </c>
      <c r="AN29" s="1">
        <v>1</v>
      </c>
      <c r="AO29" s="1">
        <v>0</v>
      </c>
      <c r="AP29" s="1">
        <v>1</v>
      </c>
      <c r="AQ29" s="1">
        <v>0</v>
      </c>
      <c r="AR29" s="1">
        <v>0</v>
      </c>
      <c r="AS29" s="1">
        <v>0</v>
      </c>
      <c r="AT29" s="1">
        <v>0</v>
      </c>
      <c r="AU29" s="1">
        <v>1</v>
      </c>
      <c r="AV29" s="1">
        <v>0</v>
      </c>
      <c r="AW29" s="1">
        <v>0</v>
      </c>
      <c r="AX29" s="1">
        <v>3</v>
      </c>
      <c r="AY29" s="1">
        <v>0</v>
      </c>
      <c r="AZ29" s="1">
        <v>4</v>
      </c>
      <c r="BA29" s="1">
        <v>0</v>
      </c>
      <c r="BB29" s="1">
        <v>193</v>
      </c>
      <c r="BC29" s="19">
        <v>0</v>
      </c>
    </row>
    <row r="30" spans="4:55" x14ac:dyDescent="0.25">
      <c r="D30" s="72"/>
      <c r="E30" s="9" t="s">
        <v>165</v>
      </c>
      <c r="F30" s="10"/>
      <c r="G30" s="13">
        <v>529</v>
      </c>
      <c r="H30" s="11">
        <v>2</v>
      </c>
      <c r="I30" s="1">
        <v>5</v>
      </c>
      <c r="J30" s="1">
        <v>4</v>
      </c>
      <c r="K30" s="1">
        <v>20</v>
      </c>
      <c r="L30" s="1">
        <v>45</v>
      </c>
      <c r="M30" s="1">
        <v>1</v>
      </c>
      <c r="N30" s="1">
        <v>45</v>
      </c>
      <c r="O30" s="1">
        <v>18</v>
      </c>
      <c r="P30" s="1">
        <v>164</v>
      </c>
      <c r="Q30" s="1">
        <v>8</v>
      </c>
      <c r="R30" s="1">
        <v>2</v>
      </c>
      <c r="S30" s="1">
        <v>3</v>
      </c>
      <c r="T30" s="1">
        <v>0</v>
      </c>
      <c r="U30" s="1">
        <v>1</v>
      </c>
      <c r="V30" s="1">
        <v>0</v>
      </c>
      <c r="W30" s="1">
        <v>1</v>
      </c>
      <c r="X30" s="1">
        <v>1</v>
      </c>
      <c r="Y30" s="1">
        <v>0</v>
      </c>
      <c r="Z30" s="1">
        <v>0</v>
      </c>
      <c r="AA30" s="1">
        <v>1</v>
      </c>
      <c r="AB30" s="1">
        <v>0</v>
      </c>
      <c r="AC30" s="1">
        <v>0</v>
      </c>
      <c r="AD30" s="1">
        <v>0</v>
      </c>
      <c r="AE30" s="1">
        <v>4</v>
      </c>
      <c r="AF30" s="1">
        <v>1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1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1</v>
      </c>
      <c r="BA30" s="1">
        <v>2</v>
      </c>
      <c r="BB30" s="1">
        <v>300</v>
      </c>
      <c r="BC30" s="19">
        <v>1</v>
      </c>
    </row>
    <row r="31" spans="4:55" x14ac:dyDescent="0.25">
      <c r="D31" s="72"/>
      <c r="E31" s="9" t="s">
        <v>166</v>
      </c>
      <c r="F31" s="10"/>
      <c r="G31" s="13">
        <v>489</v>
      </c>
      <c r="H31" s="11">
        <v>3</v>
      </c>
      <c r="I31" s="1">
        <v>14</v>
      </c>
      <c r="J31" s="1">
        <v>5</v>
      </c>
      <c r="K31" s="1">
        <v>20</v>
      </c>
      <c r="L31" s="1">
        <v>48</v>
      </c>
      <c r="M31" s="1">
        <v>3</v>
      </c>
      <c r="N31" s="1">
        <v>23</v>
      </c>
      <c r="O31" s="1">
        <v>27</v>
      </c>
      <c r="P31" s="1">
        <v>100</v>
      </c>
      <c r="Q31" s="1">
        <v>3</v>
      </c>
      <c r="R31" s="1">
        <v>1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1</v>
      </c>
      <c r="AF31" s="1">
        <v>1</v>
      </c>
      <c r="AG31" s="1">
        <v>1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313</v>
      </c>
      <c r="BC31" s="19">
        <v>1</v>
      </c>
    </row>
    <row r="32" spans="4:55" x14ac:dyDescent="0.25">
      <c r="D32" s="72"/>
      <c r="E32" s="9" t="s">
        <v>167</v>
      </c>
      <c r="F32" s="10"/>
      <c r="G32" s="13">
        <v>514</v>
      </c>
      <c r="H32" s="11">
        <v>13</v>
      </c>
      <c r="I32" s="1">
        <v>10</v>
      </c>
      <c r="J32" s="1">
        <v>3</v>
      </c>
      <c r="K32" s="1">
        <v>26</v>
      </c>
      <c r="L32" s="1">
        <v>42</v>
      </c>
      <c r="M32" s="1">
        <v>3</v>
      </c>
      <c r="N32" s="1">
        <v>7</v>
      </c>
      <c r="O32" s="1">
        <v>20</v>
      </c>
      <c r="P32" s="1">
        <v>27</v>
      </c>
      <c r="Q32" s="1">
        <v>2</v>
      </c>
      <c r="R32" s="1">
        <v>1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1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1</v>
      </c>
      <c r="AM32" s="1">
        <v>0</v>
      </c>
      <c r="AN32" s="1">
        <v>0</v>
      </c>
      <c r="AO32" s="1">
        <v>1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1</v>
      </c>
      <c r="AW32" s="1">
        <v>0</v>
      </c>
      <c r="AX32" s="1">
        <v>0</v>
      </c>
      <c r="AY32" s="1">
        <v>0</v>
      </c>
      <c r="AZ32" s="1">
        <v>1</v>
      </c>
      <c r="BA32" s="1">
        <v>1</v>
      </c>
      <c r="BB32" s="1">
        <v>399</v>
      </c>
      <c r="BC32" s="19">
        <v>2</v>
      </c>
    </row>
    <row r="33" spans="4:55" x14ac:dyDescent="0.25">
      <c r="D33" s="71" t="s">
        <v>168</v>
      </c>
      <c r="E33" s="12" t="s">
        <v>169</v>
      </c>
      <c r="F33" s="7"/>
      <c r="G33" s="14">
        <v>1503</v>
      </c>
      <c r="H33" s="8">
        <v>13</v>
      </c>
      <c r="I33" s="2">
        <v>70</v>
      </c>
      <c r="J33" s="2">
        <v>17</v>
      </c>
      <c r="K33" s="2">
        <v>148</v>
      </c>
      <c r="L33" s="2">
        <v>194</v>
      </c>
      <c r="M33" s="2">
        <v>14</v>
      </c>
      <c r="N33" s="2">
        <v>322</v>
      </c>
      <c r="O33" s="2">
        <v>128</v>
      </c>
      <c r="P33" s="2">
        <v>488</v>
      </c>
      <c r="Q33" s="2">
        <v>90</v>
      </c>
      <c r="R33" s="2">
        <v>5</v>
      </c>
      <c r="S33" s="2">
        <v>2</v>
      </c>
      <c r="T33" s="2">
        <v>1</v>
      </c>
      <c r="U33" s="2">
        <v>0</v>
      </c>
      <c r="V33" s="2">
        <v>0</v>
      </c>
      <c r="W33" s="2">
        <v>0</v>
      </c>
      <c r="X33" s="2">
        <v>2</v>
      </c>
      <c r="Y33" s="2">
        <v>1</v>
      </c>
      <c r="Z33" s="2">
        <v>0</v>
      </c>
      <c r="AA33" s="2">
        <v>0</v>
      </c>
      <c r="AB33" s="2">
        <v>1</v>
      </c>
      <c r="AC33" s="2">
        <v>0</v>
      </c>
      <c r="AD33" s="2">
        <v>0</v>
      </c>
      <c r="AE33" s="2">
        <v>9</v>
      </c>
      <c r="AF33" s="2">
        <v>4</v>
      </c>
      <c r="AG33" s="2">
        <v>1</v>
      </c>
      <c r="AH33" s="2">
        <v>1</v>
      </c>
      <c r="AI33" s="2">
        <v>4</v>
      </c>
      <c r="AJ33" s="2">
        <v>3</v>
      </c>
      <c r="AK33" s="2">
        <v>1</v>
      </c>
      <c r="AL33" s="2">
        <v>0</v>
      </c>
      <c r="AM33" s="2">
        <v>2</v>
      </c>
      <c r="AN33" s="2">
        <v>0</v>
      </c>
      <c r="AO33" s="2">
        <v>1</v>
      </c>
      <c r="AP33" s="2">
        <v>1</v>
      </c>
      <c r="AQ33" s="2">
        <v>1</v>
      </c>
      <c r="AR33" s="2">
        <v>1</v>
      </c>
      <c r="AS33" s="2">
        <v>0</v>
      </c>
      <c r="AT33" s="2">
        <v>1</v>
      </c>
      <c r="AU33" s="2">
        <v>0</v>
      </c>
      <c r="AV33" s="2">
        <v>1</v>
      </c>
      <c r="AW33" s="2">
        <v>1</v>
      </c>
      <c r="AX33" s="2">
        <v>1</v>
      </c>
      <c r="AY33" s="2">
        <v>0</v>
      </c>
      <c r="AZ33" s="2">
        <v>4</v>
      </c>
      <c r="BA33" s="2">
        <v>4</v>
      </c>
      <c r="BB33" s="2">
        <v>702</v>
      </c>
      <c r="BC33" s="20">
        <v>2</v>
      </c>
    </row>
    <row r="34" spans="4:55" x14ac:dyDescent="0.25">
      <c r="D34" s="72"/>
      <c r="E34" s="9" t="s">
        <v>170</v>
      </c>
      <c r="F34" s="10"/>
      <c r="G34" s="13">
        <v>1497</v>
      </c>
      <c r="H34" s="11">
        <v>6</v>
      </c>
      <c r="I34" s="1">
        <v>13</v>
      </c>
      <c r="J34" s="1">
        <v>26</v>
      </c>
      <c r="K34" s="1">
        <v>33</v>
      </c>
      <c r="L34" s="1">
        <v>277</v>
      </c>
      <c r="M34" s="1">
        <v>21</v>
      </c>
      <c r="N34" s="1">
        <v>251</v>
      </c>
      <c r="O34" s="1">
        <v>43</v>
      </c>
      <c r="P34" s="1">
        <v>491</v>
      </c>
      <c r="Q34" s="1">
        <v>85</v>
      </c>
      <c r="R34" s="1">
        <v>17</v>
      </c>
      <c r="S34" s="1">
        <v>14</v>
      </c>
      <c r="T34" s="1">
        <v>2</v>
      </c>
      <c r="U34" s="1">
        <v>2</v>
      </c>
      <c r="V34" s="1">
        <v>2</v>
      </c>
      <c r="W34" s="1">
        <v>2</v>
      </c>
      <c r="X34" s="1">
        <v>0</v>
      </c>
      <c r="Y34" s="1">
        <v>0</v>
      </c>
      <c r="Z34" s="1">
        <v>1</v>
      </c>
      <c r="AA34" s="1">
        <v>1</v>
      </c>
      <c r="AB34" s="1">
        <v>0</v>
      </c>
      <c r="AC34" s="1">
        <v>1</v>
      </c>
      <c r="AD34" s="1">
        <v>0</v>
      </c>
      <c r="AE34" s="1">
        <v>30</v>
      </c>
      <c r="AF34" s="1">
        <v>5</v>
      </c>
      <c r="AG34" s="1">
        <v>7</v>
      </c>
      <c r="AH34" s="1">
        <v>0</v>
      </c>
      <c r="AI34" s="1">
        <v>0</v>
      </c>
      <c r="AJ34" s="1">
        <v>0</v>
      </c>
      <c r="AK34" s="1">
        <v>1</v>
      </c>
      <c r="AL34" s="1">
        <v>2</v>
      </c>
      <c r="AM34" s="1">
        <v>0</v>
      </c>
      <c r="AN34" s="1">
        <v>1</v>
      </c>
      <c r="AO34" s="1">
        <v>0</v>
      </c>
      <c r="AP34" s="1">
        <v>0</v>
      </c>
      <c r="AQ34" s="1">
        <v>1</v>
      </c>
      <c r="AR34" s="1">
        <v>0</v>
      </c>
      <c r="AS34" s="1">
        <v>1</v>
      </c>
      <c r="AT34" s="1">
        <v>0</v>
      </c>
      <c r="AU34" s="1">
        <v>1</v>
      </c>
      <c r="AV34" s="1">
        <v>0</v>
      </c>
      <c r="AW34" s="1">
        <v>0</v>
      </c>
      <c r="AX34" s="1">
        <v>3</v>
      </c>
      <c r="AY34" s="1">
        <v>0</v>
      </c>
      <c r="AZ34" s="1">
        <v>4</v>
      </c>
      <c r="BA34" s="1">
        <v>3</v>
      </c>
      <c r="BB34" s="1">
        <v>753</v>
      </c>
      <c r="BC34" s="19">
        <v>4</v>
      </c>
    </row>
    <row r="35" spans="4:55" x14ac:dyDescent="0.25">
      <c r="D35" s="71" t="s">
        <v>171</v>
      </c>
      <c r="E35" s="12" t="s">
        <v>172</v>
      </c>
      <c r="F35" s="7"/>
      <c r="G35" s="14">
        <v>1503</v>
      </c>
      <c r="H35" s="8">
        <v>13</v>
      </c>
      <c r="I35" s="2">
        <v>70</v>
      </c>
      <c r="J35" s="2">
        <v>17</v>
      </c>
      <c r="K35" s="2">
        <v>148</v>
      </c>
      <c r="L35" s="2">
        <v>194</v>
      </c>
      <c r="M35" s="2">
        <v>14</v>
      </c>
      <c r="N35" s="2">
        <v>322</v>
      </c>
      <c r="O35" s="2">
        <v>128</v>
      </c>
      <c r="P35" s="2">
        <v>488</v>
      </c>
      <c r="Q35" s="2">
        <v>90</v>
      </c>
      <c r="R35" s="2">
        <v>5</v>
      </c>
      <c r="S35" s="2">
        <v>2</v>
      </c>
      <c r="T35" s="2">
        <v>1</v>
      </c>
      <c r="U35" s="2">
        <v>0</v>
      </c>
      <c r="V35" s="2">
        <v>0</v>
      </c>
      <c r="W35" s="2">
        <v>0</v>
      </c>
      <c r="X35" s="2">
        <v>2</v>
      </c>
      <c r="Y35" s="2">
        <v>1</v>
      </c>
      <c r="Z35" s="2">
        <v>0</v>
      </c>
      <c r="AA35" s="2">
        <v>0</v>
      </c>
      <c r="AB35" s="2">
        <v>1</v>
      </c>
      <c r="AC35" s="2">
        <v>0</v>
      </c>
      <c r="AD35" s="2">
        <v>0</v>
      </c>
      <c r="AE35" s="2">
        <v>9</v>
      </c>
      <c r="AF35" s="2">
        <v>4</v>
      </c>
      <c r="AG35" s="2">
        <v>1</v>
      </c>
      <c r="AH35" s="2">
        <v>1</v>
      </c>
      <c r="AI35" s="2">
        <v>4</v>
      </c>
      <c r="AJ35" s="2">
        <v>3</v>
      </c>
      <c r="AK35" s="2">
        <v>1</v>
      </c>
      <c r="AL35" s="2">
        <v>0</v>
      </c>
      <c r="AM35" s="2">
        <v>2</v>
      </c>
      <c r="AN35" s="2">
        <v>0</v>
      </c>
      <c r="AO35" s="2">
        <v>1</v>
      </c>
      <c r="AP35" s="2">
        <v>1</v>
      </c>
      <c r="AQ35" s="2">
        <v>1</v>
      </c>
      <c r="AR35" s="2">
        <v>1</v>
      </c>
      <c r="AS35" s="2">
        <v>0</v>
      </c>
      <c r="AT35" s="2">
        <v>1</v>
      </c>
      <c r="AU35" s="2">
        <v>0</v>
      </c>
      <c r="AV35" s="2">
        <v>1</v>
      </c>
      <c r="AW35" s="2">
        <v>1</v>
      </c>
      <c r="AX35" s="2">
        <v>1</v>
      </c>
      <c r="AY35" s="2">
        <v>0</v>
      </c>
      <c r="AZ35" s="2">
        <v>4</v>
      </c>
      <c r="BA35" s="2">
        <v>4</v>
      </c>
      <c r="BB35" s="2">
        <v>702</v>
      </c>
      <c r="BC35" s="20">
        <v>2</v>
      </c>
    </row>
    <row r="36" spans="4:5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7</v>
      </c>
      <c r="J36" s="1">
        <v>0</v>
      </c>
      <c r="K36" s="1">
        <v>1</v>
      </c>
      <c r="L36" s="1">
        <v>11</v>
      </c>
      <c r="M36" s="1">
        <v>1</v>
      </c>
      <c r="N36" s="1">
        <v>24</v>
      </c>
      <c r="O36" s="1">
        <v>11</v>
      </c>
      <c r="P36" s="1">
        <v>27</v>
      </c>
      <c r="Q36" s="1">
        <v>7</v>
      </c>
      <c r="R36" s="1">
        <v>1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1</v>
      </c>
      <c r="AF36" s="1">
        <v>0</v>
      </c>
      <c r="AG36" s="1">
        <v>0</v>
      </c>
      <c r="AH36" s="1">
        <v>1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3</v>
      </c>
      <c r="BC36" s="19">
        <v>0</v>
      </c>
    </row>
    <row r="37" spans="4:55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6</v>
      </c>
      <c r="J37" s="1">
        <v>3</v>
      </c>
      <c r="K37" s="1">
        <v>28</v>
      </c>
      <c r="L37" s="1">
        <v>37</v>
      </c>
      <c r="M37" s="1">
        <v>3</v>
      </c>
      <c r="N37" s="1">
        <v>74</v>
      </c>
      <c r="O37" s="1">
        <v>30</v>
      </c>
      <c r="P37" s="1">
        <v>119</v>
      </c>
      <c r="Q37" s="1">
        <v>29</v>
      </c>
      <c r="R37" s="1">
        <v>0</v>
      </c>
      <c r="S37" s="1">
        <v>1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1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3</v>
      </c>
      <c r="AF37" s="1">
        <v>1</v>
      </c>
      <c r="AG37" s="1">
        <v>0</v>
      </c>
      <c r="AH37" s="1">
        <v>0</v>
      </c>
      <c r="AI37" s="1">
        <v>2</v>
      </c>
      <c r="AJ37" s="1">
        <v>2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1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1</v>
      </c>
      <c r="BA37" s="1">
        <v>1</v>
      </c>
      <c r="BB37" s="1">
        <v>40</v>
      </c>
      <c r="BC37" s="19">
        <v>1</v>
      </c>
    </row>
    <row r="38" spans="4:55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9</v>
      </c>
      <c r="J38" s="1">
        <v>4</v>
      </c>
      <c r="K38" s="1">
        <v>29</v>
      </c>
      <c r="L38" s="1">
        <v>29</v>
      </c>
      <c r="M38" s="1">
        <v>3</v>
      </c>
      <c r="N38" s="1">
        <v>90</v>
      </c>
      <c r="O38" s="1">
        <v>21</v>
      </c>
      <c r="P38" s="1">
        <v>105</v>
      </c>
      <c r="Q38" s="1">
        <v>28</v>
      </c>
      <c r="R38" s="1">
        <v>2</v>
      </c>
      <c r="S38" s="1">
        <v>0</v>
      </c>
      <c r="T38" s="1">
        <v>1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1</v>
      </c>
      <c r="AC38" s="1">
        <v>0</v>
      </c>
      <c r="AD38" s="1">
        <v>0</v>
      </c>
      <c r="AE38" s="1">
        <v>2</v>
      </c>
      <c r="AF38" s="1">
        <v>0</v>
      </c>
      <c r="AG38" s="1">
        <v>1</v>
      </c>
      <c r="AH38" s="1">
        <v>0</v>
      </c>
      <c r="AI38" s="1">
        <v>2</v>
      </c>
      <c r="AJ38" s="1">
        <v>1</v>
      </c>
      <c r="AK38" s="1">
        <v>0</v>
      </c>
      <c r="AL38" s="1">
        <v>0</v>
      </c>
      <c r="AM38" s="1">
        <v>1</v>
      </c>
      <c r="AN38" s="1">
        <v>0</v>
      </c>
      <c r="AO38" s="1">
        <v>0</v>
      </c>
      <c r="AP38" s="1">
        <v>0</v>
      </c>
      <c r="AQ38" s="1">
        <v>1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1</v>
      </c>
      <c r="AX38" s="1">
        <v>0</v>
      </c>
      <c r="AY38" s="1">
        <v>0</v>
      </c>
      <c r="AZ38" s="1">
        <v>1</v>
      </c>
      <c r="BA38" s="1">
        <v>1</v>
      </c>
      <c r="BB38" s="1">
        <v>68</v>
      </c>
      <c r="BC38" s="19">
        <v>0</v>
      </c>
    </row>
    <row r="39" spans="4:55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23</v>
      </c>
      <c r="J39" s="1">
        <v>7</v>
      </c>
      <c r="K39" s="1">
        <v>38</v>
      </c>
      <c r="L39" s="1">
        <v>67</v>
      </c>
      <c r="M39" s="1">
        <v>4</v>
      </c>
      <c r="N39" s="1">
        <v>92</v>
      </c>
      <c r="O39" s="1">
        <v>22</v>
      </c>
      <c r="P39" s="1">
        <v>121</v>
      </c>
      <c r="Q39" s="1">
        <v>22</v>
      </c>
      <c r="R39" s="1">
        <v>2</v>
      </c>
      <c r="S39" s="1">
        <v>1</v>
      </c>
      <c r="T39" s="1">
        <v>0</v>
      </c>
      <c r="U39" s="1">
        <v>0</v>
      </c>
      <c r="V39" s="1">
        <v>0</v>
      </c>
      <c r="W39" s="1">
        <v>0</v>
      </c>
      <c r="X39" s="1">
        <v>1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3</v>
      </c>
      <c r="AF39" s="1">
        <v>1</v>
      </c>
      <c r="AG39" s="1">
        <v>0</v>
      </c>
      <c r="AH39" s="1">
        <v>0</v>
      </c>
      <c r="AI39" s="1">
        <v>0</v>
      </c>
      <c r="AJ39" s="1">
        <v>0</v>
      </c>
      <c r="AK39" s="1">
        <v>1</v>
      </c>
      <c r="AL39" s="1">
        <v>0</v>
      </c>
      <c r="AM39" s="1">
        <v>1</v>
      </c>
      <c r="AN39" s="1">
        <v>0</v>
      </c>
      <c r="AO39" s="1">
        <v>0</v>
      </c>
      <c r="AP39" s="1">
        <v>1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1</v>
      </c>
      <c r="AY39" s="1">
        <v>0</v>
      </c>
      <c r="AZ39" s="1">
        <v>1</v>
      </c>
      <c r="BA39" s="1">
        <v>0</v>
      </c>
      <c r="BB39" s="1">
        <v>92</v>
      </c>
      <c r="BC39" s="19">
        <v>0</v>
      </c>
    </row>
    <row r="40" spans="4:55" x14ac:dyDescent="0.25">
      <c r="D40" s="72"/>
      <c r="E40" s="9" t="s">
        <v>165</v>
      </c>
      <c r="F40" s="10"/>
      <c r="G40" s="13">
        <v>267</v>
      </c>
      <c r="H40" s="11">
        <v>1</v>
      </c>
      <c r="I40" s="1">
        <v>4</v>
      </c>
      <c r="J40" s="1">
        <v>1</v>
      </c>
      <c r="K40" s="1">
        <v>18</v>
      </c>
      <c r="L40" s="1">
        <v>19</v>
      </c>
      <c r="M40" s="1">
        <v>0</v>
      </c>
      <c r="N40" s="1">
        <v>28</v>
      </c>
      <c r="O40" s="1">
        <v>17</v>
      </c>
      <c r="P40" s="1">
        <v>73</v>
      </c>
      <c r="Q40" s="1">
        <v>2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1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1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1</v>
      </c>
      <c r="BB40" s="1">
        <v>157</v>
      </c>
      <c r="BC40" s="19">
        <v>0</v>
      </c>
    </row>
    <row r="41" spans="4:55" x14ac:dyDescent="0.25">
      <c r="D41" s="72"/>
      <c r="E41" s="9" t="s">
        <v>166</v>
      </c>
      <c r="F41" s="10"/>
      <c r="G41" s="13">
        <v>241</v>
      </c>
      <c r="H41" s="11">
        <v>2</v>
      </c>
      <c r="I41" s="1">
        <v>12</v>
      </c>
      <c r="J41" s="1">
        <v>1</v>
      </c>
      <c r="K41" s="1">
        <v>17</v>
      </c>
      <c r="L41" s="1">
        <v>15</v>
      </c>
      <c r="M41" s="1">
        <v>1</v>
      </c>
      <c r="N41" s="1">
        <v>9</v>
      </c>
      <c r="O41" s="1">
        <v>15</v>
      </c>
      <c r="P41" s="1">
        <v>35</v>
      </c>
      <c r="Q41" s="1">
        <v>2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1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162</v>
      </c>
      <c r="BC41" s="19">
        <v>1</v>
      </c>
    </row>
    <row r="42" spans="4:55" x14ac:dyDescent="0.25">
      <c r="D42" s="72"/>
      <c r="E42" s="9" t="s">
        <v>167</v>
      </c>
      <c r="F42" s="10"/>
      <c r="G42" s="13">
        <v>239</v>
      </c>
      <c r="H42" s="11">
        <v>10</v>
      </c>
      <c r="I42" s="1">
        <v>9</v>
      </c>
      <c r="J42" s="1">
        <v>1</v>
      </c>
      <c r="K42" s="1">
        <v>17</v>
      </c>
      <c r="L42" s="1">
        <v>16</v>
      </c>
      <c r="M42" s="1">
        <v>2</v>
      </c>
      <c r="N42" s="1">
        <v>5</v>
      </c>
      <c r="O42" s="1">
        <v>12</v>
      </c>
      <c r="P42" s="1">
        <v>8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1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1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1</v>
      </c>
      <c r="AW42" s="1">
        <v>0</v>
      </c>
      <c r="AX42" s="1">
        <v>0</v>
      </c>
      <c r="AY42" s="1">
        <v>0</v>
      </c>
      <c r="AZ42" s="1">
        <v>1</v>
      </c>
      <c r="BA42" s="1">
        <v>1</v>
      </c>
      <c r="BB42" s="1">
        <v>180</v>
      </c>
      <c r="BC42" s="19">
        <v>0</v>
      </c>
    </row>
    <row r="43" spans="4:55" x14ac:dyDescent="0.25">
      <c r="D43" s="72"/>
      <c r="E43" s="9" t="s">
        <v>173</v>
      </c>
      <c r="F43" s="10"/>
      <c r="G43" s="13">
        <v>1497</v>
      </c>
      <c r="H43" s="11">
        <v>6</v>
      </c>
      <c r="I43" s="1">
        <v>13</v>
      </c>
      <c r="J43" s="1">
        <v>26</v>
      </c>
      <c r="K43" s="1">
        <v>33</v>
      </c>
      <c r="L43" s="1">
        <v>277</v>
      </c>
      <c r="M43" s="1">
        <v>21</v>
      </c>
      <c r="N43" s="1">
        <v>251</v>
      </c>
      <c r="O43" s="1">
        <v>43</v>
      </c>
      <c r="P43" s="1">
        <v>491</v>
      </c>
      <c r="Q43" s="1">
        <v>85</v>
      </c>
      <c r="R43" s="1">
        <v>17</v>
      </c>
      <c r="S43" s="1">
        <v>14</v>
      </c>
      <c r="T43" s="1">
        <v>2</v>
      </c>
      <c r="U43" s="1">
        <v>2</v>
      </c>
      <c r="V43" s="1">
        <v>2</v>
      </c>
      <c r="W43" s="1">
        <v>2</v>
      </c>
      <c r="X43" s="1">
        <v>0</v>
      </c>
      <c r="Y43" s="1">
        <v>0</v>
      </c>
      <c r="Z43" s="1">
        <v>1</v>
      </c>
      <c r="AA43" s="1">
        <v>1</v>
      </c>
      <c r="AB43" s="1">
        <v>0</v>
      </c>
      <c r="AC43" s="1">
        <v>1</v>
      </c>
      <c r="AD43" s="1">
        <v>0</v>
      </c>
      <c r="AE43" s="1">
        <v>30</v>
      </c>
      <c r="AF43" s="1">
        <v>5</v>
      </c>
      <c r="AG43" s="1">
        <v>7</v>
      </c>
      <c r="AH43" s="1">
        <v>0</v>
      </c>
      <c r="AI43" s="1">
        <v>0</v>
      </c>
      <c r="AJ43" s="1">
        <v>0</v>
      </c>
      <c r="AK43" s="1">
        <v>1</v>
      </c>
      <c r="AL43" s="1">
        <v>2</v>
      </c>
      <c r="AM43" s="1">
        <v>0</v>
      </c>
      <c r="AN43" s="1">
        <v>1</v>
      </c>
      <c r="AO43" s="1">
        <v>0</v>
      </c>
      <c r="AP43" s="1">
        <v>0</v>
      </c>
      <c r="AQ43" s="1">
        <v>1</v>
      </c>
      <c r="AR43" s="1">
        <v>0</v>
      </c>
      <c r="AS43" s="1">
        <v>1</v>
      </c>
      <c r="AT43" s="1">
        <v>0</v>
      </c>
      <c r="AU43" s="1">
        <v>1</v>
      </c>
      <c r="AV43" s="1">
        <v>0</v>
      </c>
      <c r="AW43" s="1">
        <v>0</v>
      </c>
      <c r="AX43" s="1">
        <v>3</v>
      </c>
      <c r="AY43" s="1">
        <v>0</v>
      </c>
      <c r="AZ43" s="1">
        <v>4</v>
      </c>
      <c r="BA43" s="1">
        <v>3</v>
      </c>
      <c r="BB43" s="1">
        <v>753</v>
      </c>
      <c r="BC43" s="19">
        <v>4</v>
      </c>
    </row>
    <row r="44" spans="4:55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1</v>
      </c>
      <c r="J44" s="1">
        <v>2</v>
      </c>
      <c r="K44" s="1">
        <v>2</v>
      </c>
      <c r="L44" s="1">
        <v>16</v>
      </c>
      <c r="M44" s="1">
        <v>1</v>
      </c>
      <c r="N44" s="1">
        <v>9</v>
      </c>
      <c r="O44" s="1">
        <v>2</v>
      </c>
      <c r="P44" s="1">
        <v>18</v>
      </c>
      <c r="Q44" s="1">
        <v>4</v>
      </c>
      <c r="R44" s="1">
        <v>1</v>
      </c>
      <c r="S44" s="1">
        <v>1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3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1</v>
      </c>
      <c r="AY44" s="1">
        <v>0</v>
      </c>
      <c r="AZ44" s="1">
        <v>0</v>
      </c>
      <c r="BA44" s="1">
        <v>0</v>
      </c>
      <c r="BB44" s="1">
        <v>5</v>
      </c>
      <c r="BC44" s="19">
        <v>0</v>
      </c>
    </row>
    <row r="45" spans="4:55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1</v>
      </c>
      <c r="J45" s="1">
        <v>3</v>
      </c>
      <c r="K45" s="1">
        <v>9</v>
      </c>
      <c r="L45" s="1">
        <v>38</v>
      </c>
      <c r="M45" s="1">
        <v>2</v>
      </c>
      <c r="N45" s="1">
        <v>71</v>
      </c>
      <c r="O45" s="1">
        <v>14</v>
      </c>
      <c r="P45" s="1">
        <v>90</v>
      </c>
      <c r="Q45" s="1">
        <v>21</v>
      </c>
      <c r="R45" s="1">
        <v>3</v>
      </c>
      <c r="S45" s="1">
        <v>2</v>
      </c>
      <c r="T45" s="1">
        <v>0</v>
      </c>
      <c r="U45" s="1">
        <v>0</v>
      </c>
      <c r="V45" s="1">
        <v>0</v>
      </c>
      <c r="W45" s="1">
        <v>1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5</v>
      </c>
      <c r="AF45" s="1">
        <v>2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1</v>
      </c>
      <c r="BB45" s="1">
        <v>58</v>
      </c>
      <c r="BC45" s="19">
        <v>0</v>
      </c>
    </row>
    <row r="46" spans="4:55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5</v>
      </c>
      <c r="J46" s="1">
        <v>7</v>
      </c>
      <c r="K46" s="1">
        <v>4</v>
      </c>
      <c r="L46" s="1">
        <v>60</v>
      </c>
      <c r="M46" s="1">
        <v>7</v>
      </c>
      <c r="N46" s="1">
        <v>77</v>
      </c>
      <c r="O46" s="1">
        <v>1</v>
      </c>
      <c r="P46" s="1">
        <v>90</v>
      </c>
      <c r="Q46" s="1">
        <v>29</v>
      </c>
      <c r="R46" s="1">
        <v>4</v>
      </c>
      <c r="S46" s="1">
        <v>1</v>
      </c>
      <c r="T46" s="1">
        <v>0</v>
      </c>
      <c r="U46" s="1">
        <v>0</v>
      </c>
      <c r="V46" s="1">
        <v>1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4</v>
      </c>
      <c r="AF46" s="1">
        <v>0</v>
      </c>
      <c r="AG46" s="1">
        <v>4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1</v>
      </c>
      <c r="AR46" s="1">
        <v>0</v>
      </c>
      <c r="AS46" s="1">
        <v>1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1</v>
      </c>
      <c r="BB46" s="1">
        <v>76</v>
      </c>
      <c r="BC46" s="19">
        <v>1</v>
      </c>
    </row>
    <row r="47" spans="4:55" x14ac:dyDescent="0.25">
      <c r="D47" s="72"/>
      <c r="E47" s="9" t="s">
        <v>164</v>
      </c>
      <c r="F47" s="10"/>
      <c r="G47" s="13">
        <v>283</v>
      </c>
      <c r="H47" s="11">
        <v>1</v>
      </c>
      <c r="I47" s="1">
        <v>2</v>
      </c>
      <c r="J47" s="1">
        <v>5</v>
      </c>
      <c r="K47" s="1">
        <v>4</v>
      </c>
      <c r="L47" s="1">
        <v>78</v>
      </c>
      <c r="M47" s="1">
        <v>7</v>
      </c>
      <c r="N47" s="1">
        <v>61</v>
      </c>
      <c r="O47" s="1">
        <v>5</v>
      </c>
      <c r="P47" s="1">
        <v>118</v>
      </c>
      <c r="Q47" s="1">
        <v>22</v>
      </c>
      <c r="R47" s="1">
        <v>5</v>
      </c>
      <c r="S47" s="1">
        <v>7</v>
      </c>
      <c r="T47" s="1">
        <v>2</v>
      </c>
      <c r="U47" s="1">
        <v>1</v>
      </c>
      <c r="V47" s="1">
        <v>1</v>
      </c>
      <c r="W47" s="1">
        <v>0</v>
      </c>
      <c r="X47" s="1">
        <v>0</v>
      </c>
      <c r="Y47" s="1">
        <v>0</v>
      </c>
      <c r="Z47" s="1">
        <v>1</v>
      </c>
      <c r="AA47" s="1">
        <v>0</v>
      </c>
      <c r="AB47" s="1">
        <v>0</v>
      </c>
      <c r="AC47" s="1">
        <v>1</v>
      </c>
      <c r="AD47" s="1">
        <v>0</v>
      </c>
      <c r="AE47" s="1">
        <v>13</v>
      </c>
      <c r="AF47" s="1">
        <v>2</v>
      </c>
      <c r="AG47" s="1">
        <v>2</v>
      </c>
      <c r="AH47" s="1">
        <v>0</v>
      </c>
      <c r="AI47" s="1">
        <v>0</v>
      </c>
      <c r="AJ47" s="1">
        <v>0</v>
      </c>
      <c r="AK47" s="1">
        <v>1</v>
      </c>
      <c r="AL47" s="1">
        <v>1</v>
      </c>
      <c r="AM47" s="1">
        <v>0</v>
      </c>
      <c r="AN47" s="1">
        <v>1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1</v>
      </c>
      <c r="AV47" s="1">
        <v>0</v>
      </c>
      <c r="AW47" s="1">
        <v>0</v>
      </c>
      <c r="AX47" s="1">
        <v>2</v>
      </c>
      <c r="AY47" s="1">
        <v>0</v>
      </c>
      <c r="AZ47" s="1">
        <v>3</v>
      </c>
      <c r="BA47" s="1">
        <v>0</v>
      </c>
      <c r="BB47" s="1">
        <v>101</v>
      </c>
      <c r="BC47" s="19">
        <v>0</v>
      </c>
    </row>
    <row r="48" spans="4:55" x14ac:dyDescent="0.25">
      <c r="D48" s="72"/>
      <c r="E48" s="9" t="s">
        <v>165</v>
      </c>
      <c r="F48" s="10"/>
      <c r="G48" s="13">
        <v>262</v>
      </c>
      <c r="H48" s="11">
        <v>1</v>
      </c>
      <c r="I48" s="1">
        <v>1</v>
      </c>
      <c r="J48" s="1">
        <v>3</v>
      </c>
      <c r="K48" s="1">
        <v>2</v>
      </c>
      <c r="L48" s="1">
        <v>26</v>
      </c>
      <c r="M48" s="1">
        <v>1</v>
      </c>
      <c r="N48" s="1">
        <v>17</v>
      </c>
      <c r="O48" s="1">
        <v>1</v>
      </c>
      <c r="P48" s="1">
        <v>91</v>
      </c>
      <c r="Q48" s="1">
        <v>6</v>
      </c>
      <c r="R48" s="1">
        <v>2</v>
      </c>
      <c r="S48" s="1">
        <v>3</v>
      </c>
      <c r="T48" s="1">
        <v>0</v>
      </c>
      <c r="U48" s="1">
        <v>1</v>
      </c>
      <c r="V48" s="1">
        <v>0</v>
      </c>
      <c r="W48" s="1">
        <v>1</v>
      </c>
      <c r="X48" s="1">
        <v>0</v>
      </c>
      <c r="Y48" s="1">
        <v>0</v>
      </c>
      <c r="Z48" s="1">
        <v>0</v>
      </c>
      <c r="AA48" s="1">
        <v>1</v>
      </c>
      <c r="AB48" s="1">
        <v>0</v>
      </c>
      <c r="AC48" s="1">
        <v>0</v>
      </c>
      <c r="AD48" s="1">
        <v>0</v>
      </c>
      <c r="AE48" s="1">
        <v>4</v>
      </c>
      <c r="AF48" s="1">
        <v>1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1</v>
      </c>
      <c r="BA48" s="1">
        <v>1</v>
      </c>
      <c r="BB48" s="1">
        <v>143</v>
      </c>
      <c r="BC48" s="19">
        <v>1</v>
      </c>
    </row>
    <row r="49" spans="4:55" x14ac:dyDescent="0.25">
      <c r="D49" s="72"/>
      <c r="E49" s="9" t="s">
        <v>166</v>
      </c>
      <c r="F49" s="10"/>
      <c r="G49" s="13">
        <v>248</v>
      </c>
      <c r="H49" s="11">
        <v>1</v>
      </c>
      <c r="I49" s="1">
        <v>2</v>
      </c>
      <c r="J49" s="1">
        <v>4</v>
      </c>
      <c r="K49" s="1">
        <v>3</v>
      </c>
      <c r="L49" s="1">
        <v>33</v>
      </c>
      <c r="M49" s="1">
        <v>2</v>
      </c>
      <c r="N49" s="1">
        <v>14</v>
      </c>
      <c r="O49" s="1">
        <v>12</v>
      </c>
      <c r="P49" s="1">
        <v>65</v>
      </c>
      <c r="Q49" s="1">
        <v>1</v>
      </c>
      <c r="R49" s="1">
        <v>1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1</v>
      </c>
      <c r="AF49" s="1">
        <v>0</v>
      </c>
      <c r="AG49" s="1">
        <v>1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151</v>
      </c>
      <c r="BC49" s="19">
        <v>0</v>
      </c>
    </row>
    <row r="50" spans="4:55" x14ac:dyDescent="0.25">
      <c r="D50" s="72"/>
      <c r="E50" s="9" t="s">
        <v>167</v>
      </c>
      <c r="F50" s="10"/>
      <c r="G50" s="13">
        <v>275</v>
      </c>
      <c r="H50" s="11">
        <v>3</v>
      </c>
      <c r="I50" s="1">
        <v>1</v>
      </c>
      <c r="J50" s="1">
        <v>2</v>
      </c>
      <c r="K50" s="1">
        <v>9</v>
      </c>
      <c r="L50" s="1">
        <v>26</v>
      </c>
      <c r="M50" s="1">
        <v>1</v>
      </c>
      <c r="N50" s="1">
        <v>2</v>
      </c>
      <c r="O50" s="1">
        <v>8</v>
      </c>
      <c r="P50" s="1">
        <v>19</v>
      </c>
      <c r="Q50" s="1">
        <v>2</v>
      </c>
      <c r="R50" s="1">
        <v>1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219</v>
      </c>
      <c r="BC50" s="19">
        <v>2</v>
      </c>
    </row>
    <row r="51" spans="4:55" x14ac:dyDescent="0.25">
      <c r="D51" s="71" t="s">
        <v>174</v>
      </c>
      <c r="E51" s="12" t="s">
        <v>175</v>
      </c>
      <c r="F51" s="7"/>
      <c r="G51" s="14">
        <v>347</v>
      </c>
      <c r="H51" s="8">
        <v>2</v>
      </c>
      <c r="I51" s="2">
        <v>8</v>
      </c>
      <c r="J51" s="2">
        <v>5</v>
      </c>
      <c r="K51" s="2">
        <v>28</v>
      </c>
      <c r="L51" s="2">
        <v>41</v>
      </c>
      <c r="M51" s="2">
        <v>2</v>
      </c>
      <c r="N51" s="2">
        <v>42</v>
      </c>
      <c r="O51" s="2">
        <v>18</v>
      </c>
      <c r="P51" s="2">
        <v>70</v>
      </c>
      <c r="Q51" s="2">
        <v>15</v>
      </c>
      <c r="R51" s="2">
        <v>2</v>
      </c>
      <c r="S51" s="2">
        <v>0</v>
      </c>
      <c r="T51" s="2">
        <v>1</v>
      </c>
      <c r="U51" s="2">
        <v>0</v>
      </c>
      <c r="V51" s="2">
        <v>0</v>
      </c>
      <c r="W51" s="2">
        <v>0</v>
      </c>
      <c r="X51" s="2">
        <v>1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3</v>
      </c>
      <c r="AF51" s="2">
        <v>1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1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2</v>
      </c>
      <c r="BA51" s="2">
        <v>2</v>
      </c>
      <c r="BB51" s="2">
        <v>211</v>
      </c>
      <c r="BC51" s="20">
        <v>0</v>
      </c>
    </row>
    <row r="52" spans="4:55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0</v>
      </c>
      <c r="K52" s="1">
        <v>2</v>
      </c>
      <c r="L52" s="1">
        <v>2</v>
      </c>
      <c r="M52" s="1">
        <v>0</v>
      </c>
      <c r="N52" s="1">
        <v>2</v>
      </c>
      <c r="O52" s="1">
        <v>2</v>
      </c>
      <c r="P52" s="1">
        <v>1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23</v>
      </c>
      <c r="BC52" s="19">
        <v>0</v>
      </c>
    </row>
    <row r="53" spans="4:55" x14ac:dyDescent="0.25">
      <c r="D53" s="72"/>
      <c r="E53" s="9" t="s">
        <v>177</v>
      </c>
      <c r="F53" s="10"/>
      <c r="G53" s="13">
        <v>216</v>
      </c>
      <c r="H53" s="11">
        <v>0</v>
      </c>
      <c r="I53" s="1">
        <v>4</v>
      </c>
      <c r="J53" s="1">
        <v>1</v>
      </c>
      <c r="K53" s="1">
        <v>18</v>
      </c>
      <c r="L53" s="1">
        <v>23</v>
      </c>
      <c r="M53" s="1">
        <v>1</v>
      </c>
      <c r="N53" s="1">
        <v>25</v>
      </c>
      <c r="O53" s="1">
        <v>9</v>
      </c>
      <c r="P53" s="1">
        <v>49</v>
      </c>
      <c r="Q53" s="1">
        <v>9</v>
      </c>
      <c r="R53" s="1">
        <v>1</v>
      </c>
      <c r="S53" s="1">
        <v>0</v>
      </c>
      <c r="T53" s="1">
        <v>1</v>
      </c>
      <c r="U53" s="1">
        <v>0</v>
      </c>
      <c r="V53" s="1">
        <v>0</v>
      </c>
      <c r="W53" s="1">
        <v>0</v>
      </c>
      <c r="X53" s="1">
        <v>1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1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2</v>
      </c>
      <c r="BA53" s="1">
        <v>1</v>
      </c>
      <c r="BB53" s="1">
        <v>130</v>
      </c>
      <c r="BC53" s="19">
        <v>0</v>
      </c>
    </row>
    <row r="54" spans="4:55" x14ac:dyDescent="0.25">
      <c r="D54" s="72"/>
      <c r="E54" s="9" t="s">
        <v>178</v>
      </c>
      <c r="F54" s="10"/>
      <c r="G54" s="13">
        <v>68</v>
      </c>
      <c r="H54" s="11">
        <v>1</v>
      </c>
      <c r="I54" s="1">
        <v>3</v>
      </c>
      <c r="J54" s="1">
        <v>2</v>
      </c>
      <c r="K54" s="1">
        <v>6</v>
      </c>
      <c r="L54" s="1">
        <v>11</v>
      </c>
      <c r="M54" s="1">
        <v>1</v>
      </c>
      <c r="N54" s="1">
        <v>10</v>
      </c>
      <c r="O54" s="1">
        <v>7</v>
      </c>
      <c r="P54" s="1">
        <v>13</v>
      </c>
      <c r="Q54" s="1">
        <v>4</v>
      </c>
      <c r="R54" s="1">
        <v>1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2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1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38</v>
      </c>
      <c r="BC54" s="19">
        <v>0</v>
      </c>
    </row>
    <row r="55" spans="4:55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1</v>
      </c>
      <c r="J55" s="1">
        <v>2</v>
      </c>
      <c r="K55" s="1">
        <v>2</v>
      </c>
      <c r="L55" s="1">
        <v>5</v>
      </c>
      <c r="M55" s="1">
        <v>0</v>
      </c>
      <c r="N55" s="1">
        <v>5</v>
      </c>
      <c r="O55" s="1">
        <v>0</v>
      </c>
      <c r="P55" s="1">
        <v>7</v>
      </c>
      <c r="Q55" s="1">
        <v>2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1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1</v>
      </c>
      <c r="BB55" s="1">
        <v>20</v>
      </c>
      <c r="BC55" s="19">
        <v>0</v>
      </c>
    </row>
    <row r="56" spans="4:55" x14ac:dyDescent="0.25">
      <c r="D56" s="72"/>
      <c r="E56" s="9" t="s">
        <v>180</v>
      </c>
      <c r="F56" s="10"/>
      <c r="G56" s="13">
        <v>1224</v>
      </c>
      <c r="H56" s="11">
        <v>2</v>
      </c>
      <c r="I56" s="1">
        <v>46</v>
      </c>
      <c r="J56" s="1">
        <v>21</v>
      </c>
      <c r="K56" s="1">
        <v>95</v>
      </c>
      <c r="L56" s="1">
        <v>200</v>
      </c>
      <c r="M56" s="1">
        <v>15</v>
      </c>
      <c r="N56" s="1">
        <v>316</v>
      </c>
      <c r="O56" s="1">
        <v>80</v>
      </c>
      <c r="P56" s="1">
        <v>488</v>
      </c>
      <c r="Q56" s="1">
        <v>83</v>
      </c>
      <c r="R56" s="1">
        <v>7</v>
      </c>
      <c r="S56" s="1">
        <v>4</v>
      </c>
      <c r="T56" s="1">
        <v>0</v>
      </c>
      <c r="U56" s="1">
        <v>0</v>
      </c>
      <c r="V56" s="1">
        <v>0</v>
      </c>
      <c r="W56" s="1">
        <v>1</v>
      </c>
      <c r="X56" s="1">
        <v>1</v>
      </c>
      <c r="Y56" s="1">
        <v>1</v>
      </c>
      <c r="Z56" s="1">
        <v>0</v>
      </c>
      <c r="AA56" s="1">
        <v>0</v>
      </c>
      <c r="AB56" s="1">
        <v>1</v>
      </c>
      <c r="AC56" s="1">
        <v>1</v>
      </c>
      <c r="AD56" s="1">
        <v>0</v>
      </c>
      <c r="AE56" s="1">
        <v>11</v>
      </c>
      <c r="AF56" s="1">
        <v>5</v>
      </c>
      <c r="AG56" s="1">
        <v>1</v>
      </c>
      <c r="AH56" s="1">
        <v>0</v>
      </c>
      <c r="AI56" s="1">
        <v>4</v>
      </c>
      <c r="AJ56" s="1">
        <v>2</v>
      </c>
      <c r="AK56" s="1">
        <v>1</v>
      </c>
      <c r="AL56" s="1">
        <v>1</v>
      </c>
      <c r="AM56" s="1">
        <v>1</v>
      </c>
      <c r="AN56" s="1">
        <v>0</v>
      </c>
      <c r="AO56" s="1">
        <v>0</v>
      </c>
      <c r="AP56" s="1">
        <v>1</v>
      </c>
      <c r="AQ56" s="1">
        <v>1</v>
      </c>
      <c r="AR56" s="1">
        <v>1</v>
      </c>
      <c r="AS56" s="1">
        <v>1</v>
      </c>
      <c r="AT56" s="1">
        <v>0</v>
      </c>
      <c r="AU56" s="1">
        <v>0</v>
      </c>
      <c r="AV56" s="1">
        <v>0</v>
      </c>
      <c r="AW56" s="1">
        <v>1</v>
      </c>
      <c r="AX56" s="1">
        <v>3</v>
      </c>
      <c r="AY56" s="1">
        <v>0</v>
      </c>
      <c r="AZ56" s="1">
        <v>2</v>
      </c>
      <c r="BA56" s="1">
        <v>3</v>
      </c>
      <c r="BB56" s="1">
        <v>485</v>
      </c>
      <c r="BC56" s="19">
        <v>1</v>
      </c>
    </row>
    <row r="57" spans="4:55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9</v>
      </c>
      <c r="J57" s="1">
        <v>0</v>
      </c>
      <c r="K57" s="1">
        <v>8</v>
      </c>
      <c r="L57" s="1">
        <v>13</v>
      </c>
      <c r="M57" s="1">
        <v>2</v>
      </c>
      <c r="N57" s="1">
        <v>30</v>
      </c>
      <c r="O57" s="1">
        <v>9</v>
      </c>
      <c r="P57" s="1">
        <v>44</v>
      </c>
      <c r="Q57" s="1">
        <v>6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1</v>
      </c>
      <c r="AY57" s="1">
        <v>0</v>
      </c>
      <c r="AZ57" s="1">
        <v>0</v>
      </c>
      <c r="BA57" s="1">
        <v>0</v>
      </c>
      <c r="BB57" s="1">
        <v>41</v>
      </c>
      <c r="BC57" s="19">
        <v>0</v>
      </c>
    </row>
    <row r="58" spans="4:55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10</v>
      </c>
      <c r="J58" s="1">
        <v>6</v>
      </c>
      <c r="K58" s="1">
        <v>19</v>
      </c>
      <c r="L58" s="1">
        <v>50</v>
      </c>
      <c r="M58" s="1">
        <v>3</v>
      </c>
      <c r="N58" s="1">
        <v>70</v>
      </c>
      <c r="O58" s="1">
        <v>19</v>
      </c>
      <c r="P58" s="1">
        <v>98</v>
      </c>
      <c r="Q58" s="1">
        <v>19</v>
      </c>
      <c r="R58" s="1">
        <v>2</v>
      </c>
      <c r="S58" s="1">
        <v>1</v>
      </c>
      <c r="T58" s="1">
        <v>0</v>
      </c>
      <c r="U58" s="1">
        <v>0</v>
      </c>
      <c r="V58" s="1">
        <v>0</v>
      </c>
      <c r="W58" s="1">
        <v>1</v>
      </c>
      <c r="X58" s="1">
        <v>1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2</v>
      </c>
      <c r="AF58" s="1">
        <v>3</v>
      </c>
      <c r="AG58" s="1">
        <v>0</v>
      </c>
      <c r="AH58" s="1">
        <v>0</v>
      </c>
      <c r="AI58" s="1">
        <v>0</v>
      </c>
      <c r="AJ58" s="1">
        <v>1</v>
      </c>
      <c r="AK58" s="1">
        <v>1</v>
      </c>
      <c r="AL58" s="1">
        <v>1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1</v>
      </c>
      <c r="BA58" s="1">
        <v>0</v>
      </c>
      <c r="BB58" s="1">
        <v>79</v>
      </c>
      <c r="BC58" s="19">
        <v>0</v>
      </c>
    </row>
    <row r="59" spans="4:55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11</v>
      </c>
      <c r="J59" s="1">
        <v>9</v>
      </c>
      <c r="K59" s="1">
        <v>24</v>
      </c>
      <c r="L59" s="1">
        <v>66</v>
      </c>
      <c r="M59" s="1">
        <v>5</v>
      </c>
      <c r="N59" s="1">
        <v>97</v>
      </c>
      <c r="O59" s="1">
        <v>24</v>
      </c>
      <c r="P59" s="1">
        <v>162</v>
      </c>
      <c r="Q59" s="1">
        <v>28</v>
      </c>
      <c r="R59" s="1">
        <v>1</v>
      </c>
      <c r="S59" s="1">
        <v>2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1</v>
      </c>
      <c r="Z59" s="1">
        <v>0</v>
      </c>
      <c r="AA59" s="1">
        <v>0</v>
      </c>
      <c r="AB59" s="1">
        <v>0</v>
      </c>
      <c r="AC59" s="1">
        <v>1</v>
      </c>
      <c r="AD59" s="1">
        <v>0</v>
      </c>
      <c r="AE59" s="1">
        <v>4</v>
      </c>
      <c r="AF59" s="1">
        <v>1</v>
      </c>
      <c r="AG59" s="1">
        <v>0</v>
      </c>
      <c r="AH59" s="1">
        <v>0</v>
      </c>
      <c r="AI59" s="1">
        <v>2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1</v>
      </c>
      <c r="AQ59" s="1">
        <v>1</v>
      </c>
      <c r="AR59" s="1">
        <v>1</v>
      </c>
      <c r="AS59" s="1">
        <v>0</v>
      </c>
      <c r="AT59" s="1">
        <v>0</v>
      </c>
      <c r="AU59" s="1">
        <v>0</v>
      </c>
      <c r="AV59" s="1">
        <v>0</v>
      </c>
      <c r="AW59" s="1">
        <v>1</v>
      </c>
      <c r="AX59" s="1">
        <v>0</v>
      </c>
      <c r="AY59" s="1">
        <v>0</v>
      </c>
      <c r="AZ59" s="1">
        <v>0</v>
      </c>
      <c r="BA59" s="1">
        <v>2</v>
      </c>
      <c r="BB59" s="1">
        <v>132</v>
      </c>
      <c r="BC59" s="19">
        <v>0</v>
      </c>
    </row>
    <row r="60" spans="4:55" x14ac:dyDescent="0.25">
      <c r="D60" s="72"/>
      <c r="E60" s="9" t="s">
        <v>184</v>
      </c>
      <c r="F60" s="10"/>
      <c r="G60" s="13">
        <v>341</v>
      </c>
      <c r="H60" s="11">
        <v>1</v>
      </c>
      <c r="I60" s="1">
        <v>14</v>
      </c>
      <c r="J60" s="1">
        <v>5</v>
      </c>
      <c r="K60" s="1">
        <v>30</v>
      </c>
      <c r="L60" s="1">
        <v>50</v>
      </c>
      <c r="M60" s="1">
        <v>5</v>
      </c>
      <c r="N60" s="1">
        <v>79</v>
      </c>
      <c r="O60" s="1">
        <v>22</v>
      </c>
      <c r="P60" s="1">
        <v>124</v>
      </c>
      <c r="Q60" s="1">
        <v>15</v>
      </c>
      <c r="R60" s="1">
        <v>2</v>
      </c>
      <c r="S60" s="1">
        <v>1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3</v>
      </c>
      <c r="AF60" s="1">
        <v>0</v>
      </c>
      <c r="AG60" s="1">
        <v>1</v>
      </c>
      <c r="AH60" s="1">
        <v>0</v>
      </c>
      <c r="AI60" s="1">
        <v>2</v>
      </c>
      <c r="AJ60" s="1">
        <v>0</v>
      </c>
      <c r="AK60" s="1">
        <v>0</v>
      </c>
      <c r="AL60" s="1">
        <v>0</v>
      </c>
      <c r="AM60" s="1">
        <v>1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1</v>
      </c>
      <c r="BB60" s="1">
        <v>151</v>
      </c>
      <c r="BC60" s="19">
        <v>0</v>
      </c>
    </row>
    <row r="61" spans="4:55" x14ac:dyDescent="0.25">
      <c r="D61" s="72"/>
      <c r="E61" s="9" t="s">
        <v>185</v>
      </c>
      <c r="F61" s="10"/>
      <c r="G61" s="13">
        <v>180</v>
      </c>
      <c r="H61" s="11">
        <v>1</v>
      </c>
      <c r="I61" s="1">
        <v>2</v>
      </c>
      <c r="J61" s="1">
        <v>1</v>
      </c>
      <c r="K61" s="1">
        <v>14</v>
      </c>
      <c r="L61" s="1">
        <v>21</v>
      </c>
      <c r="M61" s="1">
        <v>0</v>
      </c>
      <c r="N61" s="1">
        <v>40</v>
      </c>
      <c r="O61" s="1">
        <v>6</v>
      </c>
      <c r="P61" s="1">
        <v>60</v>
      </c>
      <c r="Q61" s="1">
        <v>15</v>
      </c>
      <c r="R61" s="1">
        <v>2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1</v>
      </c>
      <c r="AC61" s="1">
        <v>0</v>
      </c>
      <c r="AD61" s="1">
        <v>0</v>
      </c>
      <c r="AE61" s="1">
        <v>2</v>
      </c>
      <c r="AF61" s="1">
        <v>1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2</v>
      </c>
      <c r="AY61" s="1">
        <v>0</v>
      </c>
      <c r="AZ61" s="1">
        <v>1</v>
      </c>
      <c r="BA61" s="1">
        <v>0</v>
      </c>
      <c r="BB61" s="1">
        <v>82</v>
      </c>
      <c r="BC61" s="19">
        <v>1</v>
      </c>
    </row>
    <row r="62" spans="4:55" x14ac:dyDescent="0.25">
      <c r="D62" s="72"/>
      <c r="E62" s="9" t="s">
        <v>186</v>
      </c>
      <c r="F62" s="10"/>
      <c r="G62" s="13">
        <v>1429</v>
      </c>
      <c r="H62" s="11">
        <v>15</v>
      </c>
      <c r="I62" s="1">
        <v>29</v>
      </c>
      <c r="J62" s="1">
        <v>17</v>
      </c>
      <c r="K62" s="1">
        <v>58</v>
      </c>
      <c r="L62" s="1">
        <v>230</v>
      </c>
      <c r="M62" s="1">
        <v>18</v>
      </c>
      <c r="N62" s="1">
        <v>215</v>
      </c>
      <c r="O62" s="1">
        <v>73</v>
      </c>
      <c r="P62" s="1">
        <v>421</v>
      </c>
      <c r="Q62" s="1">
        <v>77</v>
      </c>
      <c r="R62" s="1">
        <v>13</v>
      </c>
      <c r="S62" s="1">
        <v>12</v>
      </c>
      <c r="T62" s="1">
        <v>2</v>
      </c>
      <c r="U62" s="1">
        <v>2</v>
      </c>
      <c r="V62" s="1">
        <v>2</v>
      </c>
      <c r="W62" s="1">
        <v>1</v>
      </c>
      <c r="X62" s="1">
        <v>0</v>
      </c>
      <c r="Y62" s="1">
        <v>0</v>
      </c>
      <c r="Z62" s="1">
        <v>1</v>
      </c>
      <c r="AA62" s="1">
        <v>1</v>
      </c>
      <c r="AB62" s="1">
        <v>0</v>
      </c>
      <c r="AC62" s="1">
        <v>0</v>
      </c>
      <c r="AD62" s="1">
        <v>0</v>
      </c>
      <c r="AE62" s="1">
        <v>25</v>
      </c>
      <c r="AF62" s="1">
        <v>3</v>
      </c>
      <c r="AG62" s="1">
        <v>7</v>
      </c>
      <c r="AH62" s="1">
        <v>1</v>
      </c>
      <c r="AI62" s="1">
        <v>0</v>
      </c>
      <c r="AJ62" s="1">
        <v>1</v>
      </c>
      <c r="AK62" s="1">
        <v>1</v>
      </c>
      <c r="AL62" s="1">
        <v>1</v>
      </c>
      <c r="AM62" s="1">
        <v>0</v>
      </c>
      <c r="AN62" s="1">
        <v>1</v>
      </c>
      <c r="AO62" s="1">
        <v>1</v>
      </c>
      <c r="AP62" s="1">
        <v>0</v>
      </c>
      <c r="AQ62" s="1">
        <v>1</v>
      </c>
      <c r="AR62" s="1">
        <v>0</v>
      </c>
      <c r="AS62" s="1">
        <v>0</v>
      </c>
      <c r="AT62" s="1">
        <v>1</v>
      </c>
      <c r="AU62" s="1">
        <v>1</v>
      </c>
      <c r="AV62" s="1">
        <v>1</v>
      </c>
      <c r="AW62" s="1">
        <v>0</v>
      </c>
      <c r="AX62" s="1">
        <v>1</v>
      </c>
      <c r="AY62" s="1">
        <v>0</v>
      </c>
      <c r="AZ62" s="1">
        <v>4</v>
      </c>
      <c r="BA62" s="1">
        <v>2</v>
      </c>
      <c r="BB62" s="1">
        <v>759</v>
      </c>
      <c r="BC62" s="19">
        <v>5</v>
      </c>
    </row>
    <row r="63" spans="4:55" x14ac:dyDescent="0.25">
      <c r="D63" s="72"/>
      <c r="E63" s="9" t="s">
        <v>187</v>
      </c>
      <c r="F63" s="10"/>
      <c r="G63" s="13">
        <v>401</v>
      </c>
      <c r="H63" s="11">
        <v>2</v>
      </c>
      <c r="I63" s="1">
        <v>6</v>
      </c>
      <c r="J63" s="1">
        <v>5</v>
      </c>
      <c r="K63" s="1">
        <v>8</v>
      </c>
      <c r="L63" s="1">
        <v>74</v>
      </c>
      <c r="M63" s="1">
        <v>4</v>
      </c>
      <c r="N63" s="1">
        <v>60</v>
      </c>
      <c r="O63" s="1">
        <v>10</v>
      </c>
      <c r="P63" s="1">
        <v>140</v>
      </c>
      <c r="Q63" s="1">
        <v>27</v>
      </c>
      <c r="R63" s="1">
        <v>5</v>
      </c>
      <c r="S63" s="1">
        <v>8</v>
      </c>
      <c r="T63" s="1">
        <v>1</v>
      </c>
      <c r="U63" s="1">
        <v>2</v>
      </c>
      <c r="V63" s="1">
        <v>1</v>
      </c>
      <c r="W63" s="1">
        <v>0</v>
      </c>
      <c r="X63" s="1">
        <v>0</v>
      </c>
      <c r="Y63" s="1">
        <v>0</v>
      </c>
      <c r="Z63" s="1">
        <v>1</v>
      </c>
      <c r="AA63" s="1">
        <v>1</v>
      </c>
      <c r="AB63" s="1">
        <v>0</v>
      </c>
      <c r="AC63" s="1">
        <v>0</v>
      </c>
      <c r="AD63" s="1">
        <v>0</v>
      </c>
      <c r="AE63" s="1">
        <v>9</v>
      </c>
      <c r="AF63" s="1">
        <v>1</v>
      </c>
      <c r="AG63" s="1">
        <v>4</v>
      </c>
      <c r="AH63" s="1">
        <v>0</v>
      </c>
      <c r="AI63" s="1">
        <v>0</v>
      </c>
      <c r="AJ63" s="1">
        <v>0</v>
      </c>
      <c r="AK63" s="1">
        <v>0</v>
      </c>
      <c r="AL63" s="1">
        <v>1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2</v>
      </c>
      <c r="BA63" s="1">
        <v>0</v>
      </c>
      <c r="BB63" s="1">
        <v>200</v>
      </c>
      <c r="BC63" s="19">
        <v>1</v>
      </c>
    </row>
    <row r="64" spans="4:55" x14ac:dyDescent="0.25">
      <c r="D64" s="72"/>
      <c r="E64" s="9" t="s">
        <v>188</v>
      </c>
      <c r="F64" s="10"/>
      <c r="G64" s="13">
        <v>491</v>
      </c>
      <c r="H64" s="11">
        <v>2</v>
      </c>
      <c r="I64" s="1">
        <v>3</v>
      </c>
      <c r="J64" s="1">
        <v>8</v>
      </c>
      <c r="K64" s="1">
        <v>9</v>
      </c>
      <c r="L64" s="1">
        <v>84</v>
      </c>
      <c r="M64" s="1">
        <v>9</v>
      </c>
      <c r="N64" s="1">
        <v>66</v>
      </c>
      <c r="O64" s="1">
        <v>14</v>
      </c>
      <c r="P64" s="1">
        <v>136</v>
      </c>
      <c r="Q64" s="1">
        <v>20</v>
      </c>
      <c r="R64" s="1">
        <v>4</v>
      </c>
      <c r="S64" s="1">
        <v>3</v>
      </c>
      <c r="T64" s="1">
        <v>1</v>
      </c>
      <c r="U64" s="1">
        <v>0</v>
      </c>
      <c r="V64" s="1">
        <v>1</v>
      </c>
      <c r="W64" s="1">
        <v>1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10</v>
      </c>
      <c r="AF64" s="1">
        <v>0</v>
      </c>
      <c r="AG64" s="1">
        <v>3</v>
      </c>
      <c r="AH64" s="1">
        <v>0</v>
      </c>
      <c r="AI64" s="1">
        <v>0</v>
      </c>
      <c r="AJ64" s="1">
        <v>0</v>
      </c>
      <c r="AK64" s="1">
        <v>1</v>
      </c>
      <c r="AL64" s="1">
        <v>0</v>
      </c>
      <c r="AM64" s="1">
        <v>0</v>
      </c>
      <c r="AN64" s="1">
        <v>1</v>
      </c>
      <c r="AO64" s="1">
        <v>0</v>
      </c>
      <c r="AP64" s="1">
        <v>0</v>
      </c>
      <c r="AQ64" s="1">
        <v>1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1</v>
      </c>
      <c r="AY64" s="1">
        <v>0</v>
      </c>
      <c r="AZ64" s="1">
        <v>1</v>
      </c>
      <c r="BA64" s="1">
        <v>1</v>
      </c>
      <c r="BB64" s="1">
        <v>278</v>
      </c>
      <c r="BC64" s="19">
        <v>3</v>
      </c>
    </row>
    <row r="65" spans="4:55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10</v>
      </c>
      <c r="J65" s="1">
        <v>3</v>
      </c>
      <c r="K65" s="1">
        <v>14</v>
      </c>
      <c r="L65" s="1">
        <v>43</v>
      </c>
      <c r="M65" s="1">
        <v>3</v>
      </c>
      <c r="N65" s="1">
        <v>67</v>
      </c>
      <c r="O65" s="1">
        <v>27</v>
      </c>
      <c r="P65" s="1">
        <v>100</v>
      </c>
      <c r="Q65" s="1">
        <v>24</v>
      </c>
      <c r="R65" s="1">
        <v>2</v>
      </c>
      <c r="S65" s="1">
        <v>1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5</v>
      </c>
      <c r="AF65" s="1">
        <v>0</v>
      </c>
      <c r="AG65" s="1">
        <v>0</v>
      </c>
      <c r="AH65" s="1">
        <v>1</v>
      </c>
      <c r="AI65" s="1">
        <v>0</v>
      </c>
      <c r="AJ65" s="1">
        <v>1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1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1</v>
      </c>
      <c r="BA65" s="1">
        <v>0</v>
      </c>
      <c r="BB65" s="1">
        <v>15</v>
      </c>
      <c r="BC65" s="19">
        <v>0</v>
      </c>
    </row>
    <row r="66" spans="4:55" x14ac:dyDescent="0.25">
      <c r="D66" s="72"/>
      <c r="E66" s="9" t="s">
        <v>190</v>
      </c>
      <c r="F66" s="10"/>
      <c r="G66" s="13">
        <v>372</v>
      </c>
      <c r="H66" s="11">
        <v>10</v>
      </c>
      <c r="I66" s="1">
        <v>9</v>
      </c>
      <c r="J66" s="1">
        <v>1</v>
      </c>
      <c r="K66" s="1">
        <v>26</v>
      </c>
      <c r="L66" s="1">
        <v>26</v>
      </c>
      <c r="M66" s="1">
        <v>2</v>
      </c>
      <c r="N66" s="1">
        <v>17</v>
      </c>
      <c r="O66" s="1">
        <v>21</v>
      </c>
      <c r="P66" s="1">
        <v>36</v>
      </c>
      <c r="Q66" s="1">
        <v>4</v>
      </c>
      <c r="R66" s="1">
        <v>2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2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1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1</v>
      </c>
      <c r="AW66" s="1">
        <v>0</v>
      </c>
      <c r="AX66" s="1">
        <v>0</v>
      </c>
      <c r="AY66" s="1">
        <v>0</v>
      </c>
      <c r="AZ66" s="1">
        <v>0</v>
      </c>
      <c r="BA66" s="1">
        <v>1</v>
      </c>
      <c r="BB66" s="1">
        <v>263</v>
      </c>
      <c r="BC66" s="19">
        <v>1</v>
      </c>
    </row>
    <row r="67" spans="4:55" x14ac:dyDescent="0.25">
      <c r="D67" s="73"/>
      <c r="E67" s="29" t="s">
        <v>139</v>
      </c>
      <c r="F67" s="35"/>
      <c r="G67" s="34">
        <v>13</v>
      </c>
      <c r="H67" s="30">
        <v>1</v>
      </c>
      <c r="I67" s="6">
        <v>1</v>
      </c>
      <c r="J67" s="6">
        <v>0</v>
      </c>
      <c r="K67" s="6">
        <v>1</v>
      </c>
      <c r="L67" s="6">
        <v>3</v>
      </c>
      <c r="M67" s="6">
        <v>0</v>
      </c>
      <c r="N67" s="6">
        <v>5</v>
      </c>
      <c r="O67" s="6">
        <v>1</v>
      </c>
      <c r="P67" s="6">
        <v>9</v>
      </c>
      <c r="Q67" s="6">
        <v>2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1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3</v>
      </c>
      <c r="BC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&amp;CN(109)</oddFooter>
  </headerFooter>
  <rowBreaks count="1" manualBreakCount="1">
    <brk id="67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HYPERLINK("#'目次'!B116", "[110]")</f>
        <v>[110]</v>
      </c>
      <c r="C4" s="23" t="s">
        <v>1370</v>
      </c>
    </row>
    <row r="5" spans="2:11" x14ac:dyDescent="0.25">
      <c r="C5" s="23" t="s">
        <v>1371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19</v>
      </c>
      <c r="H10" s="3">
        <v>7</v>
      </c>
      <c r="I10" s="3">
        <v>0</v>
      </c>
      <c r="J10" s="3">
        <v>13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7</v>
      </c>
      <c r="H13" s="11">
        <v>2</v>
      </c>
      <c r="I13" s="1">
        <v>0</v>
      </c>
      <c r="J13" s="1">
        <v>5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3</v>
      </c>
      <c r="H14" s="11">
        <v>1</v>
      </c>
      <c r="I14" s="1">
        <v>0</v>
      </c>
      <c r="J14" s="1">
        <v>2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4</v>
      </c>
      <c r="H15" s="11">
        <v>3</v>
      </c>
      <c r="I15" s="1">
        <v>0</v>
      </c>
      <c r="J15" s="1">
        <v>2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4</v>
      </c>
      <c r="H18" s="11">
        <v>1</v>
      </c>
      <c r="I18" s="1">
        <v>0</v>
      </c>
      <c r="J18" s="1">
        <v>3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5</v>
      </c>
      <c r="H19" s="8">
        <v>1</v>
      </c>
      <c r="I19" s="2">
        <v>0</v>
      </c>
      <c r="J19" s="2">
        <v>4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5</v>
      </c>
      <c r="H21" s="11">
        <v>1</v>
      </c>
      <c r="I21" s="1">
        <v>0</v>
      </c>
      <c r="J21" s="1">
        <v>4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14</v>
      </c>
      <c r="H22" s="11">
        <v>6</v>
      </c>
      <c r="I22" s="1">
        <v>0</v>
      </c>
      <c r="J22" s="1">
        <v>9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8</v>
      </c>
      <c r="H23" s="11">
        <v>3</v>
      </c>
      <c r="I23" s="1">
        <v>0</v>
      </c>
      <c r="J23" s="1">
        <v>5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6</v>
      </c>
      <c r="H24" s="11">
        <v>3</v>
      </c>
      <c r="I24" s="1">
        <v>0</v>
      </c>
      <c r="J24" s="1">
        <v>4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2</v>
      </c>
      <c r="H30" s="11">
        <v>0</v>
      </c>
      <c r="I30" s="1">
        <v>0</v>
      </c>
      <c r="J30" s="1">
        <v>2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3</v>
      </c>
      <c r="H31" s="11">
        <v>2</v>
      </c>
      <c r="I31" s="1">
        <v>0</v>
      </c>
      <c r="J31" s="1">
        <v>1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13</v>
      </c>
      <c r="H32" s="11">
        <v>4</v>
      </c>
      <c r="I32" s="1">
        <v>0</v>
      </c>
      <c r="J32" s="1">
        <v>10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13</v>
      </c>
      <c r="H33" s="8">
        <v>5</v>
      </c>
      <c r="I33" s="2">
        <v>0</v>
      </c>
      <c r="J33" s="2">
        <v>9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6</v>
      </c>
      <c r="H34" s="11">
        <v>2</v>
      </c>
      <c r="I34" s="1">
        <v>0</v>
      </c>
      <c r="J34" s="1">
        <v>4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13</v>
      </c>
      <c r="H35" s="8">
        <v>5</v>
      </c>
      <c r="I35" s="2">
        <v>0</v>
      </c>
      <c r="J35" s="2">
        <v>9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2</v>
      </c>
      <c r="H41" s="11">
        <v>1</v>
      </c>
      <c r="I41" s="1">
        <v>0</v>
      </c>
      <c r="J41" s="1">
        <v>1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10</v>
      </c>
      <c r="H42" s="11">
        <v>4</v>
      </c>
      <c r="I42" s="1">
        <v>0</v>
      </c>
      <c r="J42" s="1">
        <v>7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6</v>
      </c>
      <c r="H43" s="11">
        <v>2</v>
      </c>
      <c r="I43" s="1">
        <v>0</v>
      </c>
      <c r="J43" s="1">
        <v>4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3</v>
      </c>
      <c r="H50" s="11">
        <v>0</v>
      </c>
      <c r="I50" s="1">
        <v>0</v>
      </c>
      <c r="J50" s="1">
        <v>3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2</v>
      </c>
      <c r="H51" s="8">
        <v>2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2</v>
      </c>
      <c r="H56" s="11">
        <v>0</v>
      </c>
      <c r="I56" s="1">
        <v>0</v>
      </c>
      <c r="J56" s="1">
        <v>2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1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15</v>
      </c>
      <c r="H62" s="11">
        <v>5</v>
      </c>
      <c r="I62" s="1">
        <v>0</v>
      </c>
      <c r="J62" s="1">
        <v>11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2</v>
      </c>
      <c r="H63" s="11">
        <v>0</v>
      </c>
      <c r="I63" s="1">
        <v>0</v>
      </c>
      <c r="J63" s="1">
        <v>2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2</v>
      </c>
      <c r="H64" s="11">
        <v>1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10</v>
      </c>
      <c r="H66" s="11">
        <v>4</v>
      </c>
      <c r="I66" s="1">
        <v>0</v>
      </c>
      <c r="J66" s="1">
        <v>7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&amp;CN(110)</oddFooter>
  </headerFooter>
  <rowBreaks count="1" manualBreakCount="1">
    <brk id="67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HYPERLINK("#'目次'!B117", "[111]")</f>
        <v>[111]</v>
      </c>
      <c r="C4" s="23" t="s">
        <v>1377</v>
      </c>
    </row>
    <row r="5" spans="2:11" x14ac:dyDescent="0.25">
      <c r="C5" s="23" t="s">
        <v>1378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83</v>
      </c>
      <c r="H10" s="3">
        <v>24</v>
      </c>
      <c r="I10" s="3">
        <v>13</v>
      </c>
      <c r="J10" s="3">
        <v>46</v>
      </c>
      <c r="K10" s="45">
        <v>5</v>
      </c>
    </row>
    <row r="11" spans="2:11" x14ac:dyDescent="0.25">
      <c r="D11" s="71" t="s">
        <v>143</v>
      </c>
      <c r="E11" s="12" t="s">
        <v>144</v>
      </c>
      <c r="F11" s="7"/>
      <c r="G11" s="14">
        <v>5</v>
      </c>
      <c r="H11" s="8">
        <v>2</v>
      </c>
      <c r="I11" s="2">
        <v>1</v>
      </c>
      <c r="J11" s="2">
        <v>2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9</v>
      </c>
      <c r="H12" s="11">
        <v>2</v>
      </c>
      <c r="I12" s="1">
        <v>4</v>
      </c>
      <c r="J12" s="1">
        <v>5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22</v>
      </c>
      <c r="H13" s="11">
        <v>4</v>
      </c>
      <c r="I13" s="1">
        <v>5</v>
      </c>
      <c r="J13" s="1">
        <v>13</v>
      </c>
      <c r="K13" s="19">
        <v>1</v>
      </c>
    </row>
    <row r="14" spans="2:11" x14ac:dyDescent="0.25">
      <c r="D14" s="72"/>
      <c r="E14" s="9" t="s">
        <v>147</v>
      </c>
      <c r="F14" s="10"/>
      <c r="G14" s="13">
        <v>14</v>
      </c>
      <c r="H14" s="11">
        <v>6</v>
      </c>
      <c r="I14" s="1">
        <v>1</v>
      </c>
      <c r="J14" s="1">
        <v>6</v>
      </c>
      <c r="K14" s="19">
        <v>3</v>
      </c>
    </row>
    <row r="15" spans="2:11" x14ac:dyDescent="0.25">
      <c r="D15" s="72"/>
      <c r="E15" s="9" t="s">
        <v>148</v>
      </c>
      <c r="F15" s="10"/>
      <c r="G15" s="13">
        <v>17</v>
      </c>
      <c r="H15" s="11">
        <v>6</v>
      </c>
      <c r="I15" s="1">
        <v>2</v>
      </c>
      <c r="J15" s="1">
        <v>9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6</v>
      </c>
      <c r="H16" s="11">
        <v>2</v>
      </c>
      <c r="I16" s="1">
        <v>0</v>
      </c>
      <c r="J16" s="1">
        <v>4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0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9</v>
      </c>
      <c r="H18" s="11">
        <v>2</v>
      </c>
      <c r="I18" s="1">
        <v>0</v>
      </c>
      <c r="J18" s="1">
        <v>7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22</v>
      </c>
      <c r="H19" s="8">
        <v>8</v>
      </c>
      <c r="I19" s="2">
        <v>3</v>
      </c>
      <c r="J19" s="2">
        <v>13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21</v>
      </c>
      <c r="H21" s="11">
        <v>7</v>
      </c>
      <c r="I21" s="1">
        <v>3</v>
      </c>
      <c r="J21" s="1">
        <v>13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55</v>
      </c>
      <c r="H22" s="11">
        <v>14</v>
      </c>
      <c r="I22" s="1">
        <v>9</v>
      </c>
      <c r="J22" s="1">
        <v>30</v>
      </c>
      <c r="K22" s="19">
        <v>5</v>
      </c>
    </row>
    <row r="23" spans="4:11" x14ac:dyDescent="0.25">
      <c r="D23" s="72"/>
      <c r="E23" s="9" t="s">
        <v>157</v>
      </c>
      <c r="F23" s="10"/>
      <c r="G23" s="13">
        <v>34</v>
      </c>
      <c r="H23" s="11">
        <v>7</v>
      </c>
      <c r="I23" s="1">
        <v>7</v>
      </c>
      <c r="J23" s="1">
        <v>18</v>
      </c>
      <c r="K23" s="19">
        <v>4</v>
      </c>
    </row>
    <row r="24" spans="4:11" x14ac:dyDescent="0.25">
      <c r="D24" s="72"/>
      <c r="E24" s="9" t="s">
        <v>158</v>
      </c>
      <c r="F24" s="10"/>
      <c r="G24" s="13">
        <v>21</v>
      </c>
      <c r="H24" s="11">
        <v>7</v>
      </c>
      <c r="I24" s="1">
        <v>2</v>
      </c>
      <c r="J24" s="1">
        <v>12</v>
      </c>
      <c r="K24" s="19">
        <v>1</v>
      </c>
    </row>
    <row r="25" spans="4:11" x14ac:dyDescent="0.25">
      <c r="D25" s="72"/>
      <c r="E25" s="9" t="s">
        <v>159</v>
      </c>
      <c r="F25" s="10"/>
      <c r="G25" s="13">
        <v>6</v>
      </c>
      <c r="H25" s="11">
        <v>2</v>
      </c>
      <c r="I25" s="1">
        <v>1</v>
      </c>
      <c r="J25" s="1">
        <v>3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8</v>
      </c>
      <c r="H26" s="8">
        <v>2</v>
      </c>
      <c r="I26" s="2">
        <v>0</v>
      </c>
      <c r="J26" s="2">
        <v>5</v>
      </c>
      <c r="K26" s="20">
        <v>1</v>
      </c>
    </row>
    <row r="27" spans="4:11" x14ac:dyDescent="0.25">
      <c r="D27" s="72"/>
      <c r="E27" s="9" t="s">
        <v>162</v>
      </c>
      <c r="F27" s="10"/>
      <c r="G27" s="13">
        <v>7</v>
      </c>
      <c r="H27" s="11">
        <v>3</v>
      </c>
      <c r="I27" s="1">
        <v>3</v>
      </c>
      <c r="J27" s="1">
        <v>2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14</v>
      </c>
      <c r="H28" s="11">
        <v>1</v>
      </c>
      <c r="I28" s="1">
        <v>4</v>
      </c>
      <c r="J28" s="1">
        <v>8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25</v>
      </c>
      <c r="H29" s="11">
        <v>11</v>
      </c>
      <c r="I29" s="1">
        <v>4</v>
      </c>
      <c r="J29" s="1">
        <v>13</v>
      </c>
      <c r="K29" s="19">
        <v>1</v>
      </c>
    </row>
    <row r="30" spans="4:11" x14ac:dyDescent="0.25">
      <c r="D30" s="72"/>
      <c r="E30" s="9" t="s">
        <v>165</v>
      </c>
      <c r="F30" s="10"/>
      <c r="G30" s="13">
        <v>5</v>
      </c>
      <c r="H30" s="11">
        <v>1</v>
      </c>
      <c r="I30" s="1">
        <v>0</v>
      </c>
      <c r="J30" s="1">
        <v>3</v>
      </c>
      <c r="K30" s="19">
        <v>1</v>
      </c>
    </row>
    <row r="31" spans="4:11" x14ac:dyDescent="0.25">
      <c r="D31" s="72"/>
      <c r="E31" s="9" t="s">
        <v>166</v>
      </c>
      <c r="F31" s="10"/>
      <c r="G31" s="13">
        <v>14</v>
      </c>
      <c r="H31" s="11">
        <v>5</v>
      </c>
      <c r="I31" s="1">
        <v>2</v>
      </c>
      <c r="J31" s="1">
        <v>6</v>
      </c>
      <c r="K31" s="19">
        <v>1</v>
      </c>
    </row>
    <row r="32" spans="4:11" x14ac:dyDescent="0.25">
      <c r="D32" s="72"/>
      <c r="E32" s="9" t="s">
        <v>167</v>
      </c>
      <c r="F32" s="10"/>
      <c r="G32" s="13">
        <v>10</v>
      </c>
      <c r="H32" s="11">
        <v>1</v>
      </c>
      <c r="I32" s="1">
        <v>0</v>
      </c>
      <c r="J32" s="1">
        <v>9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70</v>
      </c>
      <c r="H33" s="8">
        <v>22</v>
      </c>
      <c r="I33" s="2">
        <v>13</v>
      </c>
      <c r="J33" s="2">
        <v>36</v>
      </c>
      <c r="K33" s="20">
        <v>4</v>
      </c>
    </row>
    <row r="34" spans="4:11" x14ac:dyDescent="0.25">
      <c r="D34" s="72"/>
      <c r="E34" s="9" t="s">
        <v>170</v>
      </c>
      <c r="F34" s="10"/>
      <c r="G34" s="13">
        <v>13</v>
      </c>
      <c r="H34" s="11">
        <v>2</v>
      </c>
      <c r="I34" s="1">
        <v>0</v>
      </c>
      <c r="J34" s="1">
        <v>10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70</v>
      </c>
      <c r="H35" s="8">
        <v>22</v>
      </c>
      <c r="I35" s="2">
        <v>13</v>
      </c>
      <c r="J35" s="2">
        <v>36</v>
      </c>
      <c r="K35" s="20">
        <v>4</v>
      </c>
    </row>
    <row r="36" spans="4:11" x14ac:dyDescent="0.25">
      <c r="D36" s="72"/>
      <c r="E36" s="9" t="s">
        <v>161</v>
      </c>
      <c r="F36" s="10"/>
      <c r="G36" s="13">
        <v>7</v>
      </c>
      <c r="H36" s="11">
        <v>2</v>
      </c>
      <c r="I36" s="1">
        <v>0</v>
      </c>
      <c r="J36" s="1">
        <v>4</v>
      </c>
      <c r="K36" s="19">
        <v>1</v>
      </c>
    </row>
    <row r="37" spans="4:11" x14ac:dyDescent="0.25">
      <c r="D37" s="72"/>
      <c r="E37" s="9" t="s">
        <v>162</v>
      </c>
      <c r="F37" s="10"/>
      <c r="G37" s="13">
        <v>6</v>
      </c>
      <c r="H37" s="11">
        <v>3</v>
      </c>
      <c r="I37" s="1">
        <v>3</v>
      </c>
      <c r="J37" s="1">
        <v>1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9</v>
      </c>
      <c r="H38" s="11">
        <v>0</v>
      </c>
      <c r="I38" s="1">
        <v>4</v>
      </c>
      <c r="J38" s="1">
        <v>5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23</v>
      </c>
      <c r="H39" s="11">
        <v>10</v>
      </c>
      <c r="I39" s="1">
        <v>4</v>
      </c>
      <c r="J39" s="1">
        <v>12</v>
      </c>
      <c r="K39" s="19">
        <v>1</v>
      </c>
    </row>
    <row r="40" spans="4:11" x14ac:dyDescent="0.25">
      <c r="D40" s="72"/>
      <c r="E40" s="9" t="s">
        <v>165</v>
      </c>
      <c r="F40" s="10"/>
      <c r="G40" s="13">
        <v>4</v>
      </c>
      <c r="H40" s="11">
        <v>1</v>
      </c>
      <c r="I40" s="1">
        <v>0</v>
      </c>
      <c r="J40" s="1">
        <v>2</v>
      </c>
      <c r="K40" s="19">
        <v>1</v>
      </c>
    </row>
    <row r="41" spans="4:11" x14ac:dyDescent="0.25">
      <c r="D41" s="72"/>
      <c r="E41" s="9" t="s">
        <v>166</v>
      </c>
      <c r="F41" s="10"/>
      <c r="G41" s="13">
        <v>12</v>
      </c>
      <c r="H41" s="11">
        <v>5</v>
      </c>
      <c r="I41" s="1">
        <v>2</v>
      </c>
      <c r="J41" s="1">
        <v>4</v>
      </c>
      <c r="K41" s="19">
        <v>1</v>
      </c>
    </row>
    <row r="42" spans="4:11" x14ac:dyDescent="0.25">
      <c r="D42" s="72"/>
      <c r="E42" s="9" t="s">
        <v>167</v>
      </c>
      <c r="F42" s="10"/>
      <c r="G42" s="13">
        <v>9</v>
      </c>
      <c r="H42" s="11">
        <v>1</v>
      </c>
      <c r="I42" s="1">
        <v>0</v>
      </c>
      <c r="J42" s="1">
        <v>8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13</v>
      </c>
      <c r="H43" s="11">
        <v>2</v>
      </c>
      <c r="I43" s="1">
        <v>0</v>
      </c>
      <c r="J43" s="1">
        <v>10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1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1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5</v>
      </c>
      <c r="H46" s="11">
        <v>1</v>
      </c>
      <c r="I46" s="1">
        <v>0</v>
      </c>
      <c r="J46" s="1">
        <v>3</v>
      </c>
      <c r="K46" s="19">
        <v>1</v>
      </c>
    </row>
    <row r="47" spans="4:11" x14ac:dyDescent="0.25">
      <c r="D47" s="72"/>
      <c r="E47" s="9" t="s">
        <v>164</v>
      </c>
      <c r="F47" s="10"/>
      <c r="G47" s="13">
        <v>2</v>
      </c>
      <c r="H47" s="11">
        <v>1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2</v>
      </c>
      <c r="H49" s="11">
        <v>0</v>
      </c>
      <c r="I49" s="1">
        <v>0</v>
      </c>
      <c r="J49" s="1">
        <v>2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8</v>
      </c>
      <c r="H51" s="8">
        <v>4</v>
      </c>
      <c r="I51" s="2">
        <v>1</v>
      </c>
      <c r="J51" s="2">
        <v>3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4</v>
      </c>
      <c r="H53" s="11">
        <v>2</v>
      </c>
      <c r="I53" s="1">
        <v>0</v>
      </c>
      <c r="J53" s="1">
        <v>2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3</v>
      </c>
      <c r="H54" s="11">
        <v>1</v>
      </c>
      <c r="I54" s="1">
        <v>1</v>
      </c>
      <c r="J54" s="1">
        <v>1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46</v>
      </c>
      <c r="H56" s="11">
        <v>14</v>
      </c>
      <c r="I56" s="1">
        <v>9</v>
      </c>
      <c r="J56" s="1">
        <v>24</v>
      </c>
      <c r="K56" s="19">
        <v>3</v>
      </c>
    </row>
    <row r="57" spans="4:11" x14ac:dyDescent="0.25">
      <c r="D57" s="72"/>
      <c r="E57" s="9" t="s">
        <v>181</v>
      </c>
      <c r="F57" s="10"/>
      <c r="G57" s="13">
        <v>9</v>
      </c>
      <c r="H57" s="11">
        <v>4</v>
      </c>
      <c r="I57" s="1">
        <v>2</v>
      </c>
      <c r="J57" s="1">
        <v>5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10</v>
      </c>
      <c r="H58" s="11">
        <v>3</v>
      </c>
      <c r="I58" s="1">
        <v>1</v>
      </c>
      <c r="J58" s="1">
        <v>6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11</v>
      </c>
      <c r="H59" s="11">
        <v>2</v>
      </c>
      <c r="I59" s="1">
        <v>4</v>
      </c>
      <c r="J59" s="1">
        <v>5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14</v>
      </c>
      <c r="H60" s="11">
        <v>4</v>
      </c>
      <c r="I60" s="1">
        <v>2</v>
      </c>
      <c r="J60" s="1">
        <v>7</v>
      </c>
      <c r="K60" s="19">
        <v>1</v>
      </c>
    </row>
    <row r="61" spans="4:11" x14ac:dyDescent="0.25">
      <c r="D61" s="72"/>
      <c r="E61" s="9" t="s">
        <v>185</v>
      </c>
      <c r="F61" s="10"/>
      <c r="G61" s="13">
        <v>2</v>
      </c>
      <c r="H61" s="11">
        <v>1</v>
      </c>
      <c r="I61" s="1">
        <v>0</v>
      </c>
      <c r="J61" s="1">
        <v>1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29</v>
      </c>
      <c r="H62" s="11">
        <v>6</v>
      </c>
      <c r="I62" s="1">
        <v>3</v>
      </c>
      <c r="J62" s="1">
        <v>19</v>
      </c>
      <c r="K62" s="19">
        <v>2</v>
      </c>
    </row>
    <row r="63" spans="4:11" x14ac:dyDescent="0.25">
      <c r="D63" s="72"/>
      <c r="E63" s="9" t="s">
        <v>187</v>
      </c>
      <c r="F63" s="10"/>
      <c r="G63" s="13">
        <v>6</v>
      </c>
      <c r="H63" s="11">
        <v>0</v>
      </c>
      <c r="I63" s="1">
        <v>0</v>
      </c>
      <c r="J63" s="1">
        <v>6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3</v>
      </c>
      <c r="H64" s="11">
        <v>0</v>
      </c>
      <c r="I64" s="1">
        <v>0</v>
      </c>
      <c r="J64" s="1">
        <v>3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10</v>
      </c>
      <c r="H65" s="11">
        <v>4</v>
      </c>
      <c r="I65" s="1">
        <v>2</v>
      </c>
      <c r="J65" s="1">
        <v>3</v>
      </c>
      <c r="K65" s="19">
        <v>1</v>
      </c>
    </row>
    <row r="66" spans="4:11" x14ac:dyDescent="0.25">
      <c r="D66" s="72"/>
      <c r="E66" s="9" t="s">
        <v>190</v>
      </c>
      <c r="F66" s="10"/>
      <c r="G66" s="13">
        <v>9</v>
      </c>
      <c r="H66" s="11">
        <v>2</v>
      </c>
      <c r="I66" s="1">
        <v>1</v>
      </c>
      <c r="J66" s="1">
        <v>6</v>
      </c>
      <c r="K66" s="19">
        <v>1</v>
      </c>
    </row>
    <row r="67" spans="4:11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&amp;CN(111)</oddFooter>
  </headerFooter>
  <rowBreaks count="1" manualBreakCount="1">
    <brk id="67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HYPERLINK("#'目次'!B118", "[112]")</f>
        <v>[112]</v>
      </c>
      <c r="C4" s="23" t="s">
        <v>1381</v>
      </c>
    </row>
    <row r="5" spans="2:11" x14ac:dyDescent="0.25">
      <c r="C5" s="23" t="s">
        <v>1382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43</v>
      </c>
      <c r="H10" s="3">
        <v>4</v>
      </c>
      <c r="I10" s="3">
        <v>4</v>
      </c>
      <c r="J10" s="3">
        <v>34</v>
      </c>
      <c r="K10" s="45">
        <v>4</v>
      </c>
    </row>
    <row r="11" spans="2:11" x14ac:dyDescent="0.25">
      <c r="D11" s="71" t="s">
        <v>143</v>
      </c>
      <c r="E11" s="12" t="s">
        <v>144</v>
      </c>
      <c r="F11" s="7"/>
      <c r="G11" s="14">
        <v>2</v>
      </c>
      <c r="H11" s="8">
        <v>1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2</v>
      </c>
      <c r="H12" s="11">
        <v>0</v>
      </c>
      <c r="I12" s="1">
        <v>0</v>
      </c>
      <c r="J12" s="1">
        <v>2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13</v>
      </c>
      <c r="H13" s="11">
        <v>0</v>
      </c>
      <c r="I13" s="1">
        <v>1</v>
      </c>
      <c r="J13" s="1">
        <v>9</v>
      </c>
      <c r="K13" s="19">
        <v>3</v>
      </c>
    </row>
    <row r="14" spans="2:11" x14ac:dyDescent="0.25">
      <c r="D14" s="72"/>
      <c r="E14" s="9" t="s">
        <v>147</v>
      </c>
      <c r="F14" s="10"/>
      <c r="G14" s="13">
        <v>7</v>
      </c>
      <c r="H14" s="11">
        <v>1</v>
      </c>
      <c r="I14" s="1">
        <v>0</v>
      </c>
      <c r="J14" s="1">
        <v>6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11</v>
      </c>
      <c r="H15" s="11">
        <v>2</v>
      </c>
      <c r="I15" s="1">
        <v>1</v>
      </c>
      <c r="J15" s="1">
        <v>10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3</v>
      </c>
      <c r="H16" s="11">
        <v>0</v>
      </c>
      <c r="I16" s="1">
        <v>0</v>
      </c>
      <c r="J16" s="1">
        <v>3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1</v>
      </c>
      <c r="H17" s="11">
        <v>0</v>
      </c>
      <c r="I17" s="1">
        <v>1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4</v>
      </c>
      <c r="H18" s="11">
        <v>0</v>
      </c>
      <c r="I18" s="1">
        <v>1</v>
      </c>
      <c r="J18" s="1">
        <v>3</v>
      </c>
      <c r="K18" s="19">
        <v>1</v>
      </c>
    </row>
    <row r="19" spans="4:11" x14ac:dyDescent="0.25">
      <c r="D19" s="71" t="s">
        <v>152</v>
      </c>
      <c r="E19" s="12" t="s">
        <v>153</v>
      </c>
      <c r="F19" s="7"/>
      <c r="G19" s="14">
        <v>18</v>
      </c>
      <c r="H19" s="8">
        <v>0</v>
      </c>
      <c r="I19" s="2">
        <v>1</v>
      </c>
      <c r="J19" s="2">
        <v>16</v>
      </c>
      <c r="K19" s="20">
        <v>2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17</v>
      </c>
      <c r="H21" s="11">
        <v>0</v>
      </c>
      <c r="I21" s="1">
        <v>1</v>
      </c>
      <c r="J21" s="1">
        <v>15</v>
      </c>
      <c r="K21" s="19">
        <v>2</v>
      </c>
    </row>
    <row r="22" spans="4:11" x14ac:dyDescent="0.25">
      <c r="D22" s="72"/>
      <c r="E22" s="9" t="s">
        <v>156</v>
      </c>
      <c r="F22" s="10"/>
      <c r="G22" s="13">
        <v>23</v>
      </c>
      <c r="H22" s="11">
        <v>4</v>
      </c>
      <c r="I22" s="1">
        <v>3</v>
      </c>
      <c r="J22" s="1">
        <v>17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17</v>
      </c>
      <c r="H23" s="11">
        <v>2</v>
      </c>
      <c r="I23" s="1">
        <v>1</v>
      </c>
      <c r="J23" s="1">
        <v>14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6</v>
      </c>
      <c r="H24" s="11">
        <v>2</v>
      </c>
      <c r="I24" s="1">
        <v>2</v>
      </c>
      <c r="J24" s="1">
        <v>3</v>
      </c>
      <c r="K24" s="19">
        <v>1</v>
      </c>
    </row>
    <row r="25" spans="4:11" x14ac:dyDescent="0.25">
      <c r="D25" s="72"/>
      <c r="E25" s="9" t="s">
        <v>159</v>
      </c>
      <c r="F25" s="10"/>
      <c r="G25" s="13">
        <v>2</v>
      </c>
      <c r="H25" s="11">
        <v>0</v>
      </c>
      <c r="I25" s="1">
        <v>0</v>
      </c>
      <c r="J25" s="1">
        <v>1</v>
      </c>
      <c r="K25" s="19">
        <v>1</v>
      </c>
    </row>
    <row r="26" spans="4:11" x14ac:dyDescent="0.25">
      <c r="D26" s="71" t="s">
        <v>160</v>
      </c>
      <c r="E26" s="12" t="s">
        <v>161</v>
      </c>
      <c r="F26" s="7"/>
      <c r="G26" s="14">
        <v>2</v>
      </c>
      <c r="H26" s="8">
        <v>0</v>
      </c>
      <c r="I26" s="2">
        <v>0</v>
      </c>
      <c r="J26" s="2">
        <v>1</v>
      </c>
      <c r="K26" s="20">
        <v>1</v>
      </c>
    </row>
    <row r="27" spans="4:11" x14ac:dyDescent="0.25">
      <c r="D27" s="72"/>
      <c r="E27" s="9" t="s">
        <v>162</v>
      </c>
      <c r="F27" s="10"/>
      <c r="G27" s="13">
        <v>6</v>
      </c>
      <c r="H27" s="11">
        <v>1</v>
      </c>
      <c r="I27" s="1">
        <v>3</v>
      </c>
      <c r="J27" s="1">
        <v>4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11</v>
      </c>
      <c r="H28" s="11">
        <v>1</v>
      </c>
      <c r="I28" s="1">
        <v>0</v>
      </c>
      <c r="J28" s="1">
        <v>10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12</v>
      </c>
      <c r="H29" s="11">
        <v>1</v>
      </c>
      <c r="I29" s="1">
        <v>0</v>
      </c>
      <c r="J29" s="1">
        <v>10</v>
      </c>
      <c r="K29" s="19">
        <v>1</v>
      </c>
    </row>
    <row r="30" spans="4:11" x14ac:dyDescent="0.25">
      <c r="D30" s="72"/>
      <c r="E30" s="9" t="s">
        <v>165</v>
      </c>
      <c r="F30" s="10"/>
      <c r="G30" s="13">
        <v>4</v>
      </c>
      <c r="H30" s="11">
        <v>1</v>
      </c>
      <c r="I30" s="1">
        <v>0</v>
      </c>
      <c r="J30" s="1">
        <v>2</v>
      </c>
      <c r="K30" s="19">
        <v>1</v>
      </c>
    </row>
    <row r="31" spans="4:11" x14ac:dyDescent="0.25">
      <c r="D31" s="72"/>
      <c r="E31" s="9" t="s">
        <v>166</v>
      </c>
      <c r="F31" s="10"/>
      <c r="G31" s="13">
        <v>5</v>
      </c>
      <c r="H31" s="11">
        <v>0</v>
      </c>
      <c r="I31" s="1">
        <v>1</v>
      </c>
      <c r="J31" s="1">
        <v>4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3</v>
      </c>
      <c r="H32" s="11">
        <v>0</v>
      </c>
      <c r="I32" s="1">
        <v>0</v>
      </c>
      <c r="J32" s="1">
        <v>3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17</v>
      </c>
      <c r="H33" s="8">
        <v>2</v>
      </c>
      <c r="I33" s="2">
        <v>3</v>
      </c>
      <c r="J33" s="2">
        <v>13</v>
      </c>
      <c r="K33" s="20">
        <v>2</v>
      </c>
    </row>
    <row r="34" spans="4:11" x14ac:dyDescent="0.25">
      <c r="D34" s="72"/>
      <c r="E34" s="9" t="s">
        <v>170</v>
      </c>
      <c r="F34" s="10"/>
      <c r="G34" s="13">
        <v>26</v>
      </c>
      <c r="H34" s="11">
        <v>2</v>
      </c>
      <c r="I34" s="1">
        <v>1</v>
      </c>
      <c r="J34" s="1">
        <v>21</v>
      </c>
      <c r="K34" s="19">
        <v>2</v>
      </c>
    </row>
    <row r="35" spans="4:11" x14ac:dyDescent="0.25">
      <c r="D35" s="71" t="s">
        <v>171</v>
      </c>
      <c r="E35" s="12" t="s">
        <v>172</v>
      </c>
      <c r="F35" s="7"/>
      <c r="G35" s="14">
        <v>17</v>
      </c>
      <c r="H35" s="8">
        <v>2</v>
      </c>
      <c r="I35" s="2">
        <v>3</v>
      </c>
      <c r="J35" s="2">
        <v>13</v>
      </c>
      <c r="K35" s="20">
        <v>2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3</v>
      </c>
      <c r="H37" s="11">
        <v>1</v>
      </c>
      <c r="I37" s="1">
        <v>3</v>
      </c>
      <c r="J37" s="1">
        <v>2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4</v>
      </c>
      <c r="H38" s="11">
        <v>1</v>
      </c>
      <c r="I38" s="1">
        <v>0</v>
      </c>
      <c r="J38" s="1">
        <v>3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7</v>
      </c>
      <c r="H39" s="11">
        <v>0</v>
      </c>
      <c r="I39" s="1">
        <v>0</v>
      </c>
      <c r="J39" s="1">
        <v>6</v>
      </c>
      <c r="K39" s="19">
        <v>1</v>
      </c>
    </row>
    <row r="40" spans="4:11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0</v>
      </c>
      <c r="K40" s="19">
        <v>1</v>
      </c>
    </row>
    <row r="41" spans="4:11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1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26</v>
      </c>
      <c r="H43" s="11">
        <v>2</v>
      </c>
      <c r="I43" s="1">
        <v>1</v>
      </c>
      <c r="J43" s="1">
        <v>21</v>
      </c>
      <c r="K43" s="19">
        <v>2</v>
      </c>
    </row>
    <row r="44" spans="4:11" x14ac:dyDescent="0.25">
      <c r="D44" s="72"/>
      <c r="E44" s="9" t="s">
        <v>161</v>
      </c>
      <c r="F44" s="10"/>
      <c r="G44" s="13">
        <v>2</v>
      </c>
      <c r="H44" s="11">
        <v>0</v>
      </c>
      <c r="I44" s="1">
        <v>0</v>
      </c>
      <c r="J44" s="1">
        <v>1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3</v>
      </c>
      <c r="H45" s="11">
        <v>0</v>
      </c>
      <c r="I45" s="1">
        <v>0</v>
      </c>
      <c r="J45" s="1">
        <v>2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7</v>
      </c>
      <c r="H46" s="11">
        <v>0</v>
      </c>
      <c r="I46" s="1">
        <v>0</v>
      </c>
      <c r="J46" s="1">
        <v>7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5</v>
      </c>
      <c r="H47" s="11">
        <v>1</v>
      </c>
      <c r="I47" s="1">
        <v>0</v>
      </c>
      <c r="J47" s="1">
        <v>4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3</v>
      </c>
      <c r="H48" s="11">
        <v>1</v>
      </c>
      <c r="I48" s="1">
        <v>0</v>
      </c>
      <c r="J48" s="1">
        <v>2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4</v>
      </c>
      <c r="H49" s="11">
        <v>0</v>
      </c>
      <c r="I49" s="1">
        <v>1</v>
      </c>
      <c r="J49" s="1">
        <v>3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2</v>
      </c>
      <c r="H50" s="11">
        <v>0</v>
      </c>
      <c r="I50" s="1">
        <v>0</v>
      </c>
      <c r="J50" s="1">
        <v>2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5</v>
      </c>
      <c r="H51" s="8">
        <v>0</v>
      </c>
      <c r="I51" s="2">
        <v>0</v>
      </c>
      <c r="J51" s="2">
        <v>5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2</v>
      </c>
      <c r="H54" s="11">
        <v>0</v>
      </c>
      <c r="I54" s="1">
        <v>0</v>
      </c>
      <c r="J54" s="1">
        <v>2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2</v>
      </c>
      <c r="H55" s="11">
        <v>0</v>
      </c>
      <c r="I55" s="1">
        <v>0</v>
      </c>
      <c r="J55" s="1">
        <v>2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21</v>
      </c>
      <c r="H56" s="11">
        <v>2</v>
      </c>
      <c r="I56" s="1">
        <v>2</v>
      </c>
      <c r="J56" s="1">
        <v>16</v>
      </c>
      <c r="K56" s="19">
        <v>3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6</v>
      </c>
      <c r="H58" s="11">
        <v>1</v>
      </c>
      <c r="I58" s="1">
        <v>1</v>
      </c>
      <c r="J58" s="1">
        <v>5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9</v>
      </c>
      <c r="H59" s="11">
        <v>1</v>
      </c>
      <c r="I59" s="1">
        <v>0</v>
      </c>
      <c r="J59" s="1">
        <v>7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5</v>
      </c>
      <c r="H60" s="11">
        <v>0</v>
      </c>
      <c r="I60" s="1">
        <v>1</v>
      </c>
      <c r="J60" s="1">
        <v>3</v>
      </c>
      <c r="K60" s="19">
        <v>1</v>
      </c>
    </row>
    <row r="61" spans="4:11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17</v>
      </c>
      <c r="H62" s="11">
        <v>2</v>
      </c>
      <c r="I62" s="1">
        <v>2</v>
      </c>
      <c r="J62" s="1">
        <v>13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5</v>
      </c>
      <c r="H63" s="11">
        <v>2</v>
      </c>
      <c r="I63" s="1">
        <v>1</v>
      </c>
      <c r="J63" s="1">
        <v>2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8</v>
      </c>
      <c r="H64" s="11">
        <v>0</v>
      </c>
      <c r="I64" s="1">
        <v>0</v>
      </c>
      <c r="J64" s="1">
        <v>8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3</v>
      </c>
      <c r="H65" s="11">
        <v>0</v>
      </c>
      <c r="I65" s="1">
        <v>1</v>
      </c>
      <c r="J65" s="1">
        <v>2</v>
      </c>
      <c r="K65" s="19">
        <v>1</v>
      </c>
    </row>
    <row r="66" spans="4:11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1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&amp;CN(112)</oddFooter>
  </headerFooter>
  <rowBreaks count="1" manualBreakCount="1">
    <brk id="67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HYPERLINK("#'目次'!B119", "[113]")</f>
        <v>[113]</v>
      </c>
      <c r="C4" s="23" t="s">
        <v>1385</v>
      </c>
    </row>
    <row r="5" spans="2:11" x14ac:dyDescent="0.25">
      <c r="C5" s="23" t="s">
        <v>1386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181</v>
      </c>
      <c r="H10" s="3">
        <v>47</v>
      </c>
      <c r="I10" s="3">
        <v>61</v>
      </c>
      <c r="J10" s="3">
        <v>81</v>
      </c>
      <c r="K10" s="45">
        <v>6</v>
      </c>
    </row>
    <row r="11" spans="2:11" x14ac:dyDescent="0.25">
      <c r="D11" s="71" t="s">
        <v>143</v>
      </c>
      <c r="E11" s="12" t="s">
        <v>144</v>
      </c>
      <c r="F11" s="7"/>
      <c r="G11" s="14">
        <v>11</v>
      </c>
      <c r="H11" s="8">
        <v>3</v>
      </c>
      <c r="I11" s="2">
        <v>2</v>
      </c>
      <c r="J11" s="2">
        <v>5</v>
      </c>
      <c r="K11" s="20">
        <v>1</v>
      </c>
    </row>
    <row r="12" spans="2:11" x14ac:dyDescent="0.25">
      <c r="D12" s="72"/>
      <c r="E12" s="9" t="s">
        <v>145</v>
      </c>
      <c r="F12" s="10"/>
      <c r="G12" s="13">
        <v>11</v>
      </c>
      <c r="H12" s="11">
        <v>4</v>
      </c>
      <c r="I12" s="1">
        <v>2</v>
      </c>
      <c r="J12" s="1">
        <v>5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60</v>
      </c>
      <c r="H13" s="11">
        <v>17</v>
      </c>
      <c r="I13" s="1">
        <v>23</v>
      </c>
      <c r="J13" s="1">
        <v>27</v>
      </c>
      <c r="K13" s="19">
        <v>1</v>
      </c>
    </row>
    <row r="14" spans="2:11" x14ac:dyDescent="0.25">
      <c r="D14" s="72"/>
      <c r="E14" s="9" t="s">
        <v>147</v>
      </c>
      <c r="F14" s="10"/>
      <c r="G14" s="13">
        <v>30</v>
      </c>
      <c r="H14" s="11">
        <v>5</v>
      </c>
      <c r="I14" s="1">
        <v>10</v>
      </c>
      <c r="J14" s="1">
        <v>16</v>
      </c>
      <c r="K14" s="19">
        <v>3</v>
      </c>
    </row>
    <row r="15" spans="2:11" x14ac:dyDescent="0.25">
      <c r="D15" s="72"/>
      <c r="E15" s="9" t="s">
        <v>148</v>
      </c>
      <c r="F15" s="10"/>
      <c r="G15" s="13">
        <v>38</v>
      </c>
      <c r="H15" s="11">
        <v>11</v>
      </c>
      <c r="I15" s="1">
        <v>9</v>
      </c>
      <c r="J15" s="1">
        <v>18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10</v>
      </c>
      <c r="H16" s="11">
        <v>2</v>
      </c>
      <c r="I16" s="1">
        <v>7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5</v>
      </c>
      <c r="H17" s="11">
        <v>1</v>
      </c>
      <c r="I17" s="1">
        <v>4</v>
      </c>
      <c r="J17" s="1">
        <v>1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16</v>
      </c>
      <c r="H18" s="11">
        <v>4</v>
      </c>
      <c r="I18" s="1">
        <v>4</v>
      </c>
      <c r="J18" s="1">
        <v>8</v>
      </c>
      <c r="K18" s="19">
        <v>1</v>
      </c>
    </row>
    <row r="19" spans="4:11" x14ac:dyDescent="0.25">
      <c r="D19" s="71" t="s">
        <v>152</v>
      </c>
      <c r="E19" s="12" t="s">
        <v>153</v>
      </c>
      <c r="F19" s="7"/>
      <c r="G19" s="14">
        <v>54</v>
      </c>
      <c r="H19" s="8">
        <v>14</v>
      </c>
      <c r="I19" s="2">
        <v>19</v>
      </c>
      <c r="J19" s="2">
        <v>29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13</v>
      </c>
      <c r="H20" s="11">
        <v>3</v>
      </c>
      <c r="I20" s="1">
        <v>7</v>
      </c>
      <c r="J20" s="1">
        <v>8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41</v>
      </c>
      <c r="H21" s="11">
        <v>11</v>
      </c>
      <c r="I21" s="1">
        <v>12</v>
      </c>
      <c r="J21" s="1">
        <v>21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110</v>
      </c>
      <c r="H22" s="11">
        <v>29</v>
      </c>
      <c r="I22" s="1">
        <v>37</v>
      </c>
      <c r="J22" s="1">
        <v>45</v>
      </c>
      <c r="K22" s="19">
        <v>4</v>
      </c>
    </row>
    <row r="23" spans="4:11" x14ac:dyDescent="0.25">
      <c r="D23" s="72"/>
      <c r="E23" s="9" t="s">
        <v>157</v>
      </c>
      <c r="F23" s="10"/>
      <c r="G23" s="13">
        <v>69</v>
      </c>
      <c r="H23" s="11">
        <v>17</v>
      </c>
      <c r="I23" s="1">
        <v>24</v>
      </c>
      <c r="J23" s="1">
        <v>29</v>
      </c>
      <c r="K23" s="19">
        <v>3</v>
      </c>
    </row>
    <row r="24" spans="4:11" x14ac:dyDescent="0.25">
      <c r="D24" s="72"/>
      <c r="E24" s="9" t="s">
        <v>158</v>
      </c>
      <c r="F24" s="10"/>
      <c r="G24" s="13">
        <v>41</v>
      </c>
      <c r="H24" s="11">
        <v>12</v>
      </c>
      <c r="I24" s="1">
        <v>13</v>
      </c>
      <c r="J24" s="1">
        <v>16</v>
      </c>
      <c r="K24" s="19">
        <v>1</v>
      </c>
    </row>
    <row r="25" spans="4:11" x14ac:dyDescent="0.25">
      <c r="D25" s="72"/>
      <c r="E25" s="9" t="s">
        <v>159</v>
      </c>
      <c r="F25" s="10"/>
      <c r="G25" s="13">
        <v>17</v>
      </c>
      <c r="H25" s="11">
        <v>4</v>
      </c>
      <c r="I25" s="1">
        <v>5</v>
      </c>
      <c r="J25" s="1">
        <v>7</v>
      </c>
      <c r="K25" s="19">
        <v>2</v>
      </c>
    </row>
    <row r="26" spans="4:11" x14ac:dyDescent="0.25">
      <c r="D26" s="71" t="s">
        <v>160</v>
      </c>
      <c r="E26" s="12" t="s">
        <v>161</v>
      </c>
      <c r="F26" s="7"/>
      <c r="G26" s="14">
        <v>3</v>
      </c>
      <c r="H26" s="8">
        <v>0</v>
      </c>
      <c r="I26" s="2">
        <v>1</v>
      </c>
      <c r="J26" s="2">
        <v>2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37</v>
      </c>
      <c r="H27" s="11">
        <v>5</v>
      </c>
      <c r="I27" s="1">
        <v>24</v>
      </c>
      <c r="J27" s="1">
        <v>13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33</v>
      </c>
      <c r="H28" s="11">
        <v>5</v>
      </c>
      <c r="I28" s="1">
        <v>16</v>
      </c>
      <c r="J28" s="1">
        <v>14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42</v>
      </c>
      <c r="H29" s="11">
        <v>11</v>
      </c>
      <c r="I29" s="1">
        <v>15</v>
      </c>
      <c r="J29" s="1">
        <v>20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20</v>
      </c>
      <c r="H30" s="11">
        <v>7</v>
      </c>
      <c r="I30" s="1">
        <v>2</v>
      </c>
      <c r="J30" s="1">
        <v>11</v>
      </c>
      <c r="K30" s="19">
        <v>1</v>
      </c>
    </row>
    <row r="31" spans="4:11" x14ac:dyDescent="0.25">
      <c r="D31" s="72"/>
      <c r="E31" s="9" t="s">
        <v>166</v>
      </c>
      <c r="F31" s="10"/>
      <c r="G31" s="13">
        <v>20</v>
      </c>
      <c r="H31" s="11">
        <v>10</v>
      </c>
      <c r="I31" s="1">
        <v>3</v>
      </c>
      <c r="J31" s="1">
        <v>6</v>
      </c>
      <c r="K31" s="19">
        <v>1</v>
      </c>
    </row>
    <row r="32" spans="4:11" x14ac:dyDescent="0.25">
      <c r="D32" s="72"/>
      <c r="E32" s="9" t="s">
        <v>167</v>
      </c>
      <c r="F32" s="10"/>
      <c r="G32" s="13">
        <v>26</v>
      </c>
      <c r="H32" s="11">
        <v>9</v>
      </c>
      <c r="I32" s="1">
        <v>0</v>
      </c>
      <c r="J32" s="1">
        <v>15</v>
      </c>
      <c r="K32" s="19">
        <v>2</v>
      </c>
    </row>
    <row r="33" spans="4:11" x14ac:dyDescent="0.25">
      <c r="D33" s="71" t="s">
        <v>168</v>
      </c>
      <c r="E33" s="12" t="s">
        <v>169</v>
      </c>
      <c r="F33" s="7"/>
      <c r="G33" s="14">
        <v>148</v>
      </c>
      <c r="H33" s="8">
        <v>41</v>
      </c>
      <c r="I33" s="2">
        <v>52</v>
      </c>
      <c r="J33" s="2">
        <v>62</v>
      </c>
      <c r="K33" s="20">
        <v>5</v>
      </c>
    </row>
    <row r="34" spans="4:11" x14ac:dyDescent="0.25">
      <c r="D34" s="72"/>
      <c r="E34" s="9" t="s">
        <v>170</v>
      </c>
      <c r="F34" s="10"/>
      <c r="G34" s="13">
        <v>33</v>
      </c>
      <c r="H34" s="11">
        <v>6</v>
      </c>
      <c r="I34" s="1">
        <v>9</v>
      </c>
      <c r="J34" s="1">
        <v>19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148</v>
      </c>
      <c r="H35" s="8">
        <v>41</v>
      </c>
      <c r="I35" s="2">
        <v>52</v>
      </c>
      <c r="J35" s="2">
        <v>62</v>
      </c>
      <c r="K35" s="20">
        <v>5</v>
      </c>
    </row>
    <row r="36" spans="4:11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28</v>
      </c>
      <c r="H37" s="11">
        <v>5</v>
      </c>
      <c r="I37" s="1">
        <v>18</v>
      </c>
      <c r="J37" s="1">
        <v>10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29</v>
      </c>
      <c r="H38" s="11">
        <v>4</v>
      </c>
      <c r="I38" s="1">
        <v>15</v>
      </c>
      <c r="J38" s="1">
        <v>12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38</v>
      </c>
      <c r="H39" s="11">
        <v>10</v>
      </c>
      <c r="I39" s="1">
        <v>15</v>
      </c>
      <c r="J39" s="1">
        <v>16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18</v>
      </c>
      <c r="H40" s="11">
        <v>7</v>
      </c>
      <c r="I40" s="1">
        <v>2</v>
      </c>
      <c r="J40" s="1">
        <v>9</v>
      </c>
      <c r="K40" s="19">
        <v>1</v>
      </c>
    </row>
    <row r="41" spans="4:11" x14ac:dyDescent="0.25">
      <c r="D41" s="72"/>
      <c r="E41" s="9" t="s">
        <v>166</v>
      </c>
      <c r="F41" s="10"/>
      <c r="G41" s="13">
        <v>17</v>
      </c>
      <c r="H41" s="11">
        <v>9</v>
      </c>
      <c r="I41" s="1">
        <v>2</v>
      </c>
      <c r="J41" s="1">
        <v>5</v>
      </c>
      <c r="K41" s="19">
        <v>1</v>
      </c>
    </row>
    <row r="42" spans="4:11" x14ac:dyDescent="0.25">
      <c r="D42" s="72"/>
      <c r="E42" s="9" t="s">
        <v>167</v>
      </c>
      <c r="F42" s="10"/>
      <c r="G42" s="13">
        <v>17</v>
      </c>
      <c r="H42" s="11">
        <v>6</v>
      </c>
      <c r="I42" s="1">
        <v>0</v>
      </c>
      <c r="J42" s="1">
        <v>9</v>
      </c>
      <c r="K42" s="19">
        <v>2</v>
      </c>
    </row>
    <row r="43" spans="4:11" x14ac:dyDescent="0.25">
      <c r="D43" s="72"/>
      <c r="E43" s="9" t="s">
        <v>173</v>
      </c>
      <c r="F43" s="10"/>
      <c r="G43" s="13">
        <v>33</v>
      </c>
      <c r="H43" s="11">
        <v>6</v>
      </c>
      <c r="I43" s="1">
        <v>9</v>
      </c>
      <c r="J43" s="1">
        <v>19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2</v>
      </c>
      <c r="H44" s="11">
        <v>0</v>
      </c>
      <c r="I44" s="1">
        <v>1</v>
      </c>
      <c r="J44" s="1">
        <v>1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9</v>
      </c>
      <c r="H45" s="11">
        <v>0</v>
      </c>
      <c r="I45" s="1">
        <v>6</v>
      </c>
      <c r="J45" s="1">
        <v>3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4</v>
      </c>
      <c r="H46" s="11">
        <v>1</v>
      </c>
      <c r="I46" s="1">
        <v>1</v>
      </c>
      <c r="J46" s="1">
        <v>2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4</v>
      </c>
      <c r="H47" s="11">
        <v>1</v>
      </c>
      <c r="I47" s="1">
        <v>0</v>
      </c>
      <c r="J47" s="1">
        <v>4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2</v>
      </c>
      <c r="H48" s="11">
        <v>0</v>
      </c>
      <c r="I48" s="1">
        <v>0</v>
      </c>
      <c r="J48" s="1">
        <v>2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3</v>
      </c>
      <c r="H49" s="11">
        <v>1</v>
      </c>
      <c r="I49" s="1">
        <v>1</v>
      </c>
      <c r="J49" s="1">
        <v>1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9</v>
      </c>
      <c r="H50" s="11">
        <v>3</v>
      </c>
      <c r="I50" s="1">
        <v>0</v>
      </c>
      <c r="J50" s="1">
        <v>6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28</v>
      </c>
      <c r="H51" s="8">
        <v>7</v>
      </c>
      <c r="I51" s="2">
        <v>6</v>
      </c>
      <c r="J51" s="2">
        <v>15</v>
      </c>
      <c r="K51" s="20">
        <v>1</v>
      </c>
    </row>
    <row r="52" spans="4:11" x14ac:dyDescent="0.25">
      <c r="D52" s="72"/>
      <c r="E52" s="9" t="s">
        <v>176</v>
      </c>
      <c r="F52" s="10"/>
      <c r="G52" s="13">
        <v>2</v>
      </c>
      <c r="H52" s="11">
        <v>1</v>
      </c>
      <c r="I52" s="1">
        <v>1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18</v>
      </c>
      <c r="H53" s="11">
        <v>3</v>
      </c>
      <c r="I53" s="1">
        <v>2</v>
      </c>
      <c r="J53" s="1">
        <v>14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6</v>
      </c>
      <c r="H54" s="11">
        <v>3</v>
      </c>
      <c r="I54" s="1">
        <v>2</v>
      </c>
      <c r="J54" s="1">
        <v>1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2</v>
      </c>
      <c r="H55" s="11">
        <v>0</v>
      </c>
      <c r="I55" s="1">
        <v>1</v>
      </c>
      <c r="J55" s="1">
        <v>0</v>
      </c>
      <c r="K55" s="19">
        <v>1</v>
      </c>
    </row>
    <row r="56" spans="4:11" x14ac:dyDescent="0.25">
      <c r="D56" s="72"/>
      <c r="E56" s="9" t="s">
        <v>180</v>
      </c>
      <c r="F56" s="10"/>
      <c r="G56" s="13">
        <v>95</v>
      </c>
      <c r="H56" s="11">
        <v>20</v>
      </c>
      <c r="I56" s="1">
        <v>40</v>
      </c>
      <c r="J56" s="1">
        <v>40</v>
      </c>
      <c r="K56" s="19">
        <v>3</v>
      </c>
    </row>
    <row r="57" spans="4:11" x14ac:dyDescent="0.25">
      <c r="D57" s="72"/>
      <c r="E57" s="9" t="s">
        <v>181</v>
      </c>
      <c r="F57" s="10"/>
      <c r="G57" s="13">
        <v>8</v>
      </c>
      <c r="H57" s="11">
        <v>4</v>
      </c>
      <c r="I57" s="1">
        <v>1</v>
      </c>
      <c r="J57" s="1">
        <v>3</v>
      </c>
      <c r="K57" s="19">
        <v>1</v>
      </c>
    </row>
    <row r="58" spans="4:11" x14ac:dyDescent="0.25">
      <c r="D58" s="72"/>
      <c r="E58" s="9" t="s">
        <v>182</v>
      </c>
      <c r="F58" s="10"/>
      <c r="G58" s="13">
        <v>19</v>
      </c>
      <c r="H58" s="11">
        <v>6</v>
      </c>
      <c r="I58" s="1">
        <v>9</v>
      </c>
      <c r="J58" s="1">
        <v>7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24</v>
      </c>
      <c r="H59" s="11">
        <v>4</v>
      </c>
      <c r="I59" s="1">
        <v>7</v>
      </c>
      <c r="J59" s="1">
        <v>13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30</v>
      </c>
      <c r="H60" s="11">
        <v>4</v>
      </c>
      <c r="I60" s="1">
        <v>17</v>
      </c>
      <c r="J60" s="1">
        <v>10</v>
      </c>
      <c r="K60" s="19">
        <v>2</v>
      </c>
    </row>
    <row r="61" spans="4:11" x14ac:dyDescent="0.25">
      <c r="D61" s="72"/>
      <c r="E61" s="9" t="s">
        <v>185</v>
      </c>
      <c r="F61" s="10"/>
      <c r="G61" s="13">
        <v>14</v>
      </c>
      <c r="H61" s="11">
        <v>2</v>
      </c>
      <c r="I61" s="1">
        <v>6</v>
      </c>
      <c r="J61" s="1">
        <v>7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58</v>
      </c>
      <c r="H62" s="11">
        <v>20</v>
      </c>
      <c r="I62" s="1">
        <v>15</v>
      </c>
      <c r="J62" s="1">
        <v>26</v>
      </c>
      <c r="K62" s="19">
        <v>2</v>
      </c>
    </row>
    <row r="63" spans="4:11" x14ac:dyDescent="0.25">
      <c r="D63" s="72"/>
      <c r="E63" s="9" t="s">
        <v>187</v>
      </c>
      <c r="F63" s="10"/>
      <c r="G63" s="13">
        <v>8</v>
      </c>
      <c r="H63" s="11">
        <v>4</v>
      </c>
      <c r="I63" s="1">
        <v>4</v>
      </c>
      <c r="J63" s="1">
        <v>3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9</v>
      </c>
      <c r="H64" s="11">
        <v>5</v>
      </c>
      <c r="I64" s="1">
        <v>0</v>
      </c>
      <c r="J64" s="1">
        <v>5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14</v>
      </c>
      <c r="H65" s="11">
        <v>3</v>
      </c>
      <c r="I65" s="1">
        <v>7</v>
      </c>
      <c r="J65" s="1">
        <v>4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26</v>
      </c>
      <c r="H66" s="11">
        <v>8</v>
      </c>
      <c r="I66" s="1">
        <v>3</v>
      </c>
      <c r="J66" s="1">
        <v>14</v>
      </c>
      <c r="K66" s="19">
        <v>2</v>
      </c>
    </row>
    <row r="67" spans="4:11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1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&amp;CN(113)</oddFooter>
  </headerFooter>
  <rowBreaks count="1" manualBreakCount="1">
    <brk id="67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HYPERLINK("#'目次'!B120", "[114]")</f>
        <v>[114]</v>
      </c>
      <c r="C4" s="23" t="s">
        <v>1389</v>
      </c>
    </row>
    <row r="5" spans="2:11" x14ac:dyDescent="0.25">
      <c r="C5" s="23" t="s">
        <v>1390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471</v>
      </c>
      <c r="H10" s="3">
        <v>32</v>
      </c>
      <c r="I10" s="3">
        <v>18</v>
      </c>
      <c r="J10" s="3">
        <v>410</v>
      </c>
      <c r="K10" s="45">
        <v>18</v>
      </c>
    </row>
    <row r="11" spans="2:11" x14ac:dyDescent="0.25">
      <c r="D11" s="71" t="s">
        <v>143</v>
      </c>
      <c r="E11" s="12" t="s">
        <v>144</v>
      </c>
      <c r="F11" s="7"/>
      <c r="G11" s="14">
        <v>18</v>
      </c>
      <c r="H11" s="8">
        <v>2</v>
      </c>
      <c r="I11" s="2">
        <v>1</v>
      </c>
      <c r="J11" s="2">
        <v>16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24</v>
      </c>
      <c r="H12" s="11">
        <v>2</v>
      </c>
      <c r="I12" s="1">
        <v>1</v>
      </c>
      <c r="J12" s="1">
        <v>20</v>
      </c>
      <c r="K12" s="19">
        <v>1</v>
      </c>
    </row>
    <row r="13" spans="2:11" x14ac:dyDescent="0.25">
      <c r="D13" s="72"/>
      <c r="E13" s="9" t="s">
        <v>146</v>
      </c>
      <c r="F13" s="10"/>
      <c r="G13" s="13">
        <v>180</v>
      </c>
      <c r="H13" s="11">
        <v>12</v>
      </c>
      <c r="I13" s="1">
        <v>7</v>
      </c>
      <c r="J13" s="1">
        <v>156</v>
      </c>
      <c r="K13" s="19">
        <v>7</v>
      </c>
    </row>
    <row r="14" spans="2:11" x14ac:dyDescent="0.25">
      <c r="D14" s="72"/>
      <c r="E14" s="9" t="s">
        <v>147</v>
      </c>
      <c r="F14" s="10"/>
      <c r="G14" s="13">
        <v>72</v>
      </c>
      <c r="H14" s="11">
        <v>6</v>
      </c>
      <c r="I14" s="1">
        <v>3</v>
      </c>
      <c r="J14" s="1">
        <v>61</v>
      </c>
      <c r="K14" s="19">
        <v>4</v>
      </c>
    </row>
    <row r="15" spans="2:11" x14ac:dyDescent="0.25">
      <c r="D15" s="72"/>
      <c r="E15" s="9" t="s">
        <v>148</v>
      </c>
      <c r="F15" s="10"/>
      <c r="G15" s="13">
        <v>90</v>
      </c>
      <c r="H15" s="11">
        <v>1</v>
      </c>
      <c r="I15" s="1">
        <v>5</v>
      </c>
      <c r="J15" s="1">
        <v>83</v>
      </c>
      <c r="K15" s="19">
        <v>3</v>
      </c>
    </row>
    <row r="16" spans="2:11" x14ac:dyDescent="0.25">
      <c r="D16" s="72"/>
      <c r="E16" s="9" t="s">
        <v>149</v>
      </c>
      <c r="F16" s="10"/>
      <c r="G16" s="13">
        <v>29</v>
      </c>
      <c r="H16" s="11">
        <v>1</v>
      </c>
      <c r="I16" s="1">
        <v>0</v>
      </c>
      <c r="J16" s="1">
        <v>28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17</v>
      </c>
      <c r="H17" s="11">
        <v>2</v>
      </c>
      <c r="I17" s="1">
        <v>0</v>
      </c>
      <c r="J17" s="1">
        <v>14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41</v>
      </c>
      <c r="H18" s="11">
        <v>6</v>
      </c>
      <c r="I18" s="1">
        <v>1</v>
      </c>
      <c r="J18" s="1">
        <v>32</v>
      </c>
      <c r="K18" s="19">
        <v>2</v>
      </c>
    </row>
    <row r="19" spans="4:11" x14ac:dyDescent="0.25">
      <c r="D19" s="71" t="s">
        <v>152</v>
      </c>
      <c r="E19" s="12" t="s">
        <v>153</v>
      </c>
      <c r="F19" s="7"/>
      <c r="G19" s="14">
        <v>161</v>
      </c>
      <c r="H19" s="8">
        <v>13</v>
      </c>
      <c r="I19" s="2">
        <v>2</v>
      </c>
      <c r="J19" s="2">
        <v>144</v>
      </c>
      <c r="K19" s="20">
        <v>3</v>
      </c>
    </row>
    <row r="20" spans="4:11" x14ac:dyDescent="0.25">
      <c r="D20" s="72"/>
      <c r="E20" s="9" t="s">
        <v>154</v>
      </c>
      <c r="F20" s="10"/>
      <c r="G20" s="13">
        <v>35</v>
      </c>
      <c r="H20" s="11">
        <v>3</v>
      </c>
      <c r="I20" s="1">
        <v>1</v>
      </c>
      <c r="J20" s="1">
        <v>29</v>
      </c>
      <c r="K20" s="19">
        <v>2</v>
      </c>
    </row>
    <row r="21" spans="4:11" x14ac:dyDescent="0.25">
      <c r="D21" s="72"/>
      <c r="E21" s="9" t="s">
        <v>155</v>
      </c>
      <c r="F21" s="10"/>
      <c r="G21" s="13">
        <v>126</v>
      </c>
      <c r="H21" s="11">
        <v>10</v>
      </c>
      <c r="I21" s="1">
        <v>1</v>
      </c>
      <c r="J21" s="1">
        <v>115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280</v>
      </c>
      <c r="H22" s="11">
        <v>17</v>
      </c>
      <c r="I22" s="1">
        <v>15</v>
      </c>
      <c r="J22" s="1">
        <v>239</v>
      </c>
      <c r="K22" s="19">
        <v>15</v>
      </c>
    </row>
    <row r="23" spans="4:11" x14ac:dyDescent="0.25">
      <c r="D23" s="72"/>
      <c r="E23" s="9" t="s">
        <v>157</v>
      </c>
      <c r="F23" s="10"/>
      <c r="G23" s="13">
        <v>190</v>
      </c>
      <c r="H23" s="11">
        <v>7</v>
      </c>
      <c r="I23" s="1">
        <v>10</v>
      </c>
      <c r="J23" s="1">
        <v>164</v>
      </c>
      <c r="K23" s="19">
        <v>11</v>
      </c>
    </row>
    <row r="24" spans="4:11" x14ac:dyDescent="0.25">
      <c r="D24" s="72"/>
      <c r="E24" s="9" t="s">
        <v>158</v>
      </c>
      <c r="F24" s="10"/>
      <c r="G24" s="13">
        <v>90</v>
      </c>
      <c r="H24" s="11">
        <v>10</v>
      </c>
      <c r="I24" s="1">
        <v>5</v>
      </c>
      <c r="J24" s="1">
        <v>75</v>
      </c>
      <c r="K24" s="19">
        <v>4</v>
      </c>
    </row>
    <row r="25" spans="4:11" x14ac:dyDescent="0.25">
      <c r="D25" s="72"/>
      <c r="E25" s="9" t="s">
        <v>159</v>
      </c>
      <c r="F25" s="10"/>
      <c r="G25" s="13">
        <v>30</v>
      </c>
      <c r="H25" s="11">
        <v>2</v>
      </c>
      <c r="I25" s="1">
        <v>1</v>
      </c>
      <c r="J25" s="1">
        <v>27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27</v>
      </c>
      <c r="H26" s="8">
        <v>1</v>
      </c>
      <c r="I26" s="2">
        <v>3</v>
      </c>
      <c r="J26" s="2">
        <v>21</v>
      </c>
      <c r="K26" s="20">
        <v>2</v>
      </c>
    </row>
    <row r="27" spans="4:11" x14ac:dyDescent="0.25">
      <c r="D27" s="72"/>
      <c r="E27" s="9" t="s">
        <v>162</v>
      </c>
      <c r="F27" s="10"/>
      <c r="G27" s="13">
        <v>75</v>
      </c>
      <c r="H27" s="11">
        <v>9</v>
      </c>
      <c r="I27" s="1">
        <v>9</v>
      </c>
      <c r="J27" s="1">
        <v>55</v>
      </c>
      <c r="K27" s="19">
        <v>4</v>
      </c>
    </row>
    <row r="28" spans="4:11" x14ac:dyDescent="0.25">
      <c r="D28" s="72"/>
      <c r="E28" s="9" t="s">
        <v>163</v>
      </c>
      <c r="F28" s="10"/>
      <c r="G28" s="13">
        <v>89</v>
      </c>
      <c r="H28" s="11">
        <v>2</v>
      </c>
      <c r="I28" s="1">
        <v>0</v>
      </c>
      <c r="J28" s="1">
        <v>84</v>
      </c>
      <c r="K28" s="19">
        <v>3</v>
      </c>
    </row>
    <row r="29" spans="4:11" x14ac:dyDescent="0.25">
      <c r="D29" s="72"/>
      <c r="E29" s="9" t="s">
        <v>164</v>
      </c>
      <c r="F29" s="10"/>
      <c r="G29" s="13">
        <v>145</v>
      </c>
      <c r="H29" s="11">
        <v>3</v>
      </c>
      <c r="I29" s="1">
        <v>6</v>
      </c>
      <c r="J29" s="1">
        <v>137</v>
      </c>
      <c r="K29" s="19">
        <v>4</v>
      </c>
    </row>
    <row r="30" spans="4:11" x14ac:dyDescent="0.25">
      <c r="D30" s="72"/>
      <c r="E30" s="9" t="s">
        <v>165</v>
      </c>
      <c r="F30" s="10"/>
      <c r="G30" s="13">
        <v>45</v>
      </c>
      <c r="H30" s="11">
        <v>7</v>
      </c>
      <c r="I30" s="1">
        <v>0</v>
      </c>
      <c r="J30" s="1">
        <v>36</v>
      </c>
      <c r="K30" s="19">
        <v>2</v>
      </c>
    </row>
    <row r="31" spans="4:11" x14ac:dyDescent="0.25">
      <c r="D31" s="72"/>
      <c r="E31" s="9" t="s">
        <v>166</v>
      </c>
      <c r="F31" s="10"/>
      <c r="G31" s="13">
        <v>48</v>
      </c>
      <c r="H31" s="11">
        <v>5</v>
      </c>
      <c r="I31" s="1">
        <v>0</v>
      </c>
      <c r="J31" s="1">
        <v>41</v>
      </c>
      <c r="K31" s="19">
        <v>2</v>
      </c>
    </row>
    <row r="32" spans="4:11" x14ac:dyDescent="0.25">
      <c r="D32" s="72"/>
      <c r="E32" s="9" t="s">
        <v>167</v>
      </c>
      <c r="F32" s="10"/>
      <c r="G32" s="13">
        <v>42</v>
      </c>
      <c r="H32" s="11">
        <v>5</v>
      </c>
      <c r="I32" s="1">
        <v>0</v>
      </c>
      <c r="J32" s="1">
        <v>36</v>
      </c>
      <c r="K32" s="19">
        <v>1</v>
      </c>
    </row>
    <row r="33" spans="4:11" x14ac:dyDescent="0.25">
      <c r="D33" s="71" t="s">
        <v>168</v>
      </c>
      <c r="E33" s="12" t="s">
        <v>169</v>
      </c>
      <c r="F33" s="7"/>
      <c r="G33" s="14">
        <v>194</v>
      </c>
      <c r="H33" s="8">
        <v>14</v>
      </c>
      <c r="I33" s="2">
        <v>10</v>
      </c>
      <c r="J33" s="2">
        <v>158</v>
      </c>
      <c r="K33" s="20">
        <v>13</v>
      </c>
    </row>
    <row r="34" spans="4:11" x14ac:dyDescent="0.25">
      <c r="D34" s="72"/>
      <c r="E34" s="9" t="s">
        <v>170</v>
      </c>
      <c r="F34" s="10"/>
      <c r="G34" s="13">
        <v>277</v>
      </c>
      <c r="H34" s="11">
        <v>18</v>
      </c>
      <c r="I34" s="1">
        <v>8</v>
      </c>
      <c r="J34" s="1">
        <v>252</v>
      </c>
      <c r="K34" s="19">
        <v>5</v>
      </c>
    </row>
    <row r="35" spans="4:11" x14ac:dyDescent="0.25">
      <c r="D35" s="71" t="s">
        <v>171</v>
      </c>
      <c r="E35" s="12" t="s">
        <v>172</v>
      </c>
      <c r="F35" s="7"/>
      <c r="G35" s="14">
        <v>194</v>
      </c>
      <c r="H35" s="8">
        <v>14</v>
      </c>
      <c r="I35" s="2">
        <v>10</v>
      </c>
      <c r="J35" s="2">
        <v>158</v>
      </c>
      <c r="K35" s="20">
        <v>13</v>
      </c>
    </row>
    <row r="36" spans="4:11" x14ac:dyDescent="0.25">
      <c r="D36" s="72"/>
      <c r="E36" s="9" t="s">
        <v>161</v>
      </c>
      <c r="F36" s="10"/>
      <c r="G36" s="13">
        <v>11</v>
      </c>
      <c r="H36" s="11">
        <v>0</v>
      </c>
      <c r="I36" s="1">
        <v>2</v>
      </c>
      <c r="J36" s="1">
        <v>8</v>
      </c>
      <c r="K36" s="19">
        <v>1</v>
      </c>
    </row>
    <row r="37" spans="4:11" x14ac:dyDescent="0.25">
      <c r="D37" s="72"/>
      <c r="E37" s="9" t="s">
        <v>162</v>
      </c>
      <c r="F37" s="10"/>
      <c r="G37" s="13">
        <v>37</v>
      </c>
      <c r="H37" s="11">
        <v>4</v>
      </c>
      <c r="I37" s="1">
        <v>6</v>
      </c>
      <c r="J37" s="1">
        <v>24</v>
      </c>
      <c r="K37" s="19">
        <v>3</v>
      </c>
    </row>
    <row r="38" spans="4:11" x14ac:dyDescent="0.25">
      <c r="D38" s="72"/>
      <c r="E38" s="9" t="s">
        <v>163</v>
      </c>
      <c r="F38" s="10"/>
      <c r="G38" s="13">
        <v>29</v>
      </c>
      <c r="H38" s="11">
        <v>1</v>
      </c>
      <c r="I38" s="1">
        <v>0</v>
      </c>
      <c r="J38" s="1">
        <v>25</v>
      </c>
      <c r="K38" s="19">
        <v>3</v>
      </c>
    </row>
    <row r="39" spans="4:11" x14ac:dyDescent="0.25">
      <c r="D39" s="72"/>
      <c r="E39" s="9" t="s">
        <v>164</v>
      </c>
      <c r="F39" s="10"/>
      <c r="G39" s="13">
        <v>67</v>
      </c>
      <c r="H39" s="11">
        <v>1</v>
      </c>
      <c r="I39" s="1">
        <v>2</v>
      </c>
      <c r="J39" s="1">
        <v>61</v>
      </c>
      <c r="K39" s="19">
        <v>4</v>
      </c>
    </row>
    <row r="40" spans="4:11" x14ac:dyDescent="0.25">
      <c r="D40" s="72"/>
      <c r="E40" s="9" t="s">
        <v>165</v>
      </c>
      <c r="F40" s="10"/>
      <c r="G40" s="13">
        <v>19</v>
      </c>
      <c r="H40" s="11">
        <v>3</v>
      </c>
      <c r="I40" s="1">
        <v>0</v>
      </c>
      <c r="J40" s="1">
        <v>15</v>
      </c>
      <c r="K40" s="19">
        <v>1</v>
      </c>
    </row>
    <row r="41" spans="4:11" x14ac:dyDescent="0.25">
      <c r="D41" s="72"/>
      <c r="E41" s="9" t="s">
        <v>166</v>
      </c>
      <c r="F41" s="10"/>
      <c r="G41" s="13">
        <v>15</v>
      </c>
      <c r="H41" s="11">
        <v>3</v>
      </c>
      <c r="I41" s="1">
        <v>0</v>
      </c>
      <c r="J41" s="1">
        <v>11</v>
      </c>
      <c r="K41" s="19">
        <v>1</v>
      </c>
    </row>
    <row r="42" spans="4:11" x14ac:dyDescent="0.25">
      <c r="D42" s="72"/>
      <c r="E42" s="9" t="s">
        <v>167</v>
      </c>
      <c r="F42" s="10"/>
      <c r="G42" s="13">
        <v>16</v>
      </c>
      <c r="H42" s="11">
        <v>2</v>
      </c>
      <c r="I42" s="1">
        <v>0</v>
      </c>
      <c r="J42" s="1">
        <v>14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277</v>
      </c>
      <c r="H43" s="11">
        <v>18</v>
      </c>
      <c r="I43" s="1">
        <v>8</v>
      </c>
      <c r="J43" s="1">
        <v>252</v>
      </c>
      <c r="K43" s="19">
        <v>5</v>
      </c>
    </row>
    <row r="44" spans="4:11" x14ac:dyDescent="0.25">
      <c r="D44" s="72"/>
      <c r="E44" s="9" t="s">
        <v>161</v>
      </c>
      <c r="F44" s="10"/>
      <c r="G44" s="13">
        <v>16</v>
      </c>
      <c r="H44" s="11">
        <v>1</v>
      </c>
      <c r="I44" s="1">
        <v>1</v>
      </c>
      <c r="J44" s="1">
        <v>13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38</v>
      </c>
      <c r="H45" s="11">
        <v>5</v>
      </c>
      <c r="I45" s="1">
        <v>3</v>
      </c>
      <c r="J45" s="1">
        <v>31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60</v>
      </c>
      <c r="H46" s="11">
        <v>1</v>
      </c>
      <c r="I46" s="1">
        <v>0</v>
      </c>
      <c r="J46" s="1">
        <v>59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78</v>
      </c>
      <c r="H47" s="11">
        <v>2</v>
      </c>
      <c r="I47" s="1">
        <v>4</v>
      </c>
      <c r="J47" s="1">
        <v>76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26</v>
      </c>
      <c r="H48" s="11">
        <v>4</v>
      </c>
      <c r="I48" s="1">
        <v>0</v>
      </c>
      <c r="J48" s="1">
        <v>21</v>
      </c>
      <c r="K48" s="19">
        <v>1</v>
      </c>
    </row>
    <row r="49" spans="4:11" x14ac:dyDescent="0.25">
      <c r="D49" s="72"/>
      <c r="E49" s="9" t="s">
        <v>166</v>
      </c>
      <c r="F49" s="10"/>
      <c r="G49" s="13">
        <v>33</v>
      </c>
      <c r="H49" s="11">
        <v>2</v>
      </c>
      <c r="I49" s="1">
        <v>0</v>
      </c>
      <c r="J49" s="1">
        <v>30</v>
      </c>
      <c r="K49" s="19">
        <v>1</v>
      </c>
    </row>
    <row r="50" spans="4:11" x14ac:dyDescent="0.25">
      <c r="D50" s="72"/>
      <c r="E50" s="9" t="s">
        <v>167</v>
      </c>
      <c r="F50" s="10"/>
      <c r="G50" s="13">
        <v>26</v>
      </c>
      <c r="H50" s="11">
        <v>3</v>
      </c>
      <c r="I50" s="1">
        <v>0</v>
      </c>
      <c r="J50" s="1">
        <v>22</v>
      </c>
      <c r="K50" s="19">
        <v>1</v>
      </c>
    </row>
    <row r="51" spans="4:11" x14ac:dyDescent="0.25">
      <c r="D51" s="71" t="s">
        <v>174</v>
      </c>
      <c r="E51" s="12" t="s">
        <v>175</v>
      </c>
      <c r="F51" s="7"/>
      <c r="G51" s="14">
        <v>41</v>
      </c>
      <c r="H51" s="8">
        <v>2</v>
      </c>
      <c r="I51" s="2">
        <v>1</v>
      </c>
      <c r="J51" s="2">
        <v>38</v>
      </c>
      <c r="K51" s="20">
        <v>1</v>
      </c>
    </row>
    <row r="52" spans="4:11" x14ac:dyDescent="0.25">
      <c r="D52" s="72"/>
      <c r="E52" s="9" t="s">
        <v>176</v>
      </c>
      <c r="F52" s="10"/>
      <c r="G52" s="13">
        <v>2</v>
      </c>
      <c r="H52" s="11">
        <v>1</v>
      </c>
      <c r="I52" s="1">
        <v>0</v>
      </c>
      <c r="J52" s="1">
        <v>1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23</v>
      </c>
      <c r="H53" s="11">
        <v>1</v>
      </c>
      <c r="I53" s="1">
        <v>1</v>
      </c>
      <c r="J53" s="1">
        <v>21</v>
      </c>
      <c r="K53" s="19">
        <v>1</v>
      </c>
    </row>
    <row r="54" spans="4:11" x14ac:dyDescent="0.25">
      <c r="D54" s="72"/>
      <c r="E54" s="9" t="s">
        <v>178</v>
      </c>
      <c r="F54" s="10"/>
      <c r="G54" s="13">
        <v>11</v>
      </c>
      <c r="H54" s="11">
        <v>0</v>
      </c>
      <c r="I54" s="1">
        <v>0</v>
      </c>
      <c r="J54" s="1">
        <v>11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5</v>
      </c>
      <c r="H55" s="11">
        <v>0</v>
      </c>
      <c r="I55" s="1">
        <v>0</v>
      </c>
      <c r="J55" s="1">
        <v>5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200</v>
      </c>
      <c r="H56" s="11">
        <v>14</v>
      </c>
      <c r="I56" s="1">
        <v>7</v>
      </c>
      <c r="J56" s="1">
        <v>172</v>
      </c>
      <c r="K56" s="19">
        <v>8</v>
      </c>
    </row>
    <row r="57" spans="4:11" x14ac:dyDescent="0.25">
      <c r="D57" s="72"/>
      <c r="E57" s="9" t="s">
        <v>181</v>
      </c>
      <c r="F57" s="10"/>
      <c r="G57" s="13">
        <v>13</v>
      </c>
      <c r="H57" s="11">
        <v>1</v>
      </c>
      <c r="I57" s="1">
        <v>0</v>
      </c>
      <c r="J57" s="1">
        <v>12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50</v>
      </c>
      <c r="H58" s="11">
        <v>3</v>
      </c>
      <c r="I58" s="1">
        <v>2</v>
      </c>
      <c r="J58" s="1">
        <v>43</v>
      </c>
      <c r="K58" s="19">
        <v>2</v>
      </c>
    </row>
    <row r="59" spans="4:11" x14ac:dyDescent="0.25">
      <c r="D59" s="72"/>
      <c r="E59" s="9" t="s">
        <v>183</v>
      </c>
      <c r="F59" s="10"/>
      <c r="G59" s="13">
        <v>66</v>
      </c>
      <c r="H59" s="11">
        <v>5</v>
      </c>
      <c r="I59" s="1">
        <v>2</v>
      </c>
      <c r="J59" s="1">
        <v>58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50</v>
      </c>
      <c r="H60" s="11">
        <v>4</v>
      </c>
      <c r="I60" s="1">
        <v>3</v>
      </c>
      <c r="J60" s="1">
        <v>40</v>
      </c>
      <c r="K60" s="19">
        <v>4</v>
      </c>
    </row>
    <row r="61" spans="4:11" x14ac:dyDescent="0.25">
      <c r="D61" s="72"/>
      <c r="E61" s="9" t="s">
        <v>185</v>
      </c>
      <c r="F61" s="10"/>
      <c r="G61" s="13">
        <v>21</v>
      </c>
      <c r="H61" s="11">
        <v>1</v>
      </c>
      <c r="I61" s="1">
        <v>0</v>
      </c>
      <c r="J61" s="1">
        <v>19</v>
      </c>
      <c r="K61" s="19">
        <v>1</v>
      </c>
    </row>
    <row r="62" spans="4:11" x14ac:dyDescent="0.25">
      <c r="D62" s="72"/>
      <c r="E62" s="9" t="s">
        <v>186</v>
      </c>
      <c r="F62" s="10"/>
      <c r="G62" s="13">
        <v>230</v>
      </c>
      <c r="H62" s="11">
        <v>16</v>
      </c>
      <c r="I62" s="1">
        <v>10</v>
      </c>
      <c r="J62" s="1">
        <v>200</v>
      </c>
      <c r="K62" s="19">
        <v>9</v>
      </c>
    </row>
    <row r="63" spans="4:11" x14ac:dyDescent="0.25">
      <c r="D63" s="72"/>
      <c r="E63" s="9" t="s">
        <v>187</v>
      </c>
      <c r="F63" s="10"/>
      <c r="G63" s="13">
        <v>74</v>
      </c>
      <c r="H63" s="11">
        <v>8</v>
      </c>
      <c r="I63" s="1">
        <v>5</v>
      </c>
      <c r="J63" s="1">
        <v>63</v>
      </c>
      <c r="K63" s="19">
        <v>2</v>
      </c>
    </row>
    <row r="64" spans="4:11" x14ac:dyDescent="0.25">
      <c r="D64" s="72"/>
      <c r="E64" s="9" t="s">
        <v>188</v>
      </c>
      <c r="F64" s="10"/>
      <c r="G64" s="13">
        <v>84</v>
      </c>
      <c r="H64" s="11">
        <v>3</v>
      </c>
      <c r="I64" s="1">
        <v>0</v>
      </c>
      <c r="J64" s="1">
        <v>80</v>
      </c>
      <c r="K64" s="19">
        <v>2</v>
      </c>
    </row>
    <row r="65" spans="4:11" x14ac:dyDescent="0.25">
      <c r="D65" s="72"/>
      <c r="E65" s="9" t="s">
        <v>189</v>
      </c>
      <c r="F65" s="10"/>
      <c r="G65" s="13">
        <v>43</v>
      </c>
      <c r="H65" s="11">
        <v>2</v>
      </c>
      <c r="I65" s="1">
        <v>4</v>
      </c>
      <c r="J65" s="1">
        <v>33</v>
      </c>
      <c r="K65" s="19">
        <v>4</v>
      </c>
    </row>
    <row r="66" spans="4:11" x14ac:dyDescent="0.25">
      <c r="D66" s="72"/>
      <c r="E66" s="9" t="s">
        <v>190</v>
      </c>
      <c r="F66" s="10"/>
      <c r="G66" s="13">
        <v>26</v>
      </c>
      <c r="H66" s="11">
        <v>3</v>
      </c>
      <c r="I66" s="1">
        <v>0</v>
      </c>
      <c r="J66" s="1">
        <v>22</v>
      </c>
      <c r="K66" s="19">
        <v>1</v>
      </c>
    </row>
    <row r="67" spans="4:11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1</v>
      </c>
      <c r="J67" s="6">
        <v>2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&amp;CN(114)</oddFooter>
  </headerFooter>
  <rowBreaks count="1" manualBreakCount="1">
    <brk id="67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HYPERLINK("#'目次'!B121", "[115]")</f>
        <v>[115]</v>
      </c>
      <c r="C4" s="23" t="s">
        <v>1393</v>
      </c>
    </row>
    <row r="5" spans="2:11" x14ac:dyDescent="0.25">
      <c r="C5" s="23" t="s">
        <v>1394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35</v>
      </c>
      <c r="H10" s="3">
        <v>2</v>
      </c>
      <c r="I10" s="3">
        <v>4</v>
      </c>
      <c r="J10" s="3">
        <v>24</v>
      </c>
      <c r="K10" s="45">
        <v>5</v>
      </c>
    </row>
    <row r="11" spans="2:11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2</v>
      </c>
      <c r="H12" s="11">
        <v>1</v>
      </c>
      <c r="I12" s="1">
        <v>0</v>
      </c>
      <c r="J12" s="1">
        <v>0</v>
      </c>
      <c r="K12" s="19">
        <v>1</v>
      </c>
    </row>
    <row r="13" spans="2:11" x14ac:dyDescent="0.25">
      <c r="D13" s="72"/>
      <c r="E13" s="9" t="s">
        <v>146</v>
      </c>
      <c r="F13" s="10"/>
      <c r="G13" s="13">
        <v>10</v>
      </c>
      <c r="H13" s="11">
        <v>0</v>
      </c>
      <c r="I13" s="1">
        <v>1</v>
      </c>
      <c r="J13" s="1">
        <v>7</v>
      </c>
      <c r="K13" s="19">
        <v>2</v>
      </c>
    </row>
    <row r="14" spans="2:11" x14ac:dyDescent="0.25">
      <c r="D14" s="72"/>
      <c r="E14" s="9" t="s">
        <v>147</v>
      </c>
      <c r="F14" s="10"/>
      <c r="G14" s="13">
        <v>4</v>
      </c>
      <c r="H14" s="11">
        <v>0</v>
      </c>
      <c r="I14" s="1">
        <v>2</v>
      </c>
      <c r="J14" s="1">
        <v>2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8</v>
      </c>
      <c r="H15" s="11">
        <v>0</v>
      </c>
      <c r="I15" s="1">
        <v>1</v>
      </c>
      <c r="J15" s="1">
        <v>6</v>
      </c>
      <c r="K15" s="19">
        <v>1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4</v>
      </c>
      <c r="H17" s="11">
        <v>1</v>
      </c>
      <c r="I17" s="1">
        <v>0</v>
      </c>
      <c r="J17" s="1">
        <v>3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5</v>
      </c>
      <c r="H18" s="11">
        <v>0</v>
      </c>
      <c r="I18" s="1">
        <v>0</v>
      </c>
      <c r="J18" s="1">
        <v>4</v>
      </c>
      <c r="K18" s="19">
        <v>1</v>
      </c>
    </row>
    <row r="19" spans="4:11" x14ac:dyDescent="0.25">
      <c r="D19" s="71" t="s">
        <v>152</v>
      </c>
      <c r="E19" s="12" t="s">
        <v>153</v>
      </c>
      <c r="F19" s="7"/>
      <c r="G19" s="14">
        <v>11</v>
      </c>
      <c r="H19" s="8">
        <v>0</v>
      </c>
      <c r="I19" s="2">
        <v>1</v>
      </c>
      <c r="J19" s="2">
        <v>8</v>
      </c>
      <c r="K19" s="20">
        <v>2</v>
      </c>
    </row>
    <row r="20" spans="4:11" x14ac:dyDescent="0.25">
      <c r="D20" s="72"/>
      <c r="E20" s="9" t="s">
        <v>154</v>
      </c>
      <c r="F20" s="10"/>
      <c r="G20" s="13">
        <v>3</v>
      </c>
      <c r="H20" s="11">
        <v>0</v>
      </c>
      <c r="I20" s="1">
        <v>0</v>
      </c>
      <c r="J20" s="1">
        <v>2</v>
      </c>
      <c r="K20" s="19">
        <v>1</v>
      </c>
    </row>
    <row r="21" spans="4:11" x14ac:dyDescent="0.25">
      <c r="D21" s="72"/>
      <c r="E21" s="9" t="s">
        <v>155</v>
      </c>
      <c r="F21" s="10"/>
      <c r="G21" s="13">
        <v>8</v>
      </c>
      <c r="H21" s="11">
        <v>0</v>
      </c>
      <c r="I21" s="1">
        <v>1</v>
      </c>
      <c r="J21" s="1">
        <v>6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20</v>
      </c>
      <c r="H22" s="11">
        <v>1</v>
      </c>
      <c r="I22" s="1">
        <v>2</v>
      </c>
      <c r="J22" s="1">
        <v>16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11</v>
      </c>
      <c r="H23" s="11">
        <v>0</v>
      </c>
      <c r="I23" s="1">
        <v>0</v>
      </c>
      <c r="J23" s="1">
        <v>10</v>
      </c>
      <c r="K23" s="19">
        <v>1</v>
      </c>
    </row>
    <row r="24" spans="4:11" x14ac:dyDescent="0.25">
      <c r="D24" s="72"/>
      <c r="E24" s="9" t="s">
        <v>158</v>
      </c>
      <c r="F24" s="10"/>
      <c r="G24" s="13">
        <v>9</v>
      </c>
      <c r="H24" s="11">
        <v>1</v>
      </c>
      <c r="I24" s="1">
        <v>2</v>
      </c>
      <c r="J24" s="1">
        <v>6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4</v>
      </c>
      <c r="H25" s="11">
        <v>1</v>
      </c>
      <c r="I25" s="1">
        <v>1</v>
      </c>
      <c r="J25" s="1">
        <v>0</v>
      </c>
      <c r="K25" s="19">
        <v>2</v>
      </c>
    </row>
    <row r="26" spans="4:11" x14ac:dyDescent="0.25">
      <c r="D26" s="71" t="s">
        <v>160</v>
      </c>
      <c r="E26" s="12" t="s">
        <v>161</v>
      </c>
      <c r="F26" s="7"/>
      <c r="G26" s="14">
        <v>2</v>
      </c>
      <c r="H26" s="8">
        <v>0</v>
      </c>
      <c r="I26" s="2">
        <v>0</v>
      </c>
      <c r="J26" s="2">
        <v>1</v>
      </c>
      <c r="K26" s="20">
        <v>1</v>
      </c>
    </row>
    <row r="27" spans="4:11" x14ac:dyDescent="0.25">
      <c r="D27" s="72"/>
      <c r="E27" s="9" t="s">
        <v>162</v>
      </c>
      <c r="F27" s="10"/>
      <c r="G27" s="13">
        <v>5</v>
      </c>
      <c r="H27" s="11">
        <v>0</v>
      </c>
      <c r="I27" s="1">
        <v>3</v>
      </c>
      <c r="J27" s="1">
        <v>1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10</v>
      </c>
      <c r="H28" s="11">
        <v>0</v>
      </c>
      <c r="I28" s="1">
        <v>0</v>
      </c>
      <c r="J28" s="1">
        <v>9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11</v>
      </c>
      <c r="H29" s="11">
        <v>1</v>
      </c>
      <c r="I29" s="1">
        <v>1</v>
      </c>
      <c r="J29" s="1">
        <v>8</v>
      </c>
      <c r="K29" s="19">
        <v>1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3</v>
      </c>
      <c r="H31" s="11">
        <v>0</v>
      </c>
      <c r="I31" s="1">
        <v>0</v>
      </c>
      <c r="J31" s="1">
        <v>2</v>
      </c>
      <c r="K31" s="19">
        <v>1</v>
      </c>
    </row>
    <row r="32" spans="4:11" x14ac:dyDescent="0.25">
      <c r="D32" s="72"/>
      <c r="E32" s="9" t="s">
        <v>167</v>
      </c>
      <c r="F32" s="10"/>
      <c r="G32" s="13">
        <v>3</v>
      </c>
      <c r="H32" s="11">
        <v>1</v>
      </c>
      <c r="I32" s="1">
        <v>0</v>
      </c>
      <c r="J32" s="1">
        <v>2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14</v>
      </c>
      <c r="H33" s="8">
        <v>2</v>
      </c>
      <c r="I33" s="2">
        <v>3</v>
      </c>
      <c r="J33" s="2">
        <v>8</v>
      </c>
      <c r="K33" s="20">
        <v>1</v>
      </c>
    </row>
    <row r="34" spans="4:11" x14ac:dyDescent="0.25">
      <c r="D34" s="72"/>
      <c r="E34" s="9" t="s">
        <v>170</v>
      </c>
      <c r="F34" s="10"/>
      <c r="G34" s="13">
        <v>21</v>
      </c>
      <c r="H34" s="11">
        <v>0</v>
      </c>
      <c r="I34" s="1">
        <v>1</v>
      </c>
      <c r="J34" s="1">
        <v>16</v>
      </c>
      <c r="K34" s="19">
        <v>4</v>
      </c>
    </row>
    <row r="35" spans="4:11" x14ac:dyDescent="0.25">
      <c r="D35" s="71" t="s">
        <v>171</v>
      </c>
      <c r="E35" s="12" t="s">
        <v>172</v>
      </c>
      <c r="F35" s="7"/>
      <c r="G35" s="14">
        <v>14</v>
      </c>
      <c r="H35" s="8">
        <v>2</v>
      </c>
      <c r="I35" s="2">
        <v>3</v>
      </c>
      <c r="J35" s="2">
        <v>8</v>
      </c>
      <c r="K35" s="20">
        <v>1</v>
      </c>
    </row>
    <row r="36" spans="4:11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3</v>
      </c>
      <c r="H37" s="11">
        <v>0</v>
      </c>
      <c r="I37" s="1">
        <v>2</v>
      </c>
      <c r="J37" s="1">
        <v>1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3</v>
      </c>
      <c r="H38" s="11">
        <v>0</v>
      </c>
      <c r="I38" s="1">
        <v>0</v>
      </c>
      <c r="J38" s="1">
        <v>2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4</v>
      </c>
      <c r="H39" s="11">
        <v>1</v>
      </c>
      <c r="I39" s="1">
        <v>1</v>
      </c>
      <c r="J39" s="1">
        <v>2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1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2</v>
      </c>
      <c r="H42" s="11">
        <v>1</v>
      </c>
      <c r="I42" s="1">
        <v>0</v>
      </c>
      <c r="J42" s="1">
        <v>1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21</v>
      </c>
      <c r="H43" s="11">
        <v>0</v>
      </c>
      <c r="I43" s="1">
        <v>1</v>
      </c>
      <c r="J43" s="1">
        <v>16</v>
      </c>
      <c r="K43" s="19">
        <v>4</v>
      </c>
    </row>
    <row r="44" spans="4:11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0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2</v>
      </c>
      <c r="H45" s="11">
        <v>0</v>
      </c>
      <c r="I45" s="1">
        <v>1</v>
      </c>
      <c r="J45" s="1">
        <v>0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7</v>
      </c>
      <c r="H46" s="11">
        <v>0</v>
      </c>
      <c r="I46" s="1">
        <v>0</v>
      </c>
      <c r="J46" s="1">
        <v>7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7</v>
      </c>
      <c r="H47" s="11">
        <v>0</v>
      </c>
      <c r="I47" s="1">
        <v>0</v>
      </c>
      <c r="J47" s="1">
        <v>6</v>
      </c>
      <c r="K47" s="19">
        <v>1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2</v>
      </c>
      <c r="H49" s="11">
        <v>0</v>
      </c>
      <c r="I49" s="1">
        <v>0</v>
      </c>
      <c r="J49" s="1">
        <v>1</v>
      </c>
      <c r="K49" s="19">
        <v>1</v>
      </c>
    </row>
    <row r="50" spans="4:11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1</v>
      </c>
      <c r="J51" s="2">
        <v>1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1</v>
      </c>
      <c r="H54" s="11">
        <v>0</v>
      </c>
      <c r="I54" s="1">
        <v>0</v>
      </c>
      <c r="J54" s="1">
        <v>1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15</v>
      </c>
      <c r="H56" s="11">
        <v>1</v>
      </c>
      <c r="I56" s="1">
        <v>3</v>
      </c>
      <c r="J56" s="1">
        <v>9</v>
      </c>
      <c r="K56" s="19">
        <v>2</v>
      </c>
    </row>
    <row r="57" spans="4:11" x14ac:dyDescent="0.25">
      <c r="D57" s="72"/>
      <c r="E57" s="9" t="s">
        <v>181</v>
      </c>
      <c r="F57" s="10"/>
      <c r="G57" s="13">
        <v>2</v>
      </c>
      <c r="H57" s="11">
        <v>0</v>
      </c>
      <c r="I57" s="1">
        <v>0</v>
      </c>
      <c r="J57" s="1">
        <v>2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3</v>
      </c>
      <c r="H58" s="11">
        <v>0</v>
      </c>
      <c r="I58" s="1">
        <v>0</v>
      </c>
      <c r="J58" s="1">
        <v>3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5</v>
      </c>
      <c r="H59" s="11">
        <v>1</v>
      </c>
      <c r="I59" s="1">
        <v>2</v>
      </c>
      <c r="J59" s="1">
        <v>1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5</v>
      </c>
      <c r="H60" s="11">
        <v>0</v>
      </c>
      <c r="I60" s="1">
        <v>1</v>
      </c>
      <c r="J60" s="1">
        <v>3</v>
      </c>
      <c r="K60" s="19">
        <v>1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18</v>
      </c>
      <c r="H62" s="11">
        <v>1</v>
      </c>
      <c r="I62" s="1">
        <v>0</v>
      </c>
      <c r="J62" s="1">
        <v>14</v>
      </c>
      <c r="K62" s="19">
        <v>3</v>
      </c>
    </row>
    <row r="63" spans="4:11" x14ac:dyDescent="0.25">
      <c r="D63" s="72"/>
      <c r="E63" s="9" t="s">
        <v>187</v>
      </c>
      <c r="F63" s="10"/>
      <c r="G63" s="13">
        <v>4</v>
      </c>
      <c r="H63" s="11">
        <v>0</v>
      </c>
      <c r="I63" s="1">
        <v>0</v>
      </c>
      <c r="J63" s="1">
        <v>4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9</v>
      </c>
      <c r="H64" s="11">
        <v>0</v>
      </c>
      <c r="I64" s="1">
        <v>0</v>
      </c>
      <c r="J64" s="1">
        <v>7</v>
      </c>
      <c r="K64" s="19">
        <v>2</v>
      </c>
    </row>
    <row r="65" spans="4:11" x14ac:dyDescent="0.25">
      <c r="D65" s="72"/>
      <c r="E65" s="9" t="s">
        <v>189</v>
      </c>
      <c r="F65" s="10"/>
      <c r="G65" s="13">
        <v>3</v>
      </c>
      <c r="H65" s="11">
        <v>0</v>
      </c>
      <c r="I65" s="1">
        <v>0</v>
      </c>
      <c r="J65" s="1">
        <v>2</v>
      </c>
      <c r="K65" s="19">
        <v>1</v>
      </c>
    </row>
    <row r="66" spans="4:11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1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&amp;CN(115)</oddFooter>
  </headerFooter>
  <rowBreaks count="1" manualBreakCount="1">
    <brk id="67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HYPERLINK("#'目次'!B122", "[116]")</f>
        <v>[116]</v>
      </c>
      <c r="C4" s="23" t="s">
        <v>1397</v>
      </c>
    </row>
    <row r="5" spans="2:11" x14ac:dyDescent="0.25">
      <c r="C5" s="23" t="s">
        <v>1398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573</v>
      </c>
      <c r="H10" s="3">
        <v>285</v>
      </c>
      <c r="I10" s="3">
        <v>135</v>
      </c>
      <c r="J10" s="3">
        <v>219</v>
      </c>
      <c r="K10" s="45">
        <v>23</v>
      </c>
    </row>
    <row r="11" spans="2:11" x14ac:dyDescent="0.25">
      <c r="D11" s="71" t="s">
        <v>143</v>
      </c>
      <c r="E11" s="12" t="s">
        <v>144</v>
      </c>
      <c r="F11" s="7"/>
      <c r="G11" s="14">
        <v>21</v>
      </c>
      <c r="H11" s="8">
        <v>10</v>
      </c>
      <c r="I11" s="2">
        <v>5</v>
      </c>
      <c r="J11" s="2">
        <v>10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31</v>
      </c>
      <c r="H12" s="11">
        <v>12</v>
      </c>
      <c r="I12" s="1">
        <v>6</v>
      </c>
      <c r="J12" s="1">
        <v>15</v>
      </c>
      <c r="K12" s="19">
        <v>2</v>
      </c>
    </row>
    <row r="13" spans="2:11" x14ac:dyDescent="0.25">
      <c r="D13" s="72"/>
      <c r="E13" s="9" t="s">
        <v>146</v>
      </c>
      <c r="F13" s="10"/>
      <c r="G13" s="13">
        <v>232</v>
      </c>
      <c r="H13" s="11">
        <v>120</v>
      </c>
      <c r="I13" s="1">
        <v>55</v>
      </c>
      <c r="J13" s="1">
        <v>87</v>
      </c>
      <c r="K13" s="19">
        <v>10</v>
      </c>
    </row>
    <row r="14" spans="2:11" x14ac:dyDescent="0.25">
      <c r="D14" s="72"/>
      <c r="E14" s="9" t="s">
        <v>147</v>
      </c>
      <c r="F14" s="10"/>
      <c r="G14" s="13">
        <v>89</v>
      </c>
      <c r="H14" s="11">
        <v>42</v>
      </c>
      <c r="I14" s="1">
        <v>20</v>
      </c>
      <c r="J14" s="1">
        <v>32</v>
      </c>
      <c r="K14" s="19">
        <v>4</v>
      </c>
    </row>
    <row r="15" spans="2:11" x14ac:dyDescent="0.25">
      <c r="D15" s="72"/>
      <c r="E15" s="9" t="s">
        <v>148</v>
      </c>
      <c r="F15" s="10"/>
      <c r="G15" s="13">
        <v>95</v>
      </c>
      <c r="H15" s="11">
        <v>53</v>
      </c>
      <c r="I15" s="1">
        <v>17</v>
      </c>
      <c r="J15" s="1">
        <v>35</v>
      </c>
      <c r="K15" s="19">
        <v>5</v>
      </c>
    </row>
    <row r="16" spans="2:11" x14ac:dyDescent="0.25">
      <c r="D16" s="72"/>
      <c r="E16" s="9" t="s">
        <v>149</v>
      </c>
      <c r="F16" s="10"/>
      <c r="G16" s="13">
        <v>28</v>
      </c>
      <c r="H16" s="11">
        <v>13</v>
      </c>
      <c r="I16" s="1">
        <v>8</v>
      </c>
      <c r="J16" s="1">
        <v>14</v>
      </c>
      <c r="K16" s="19">
        <v>1</v>
      </c>
    </row>
    <row r="17" spans="4:11" x14ac:dyDescent="0.25">
      <c r="D17" s="72"/>
      <c r="E17" s="9" t="s">
        <v>150</v>
      </c>
      <c r="F17" s="10"/>
      <c r="G17" s="13">
        <v>23</v>
      </c>
      <c r="H17" s="11">
        <v>8</v>
      </c>
      <c r="I17" s="1">
        <v>8</v>
      </c>
      <c r="J17" s="1">
        <v>8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54</v>
      </c>
      <c r="H18" s="11">
        <v>27</v>
      </c>
      <c r="I18" s="1">
        <v>16</v>
      </c>
      <c r="J18" s="1">
        <v>18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172</v>
      </c>
      <c r="H19" s="8">
        <v>92</v>
      </c>
      <c r="I19" s="2">
        <v>44</v>
      </c>
      <c r="J19" s="2">
        <v>68</v>
      </c>
      <c r="K19" s="20">
        <v>8</v>
      </c>
    </row>
    <row r="20" spans="4:11" x14ac:dyDescent="0.25">
      <c r="D20" s="72"/>
      <c r="E20" s="9" t="s">
        <v>154</v>
      </c>
      <c r="F20" s="10"/>
      <c r="G20" s="13">
        <v>45</v>
      </c>
      <c r="H20" s="11">
        <v>25</v>
      </c>
      <c r="I20" s="1">
        <v>12</v>
      </c>
      <c r="J20" s="1">
        <v>15</v>
      </c>
      <c r="K20" s="19">
        <v>4</v>
      </c>
    </row>
    <row r="21" spans="4:11" x14ac:dyDescent="0.25">
      <c r="D21" s="72"/>
      <c r="E21" s="9" t="s">
        <v>155</v>
      </c>
      <c r="F21" s="10"/>
      <c r="G21" s="13">
        <v>127</v>
      </c>
      <c r="H21" s="11">
        <v>67</v>
      </c>
      <c r="I21" s="1">
        <v>32</v>
      </c>
      <c r="J21" s="1">
        <v>53</v>
      </c>
      <c r="K21" s="19">
        <v>4</v>
      </c>
    </row>
    <row r="22" spans="4:11" x14ac:dyDescent="0.25">
      <c r="D22" s="72"/>
      <c r="E22" s="9" t="s">
        <v>156</v>
      </c>
      <c r="F22" s="10"/>
      <c r="G22" s="13">
        <v>370</v>
      </c>
      <c r="H22" s="11">
        <v>174</v>
      </c>
      <c r="I22" s="1">
        <v>86</v>
      </c>
      <c r="J22" s="1">
        <v>142</v>
      </c>
      <c r="K22" s="19">
        <v>14</v>
      </c>
    </row>
    <row r="23" spans="4:11" x14ac:dyDescent="0.25">
      <c r="D23" s="72"/>
      <c r="E23" s="9" t="s">
        <v>157</v>
      </c>
      <c r="F23" s="10"/>
      <c r="G23" s="13">
        <v>267</v>
      </c>
      <c r="H23" s="11">
        <v>121</v>
      </c>
      <c r="I23" s="1">
        <v>62</v>
      </c>
      <c r="J23" s="1">
        <v>103</v>
      </c>
      <c r="K23" s="19">
        <v>10</v>
      </c>
    </row>
    <row r="24" spans="4:11" x14ac:dyDescent="0.25">
      <c r="D24" s="72"/>
      <c r="E24" s="9" t="s">
        <v>158</v>
      </c>
      <c r="F24" s="10"/>
      <c r="G24" s="13">
        <v>103</v>
      </c>
      <c r="H24" s="11">
        <v>53</v>
      </c>
      <c r="I24" s="1">
        <v>24</v>
      </c>
      <c r="J24" s="1">
        <v>39</v>
      </c>
      <c r="K24" s="19">
        <v>4</v>
      </c>
    </row>
    <row r="25" spans="4:11" x14ac:dyDescent="0.25">
      <c r="D25" s="72"/>
      <c r="E25" s="9" t="s">
        <v>159</v>
      </c>
      <c r="F25" s="10"/>
      <c r="G25" s="13">
        <v>31</v>
      </c>
      <c r="H25" s="11">
        <v>19</v>
      </c>
      <c r="I25" s="1">
        <v>5</v>
      </c>
      <c r="J25" s="1">
        <v>9</v>
      </c>
      <c r="K25" s="19">
        <v>1</v>
      </c>
    </row>
    <row r="26" spans="4:11" x14ac:dyDescent="0.25">
      <c r="D26" s="71" t="s">
        <v>160</v>
      </c>
      <c r="E26" s="12" t="s">
        <v>161</v>
      </c>
      <c r="F26" s="7"/>
      <c r="G26" s="14">
        <v>33</v>
      </c>
      <c r="H26" s="8">
        <v>15</v>
      </c>
      <c r="I26" s="2">
        <v>15</v>
      </c>
      <c r="J26" s="2">
        <v>11</v>
      </c>
      <c r="K26" s="20">
        <v>3</v>
      </c>
    </row>
    <row r="27" spans="4:11" x14ac:dyDescent="0.25">
      <c r="D27" s="72"/>
      <c r="E27" s="9" t="s">
        <v>162</v>
      </c>
      <c r="F27" s="10"/>
      <c r="G27" s="13">
        <v>145</v>
      </c>
      <c r="H27" s="11">
        <v>84</v>
      </c>
      <c r="I27" s="1">
        <v>60</v>
      </c>
      <c r="J27" s="1">
        <v>44</v>
      </c>
      <c r="K27" s="19">
        <v>4</v>
      </c>
    </row>
    <row r="28" spans="4:11" x14ac:dyDescent="0.25">
      <c r="D28" s="72"/>
      <c r="E28" s="9" t="s">
        <v>163</v>
      </c>
      <c r="F28" s="10"/>
      <c r="G28" s="13">
        <v>167</v>
      </c>
      <c r="H28" s="11">
        <v>73</v>
      </c>
      <c r="I28" s="1">
        <v>38</v>
      </c>
      <c r="J28" s="1">
        <v>66</v>
      </c>
      <c r="K28" s="19">
        <v>5</v>
      </c>
    </row>
    <row r="29" spans="4:11" x14ac:dyDescent="0.25">
      <c r="D29" s="72"/>
      <c r="E29" s="9" t="s">
        <v>164</v>
      </c>
      <c r="F29" s="10"/>
      <c r="G29" s="13">
        <v>153</v>
      </c>
      <c r="H29" s="11">
        <v>77</v>
      </c>
      <c r="I29" s="1">
        <v>14</v>
      </c>
      <c r="J29" s="1">
        <v>70</v>
      </c>
      <c r="K29" s="19">
        <v>8</v>
      </c>
    </row>
    <row r="30" spans="4:11" x14ac:dyDescent="0.25">
      <c r="D30" s="72"/>
      <c r="E30" s="9" t="s">
        <v>165</v>
      </c>
      <c r="F30" s="10"/>
      <c r="G30" s="13">
        <v>45</v>
      </c>
      <c r="H30" s="11">
        <v>22</v>
      </c>
      <c r="I30" s="1">
        <v>7</v>
      </c>
      <c r="J30" s="1">
        <v>16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23</v>
      </c>
      <c r="H31" s="11">
        <v>9</v>
      </c>
      <c r="I31" s="1">
        <v>1</v>
      </c>
      <c r="J31" s="1">
        <v>10</v>
      </c>
      <c r="K31" s="19">
        <v>3</v>
      </c>
    </row>
    <row r="32" spans="4:11" x14ac:dyDescent="0.25">
      <c r="D32" s="72"/>
      <c r="E32" s="9" t="s">
        <v>167</v>
      </c>
      <c r="F32" s="10"/>
      <c r="G32" s="13">
        <v>7</v>
      </c>
      <c r="H32" s="11">
        <v>5</v>
      </c>
      <c r="I32" s="1">
        <v>0</v>
      </c>
      <c r="J32" s="1">
        <v>2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322</v>
      </c>
      <c r="H33" s="8">
        <v>166</v>
      </c>
      <c r="I33" s="2">
        <v>93</v>
      </c>
      <c r="J33" s="2">
        <v>95</v>
      </c>
      <c r="K33" s="20">
        <v>17</v>
      </c>
    </row>
    <row r="34" spans="4:11" x14ac:dyDescent="0.25">
      <c r="D34" s="72"/>
      <c r="E34" s="9" t="s">
        <v>170</v>
      </c>
      <c r="F34" s="10"/>
      <c r="G34" s="13">
        <v>251</v>
      </c>
      <c r="H34" s="11">
        <v>119</v>
      </c>
      <c r="I34" s="1">
        <v>42</v>
      </c>
      <c r="J34" s="1">
        <v>124</v>
      </c>
      <c r="K34" s="19">
        <v>6</v>
      </c>
    </row>
    <row r="35" spans="4:11" x14ac:dyDescent="0.25">
      <c r="D35" s="71" t="s">
        <v>171</v>
      </c>
      <c r="E35" s="12" t="s">
        <v>172</v>
      </c>
      <c r="F35" s="7"/>
      <c r="G35" s="14">
        <v>322</v>
      </c>
      <c r="H35" s="8">
        <v>166</v>
      </c>
      <c r="I35" s="2">
        <v>93</v>
      </c>
      <c r="J35" s="2">
        <v>95</v>
      </c>
      <c r="K35" s="20">
        <v>17</v>
      </c>
    </row>
    <row r="36" spans="4:11" x14ac:dyDescent="0.25">
      <c r="D36" s="72"/>
      <c r="E36" s="9" t="s">
        <v>161</v>
      </c>
      <c r="F36" s="10"/>
      <c r="G36" s="13">
        <v>24</v>
      </c>
      <c r="H36" s="11">
        <v>10</v>
      </c>
      <c r="I36" s="1">
        <v>11</v>
      </c>
      <c r="J36" s="1">
        <v>8</v>
      </c>
      <c r="K36" s="19">
        <v>2</v>
      </c>
    </row>
    <row r="37" spans="4:11" x14ac:dyDescent="0.25">
      <c r="D37" s="72"/>
      <c r="E37" s="9" t="s">
        <v>162</v>
      </c>
      <c r="F37" s="10"/>
      <c r="G37" s="13">
        <v>74</v>
      </c>
      <c r="H37" s="11">
        <v>42</v>
      </c>
      <c r="I37" s="1">
        <v>40</v>
      </c>
      <c r="J37" s="1">
        <v>14</v>
      </c>
      <c r="K37" s="19">
        <v>4</v>
      </c>
    </row>
    <row r="38" spans="4:11" x14ac:dyDescent="0.25">
      <c r="D38" s="72"/>
      <c r="E38" s="9" t="s">
        <v>163</v>
      </c>
      <c r="F38" s="10"/>
      <c r="G38" s="13">
        <v>90</v>
      </c>
      <c r="H38" s="11">
        <v>44</v>
      </c>
      <c r="I38" s="1">
        <v>26</v>
      </c>
      <c r="J38" s="1">
        <v>24</v>
      </c>
      <c r="K38" s="19">
        <v>3</v>
      </c>
    </row>
    <row r="39" spans="4:11" x14ac:dyDescent="0.25">
      <c r="D39" s="72"/>
      <c r="E39" s="9" t="s">
        <v>164</v>
      </c>
      <c r="F39" s="10"/>
      <c r="G39" s="13">
        <v>92</v>
      </c>
      <c r="H39" s="11">
        <v>49</v>
      </c>
      <c r="I39" s="1">
        <v>11</v>
      </c>
      <c r="J39" s="1">
        <v>36</v>
      </c>
      <c r="K39" s="19">
        <v>5</v>
      </c>
    </row>
    <row r="40" spans="4:11" x14ac:dyDescent="0.25">
      <c r="D40" s="72"/>
      <c r="E40" s="9" t="s">
        <v>165</v>
      </c>
      <c r="F40" s="10"/>
      <c r="G40" s="13">
        <v>28</v>
      </c>
      <c r="H40" s="11">
        <v>13</v>
      </c>
      <c r="I40" s="1">
        <v>5</v>
      </c>
      <c r="J40" s="1">
        <v>10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9</v>
      </c>
      <c r="H41" s="11">
        <v>4</v>
      </c>
      <c r="I41" s="1">
        <v>0</v>
      </c>
      <c r="J41" s="1">
        <v>2</v>
      </c>
      <c r="K41" s="19">
        <v>3</v>
      </c>
    </row>
    <row r="42" spans="4:11" x14ac:dyDescent="0.25">
      <c r="D42" s="72"/>
      <c r="E42" s="9" t="s">
        <v>167</v>
      </c>
      <c r="F42" s="10"/>
      <c r="G42" s="13">
        <v>5</v>
      </c>
      <c r="H42" s="11">
        <v>4</v>
      </c>
      <c r="I42" s="1">
        <v>0</v>
      </c>
      <c r="J42" s="1">
        <v>1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251</v>
      </c>
      <c r="H43" s="11">
        <v>119</v>
      </c>
      <c r="I43" s="1">
        <v>42</v>
      </c>
      <c r="J43" s="1">
        <v>124</v>
      </c>
      <c r="K43" s="19">
        <v>6</v>
      </c>
    </row>
    <row r="44" spans="4:11" x14ac:dyDescent="0.25">
      <c r="D44" s="72"/>
      <c r="E44" s="9" t="s">
        <v>161</v>
      </c>
      <c r="F44" s="10"/>
      <c r="G44" s="13">
        <v>9</v>
      </c>
      <c r="H44" s="11">
        <v>5</v>
      </c>
      <c r="I44" s="1">
        <v>4</v>
      </c>
      <c r="J44" s="1">
        <v>3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71</v>
      </c>
      <c r="H45" s="11">
        <v>42</v>
      </c>
      <c r="I45" s="1">
        <v>20</v>
      </c>
      <c r="J45" s="1">
        <v>30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77</v>
      </c>
      <c r="H46" s="11">
        <v>29</v>
      </c>
      <c r="I46" s="1">
        <v>12</v>
      </c>
      <c r="J46" s="1">
        <v>42</v>
      </c>
      <c r="K46" s="19">
        <v>2</v>
      </c>
    </row>
    <row r="47" spans="4:11" x14ac:dyDescent="0.25">
      <c r="D47" s="72"/>
      <c r="E47" s="9" t="s">
        <v>164</v>
      </c>
      <c r="F47" s="10"/>
      <c r="G47" s="13">
        <v>61</v>
      </c>
      <c r="H47" s="11">
        <v>28</v>
      </c>
      <c r="I47" s="1">
        <v>3</v>
      </c>
      <c r="J47" s="1">
        <v>34</v>
      </c>
      <c r="K47" s="19">
        <v>3</v>
      </c>
    </row>
    <row r="48" spans="4:11" x14ac:dyDescent="0.25">
      <c r="D48" s="72"/>
      <c r="E48" s="9" t="s">
        <v>165</v>
      </c>
      <c r="F48" s="10"/>
      <c r="G48" s="13">
        <v>17</v>
      </c>
      <c r="H48" s="11">
        <v>9</v>
      </c>
      <c r="I48" s="1">
        <v>2</v>
      </c>
      <c r="J48" s="1">
        <v>6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14</v>
      </c>
      <c r="H49" s="11">
        <v>5</v>
      </c>
      <c r="I49" s="1">
        <v>1</v>
      </c>
      <c r="J49" s="1">
        <v>8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1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42</v>
      </c>
      <c r="H51" s="8">
        <v>21</v>
      </c>
      <c r="I51" s="2">
        <v>10</v>
      </c>
      <c r="J51" s="2">
        <v>12</v>
      </c>
      <c r="K51" s="20">
        <v>4</v>
      </c>
    </row>
    <row r="52" spans="4:11" x14ac:dyDescent="0.25">
      <c r="D52" s="72"/>
      <c r="E52" s="9" t="s">
        <v>176</v>
      </c>
      <c r="F52" s="10"/>
      <c r="G52" s="13">
        <v>2</v>
      </c>
      <c r="H52" s="11">
        <v>1</v>
      </c>
      <c r="I52" s="1">
        <v>1</v>
      </c>
      <c r="J52" s="1">
        <v>1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25</v>
      </c>
      <c r="H53" s="11">
        <v>13</v>
      </c>
      <c r="I53" s="1">
        <v>5</v>
      </c>
      <c r="J53" s="1">
        <v>7</v>
      </c>
      <c r="K53" s="19">
        <v>2</v>
      </c>
    </row>
    <row r="54" spans="4:11" x14ac:dyDescent="0.25">
      <c r="D54" s="72"/>
      <c r="E54" s="9" t="s">
        <v>178</v>
      </c>
      <c r="F54" s="10"/>
      <c r="G54" s="13">
        <v>10</v>
      </c>
      <c r="H54" s="11">
        <v>3</v>
      </c>
      <c r="I54" s="1">
        <v>3</v>
      </c>
      <c r="J54" s="1">
        <v>4</v>
      </c>
      <c r="K54" s="19">
        <v>2</v>
      </c>
    </row>
    <row r="55" spans="4:11" x14ac:dyDescent="0.25">
      <c r="D55" s="72"/>
      <c r="E55" s="9" t="s">
        <v>179</v>
      </c>
      <c r="F55" s="10"/>
      <c r="G55" s="13">
        <v>5</v>
      </c>
      <c r="H55" s="11">
        <v>4</v>
      </c>
      <c r="I55" s="1">
        <v>1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316</v>
      </c>
      <c r="H56" s="11">
        <v>160</v>
      </c>
      <c r="I56" s="1">
        <v>76</v>
      </c>
      <c r="J56" s="1">
        <v>114</v>
      </c>
      <c r="K56" s="19">
        <v>12</v>
      </c>
    </row>
    <row r="57" spans="4:11" x14ac:dyDescent="0.25">
      <c r="D57" s="72"/>
      <c r="E57" s="9" t="s">
        <v>181</v>
      </c>
      <c r="F57" s="10"/>
      <c r="G57" s="13">
        <v>30</v>
      </c>
      <c r="H57" s="11">
        <v>12</v>
      </c>
      <c r="I57" s="1">
        <v>5</v>
      </c>
      <c r="J57" s="1">
        <v>15</v>
      </c>
      <c r="K57" s="19">
        <v>3</v>
      </c>
    </row>
    <row r="58" spans="4:11" x14ac:dyDescent="0.25">
      <c r="D58" s="72"/>
      <c r="E58" s="9" t="s">
        <v>182</v>
      </c>
      <c r="F58" s="10"/>
      <c r="G58" s="13">
        <v>70</v>
      </c>
      <c r="H58" s="11">
        <v>41</v>
      </c>
      <c r="I58" s="1">
        <v>11</v>
      </c>
      <c r="J58" s="1">
        <v>31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97</v>
      </c>
      <c r="H59" s="11">
        <v>48</v>
      </c>
      <c r="I59" s="1">
        <v>25</v>
      </c>
      <c r="J59" s="1">
        <v>34</v>
      </c>
      <c r="K59" s="19">
        <v>2</v>
      </c>
    </row>
    <row r="60" spans="4:11" x14ac:dyDescent="0.25">
      <c r="D60" s="72"/>
      <c r="E60" s="9" t="s">
        <v>184</v>
      </c>
      <c r="F60" s="10"/>
      <c r="G60" s="13">
        <v>79</v>
      </c>
      <c r="H60" s="11">
        <v>39</v>
      </c>
      <c r="I60" s="1">
        <v>21</v>
      </c>
      <c r="J60" s="1">
        <v>25</v>
      </c>
      <c r="K60" s="19">
        <v>4</v>
      </c>
    </row>
    <row r="61" spans="4:11" x14ac:dyDescent="0.25">
      <c r="D61" s="72"/>
      <c r="E61" s="9" t="s">
        <v>185</v>
      </c>
      <c r="F61" s="10"/>
      <c r="G61" s="13">
        <v>40</v>
      </c>
      <c r="H61" s="11">
        <v>20</v>
      </c>
      <c r="I61" s="1">
        <v>14</v>
      </c>
      <c r="J61" s="1">
        <v>9</v>
      </c>
      <c r="K61" s="19">
        <v>2</v>
      </c>
    </row>
    <row r="62" spans="4:11" x14ac:dyDescent="0.25">
      <c r="D62" s="72"/>
      <c r="E62" s="9" t="s">
        <v>186</v>
      </c>
      <c r="F62" s="10"/>
      <c r="G62" s="13">
        <v>215</v>
      </c>
      <c r="H62" s="11">
        <v>104</v>
      </c>
      <c r="I62" s="1">
        <v>49</v>
      </c>
      <c r="J62" s="1">
        <v>93</v>
      </c>
      <c r="K62" s="19">
        <v>7</v>
      </c>
    </row>
    <row r="63" spans="4:11" x14ac:dyDescent="0.25">
      <c r="D63" s="72"/>
      <c r="E63" s="9" t="s">
        <v>187</v>
      </c>
      <c r="F63" s="10"/>
      <c r="G63" s="13">
        <v>60</v>
      </c>
      <c r="H63" s="11">
        <v>26</v>
      </c>
      <c r="I63" s="1">
        <v>9</v>
      </c>
      <c r="J63" s="1">
        <v>28</v>
      </c>
      <c r="K63" s="19">
        <v>2</v>
      </c>
    </row>
    <row r="64" spans="4:11" x14ac:dyDescent="0.25">
      <c r="D64" s="72"/>
      <c r="E64" s="9" t="s">
        <v>188</v>
      </c>
      <c r="F64" s="10"/>
      <c r="G64" s="13">
        <v>66</v>
      </c>
      <c r="H64" s="11">
        <v>27</v>
      </c>
      <c r="I64" s="1">
        <v>7</v>
      </c>
      <c r="J64" s="1">
        <v>37</v>
      </c>
      <c r="K64" s="19">
        <v>1</v>
      </c>
    </row>
    <row r="65" spans="4:11" x14ac:dyDescent="0.25">
      <c r="D65" s="72"/>
      <c r="E65" s="9" t="s">
        <v>189</v>
      </c>
      <c r="F65" s="10"/>
      <c r="G65" s="13">
        <v>67</v>
      </c>
      <c r="H65" s="11">
        <v>36</v>
      </c>
      <c r="I65" s="1">
        <v>28</v>
      </c>
      <c r="J65" s="1">
        <v>19</v>
      </c>
      <c r="K65" s="19">
        <v>4</v>
      </c>
    </row>
    <row r="66" spans="4:11" x14ac:dyDescent="0.25">
      <c r="D66" s="72"/>
      <c r="E66" s="9" t="s">
        <v>190</v>
      </c>
      <c r="F66" s="10"/>
      <c r="G66" s="13">
        <v>17</v>
      </c>
      <c r="H66" s="11">
        <v>13</v>
      </c>
      <c r="I66" s="1">
        <v>4</v>
      </c>
      <c r="J66" s="1">
        <v>6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5</v>
      </c>
      <c r="H67" s="30">
        <v>2</v>
      </c>
      <c r="I67" s="6">
        <v>1</v>
      </c>
      <c r="J67" s="6">
        <v>3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&amp;CN(116)</oddFooter>
  </headerFooter>
  <rowBreaks count="1" manualBreakCount="1">
    <brk id="67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HYPERLINK("#'目次'!B123", "[117]")</f>
        <v>[117]</v>
      </c>
      <c r="C4" s="23" t="s">
        <v>1401</v>
      </c>
    </row>
    <row r="5" spans="2:11" x14ac:dyDescent="0.25">
      <c r="C5" s="23" t="s">
        <v>1402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171</v>
      </c>
      <c r="H10" s="3">
        <v>116</v>
      </c>
      <c r="I10" s="3">
        <v>57</v>
      </c>
      <c r="J10" s="3">
        <v>2</v>
      </c>
      <c r="K10" s="45">
        <v>7</v>
      </c>
    </row>
    <row r="11" spans="2:11" x14ac:dyDescent="0.25">
      <c r="D11" s="71" t="s">
        <v>143</v>
      </c>
      <c r="E11" s="12" t="s">
        <v>144</v>
      </c>
      <c r="F11" s="7"/>
      <c r="G11" s="14">
        <v>8</v>
      </c>
      <c r="H11" s="8">
        <v>5</v>
      </c>
      <c r="I11" s="2">
        <v>4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7</v>
      </c>
      <c r="H12" s="11">
        <v>4</v>
      </c>
      <c r="I12" s="1">
        <v>4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62</v>
      </c>
      <c r="H13" s="11">
        <v>40</v>
      </c>
      <c r="I13" s="1">
        <v>22</v>
      </c>
      <c r="J13" s="1">
        <v>2</v>
      </c>
      <c r="K13" s="19">
        <v>3</v>
      </c>
    </row>
    <row r="14" spans="2:11" x14ac:dyDescent="0.25">
      <c r="D14" s="72"/>
      <c r="E14" s="9" t="s">
        <v>147</v>
      </c>
      <c r="F14" s="10"/>
      <c r="G14" s="13">
        <v>22</v>
      </c>
      <c r="H14" s="11">
        <v>16</v>
      </c>
      <c r="I14" s="1">
        <v>6</v>
      </c>
      <c r="J14" s="1">
        <v>0</v>
      </c>
      <c r="K14" s="19">
        <v>1</v>
      </c>
    </row>
    <row r="15" spans="2:11" x14ac:dyDescent="0.25">
      <c r="D15" s="72"/>
      <c r="E15" s="9" t="s">
        <v>148</v>
      </c>
      <c r="F15" s="10"/>
      <c r="G15" s="13">
        <v>35</v>
      </c>
      <c r="H15" s="11">
        <v>21</v>
      </c>
      <c r="I15" s="1">
        <v>14</v>
      </c>
      <c r="J15" s="1">
        <v>0</v>
      </c>
      <c r="K15" s="19">
        <v>3</v>
      </c>
    </row>
    <row r="16" spans="2:11" x14ac:dyDescent="0.25">
      <c r="D16" s="72"/>
      <c r="E16" s="9" t="s">
        <v>149</v>
      </c>
      <c r="F16" s="10"/>
      <c r="G16" s="13">
        <v>17</v>
      </c>
      <c r="H16" s="11">
        <v>13</v>
      </c>
      <c r="I16" s="1">
        <v>4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6</v>
      </c>
      <c r="H17" s="11">
        <v>5</v>
      </c>
      <c r="I17" s="1">
        <v>1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14</v>
      </c>
      <c r="H18" s="11">
        <v>12</v>
      </c>
      <c r="I18" s="1">
        <v>2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62</v>
      </c>
      <c r="H19" s="8">
        <v>42</v>
      </c>
      <c r="I19" s="2">
        <v>25</v>
      </c>
      <c r="J19" s="2">
        <v>0</v>
      </c>
      <c r="K19" s="20">
        <v>2</v>
      </c>
    </row>
    <row r="20" spans="4:11" x14ac:dyDescent="0.25">
      <c r="D20" s="72"/>
      <c r="E20" s="9" t="s">
        <v>154</v>
      </c>
      <c r="F20" s="10"/>
      <c r="G20" s="13">
        <v>13</v>
      </c>
      <c r="H20" s="11">
        <v>9</v>
      </c>
      <c r="I20" s="1">
        <v>4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49</v>
      </c>
      <c r="H21" s="11">
        <v>33</v>
      </c>
      <c r="I21" s="1">
        <v>21</v>
      </c>
      <c r="J21" s="1">
        <v>0</v>
      </c>
      <c r="K21" s="19">
        <v>2</v>
      </c>
    </row>
    <row r="22" spans="4:11" x14ac:dyDescent="0.25">
      <c r="D22" s="72"/>
      <c r="E22" s="9" t="s">
        <v>156</v>
      </c>
      <c r="F22" s="10"/>
      <c r="G22" s="13">
        <v>99</v>
      </c>
      <c r="H22" s="11">
        <v>67</v>
      </c>
      <c r="I22" s="1">
        <v>29</v>
      </c>
      <c r="J22" s="1">
        <v>2</v>
      </c>
      <c r="K22" s="19">
        <v>5</v>
      </c>
    </row>
    <row r="23" spans="4:11" x14ac:dyDescent="0.25">
      <c r="D23" s="72"/>
      <c r="E23" s="9" t="s">
        <v>157</v>
      </c>
      <c r="F23" s="10"/>
      <c r="G23" s="13">
        <v>63</v>
      </c>
      <c r="H23" s="11">
        <v>41</v>
      </c>
      <c r="I23" s="1">
        <v>20</v>
      </c>
      <c r="J23" s="1">
        <v>2</v>
      </c>
      <c r="K23" s="19">
        <v>3</v>
      </c>
    </row>
    <row r="24" spans="4:11" x14ac:dyDescent="0.25">
      <c r="D24" s="72"/>
      <c r="E24" s="9" t="s">
        <v>158</v>
      </c>
      <c r="F24" s="10"/>
      <c r="G24" s="13">
        <v>36</v>
      </c>
      <c r="H24" s="11">
        <v>26</v>
      </c>
      <c r="I24" s="1">
        <v>9</v>
      </c>
      <c r="J24" s="1">
        <v>0</v>
      </c>
      <c r="K24" s="19">
        <v>2</v>
      </c>
    </row>
    <row r="25" spans="4:11" x14ac:dyDescent="0.25">
      <c r="D25" s="72"/>
      <c r="E25" s="9" t="s">
        <v>159</v>
      </c>
      <c r="F25" s="10"/>
      <c r="G25" s="13">
        <v>10</v>
      </c>
      <c r="H25" s="11">
        <v>7</v>
      </c>
      <c r="I25" s="1">
        <v>3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13</v>
      </c>
      <c r="H26" s="8">
        <v>7</v>
      </c>
      <c r="I26" s="2">
        <v>7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44</v>
      </c>
      <c r="H27" s="11">
        <v>20</v>
      </c>
      <c r="I27" s="1">
        <v>29</v>
      </c>
      <c r="J27" s="1">
        <v>0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22</v>
      </c>
      <c r="H28" s="11">
        <v>12</v>
      </c>
      <c r="I28" s="1">
        <v>9</v>
      </c>
      <c r="J28" s="1">
        <v>1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27</v>
      </c>
      <c r="H29" s="11">
        <v>17</v>
      </c>
      <c r="I29" s="1">
        <v>9</v>
      </c>
      <c r="J29" s="1">
        <v>1</v>
      </c>
      <c r="K29" s="19">
        <v>2</v>
      </c>
    </row>
    <row r="30" spans="4:11" x14ac:dyDescent="0.25">
      <c r="D30" s="72"/>
      <c r="E30" s="9" t="s">
        <v>165</v>
      </c>
      <c r="F30" s="10"/>
      <c r="G30" s="13">
        <v>18</v>
      </c>
      <c r="H30" s="11">
        <v>16</v>
      </c>
      <c r="I30" s="1">
        <v>3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27</v>
      </c>
      <c r="H31" s="11">
        <v>26</v>
      </c>
      <c r="I31" s="1">
        <v>0</v>
      </c>
      <c r="J31" s="1">
        <v>0</v>
      </c>
      <c r="K31" s="19">
        <v>1</v>
      </c>
    </row>
    <row r="32" spans="4:11" x14ac:dyDescent="0.25">
      <c r="D32" s="72"/>
      <c r="E32" s="9" t="s">
        <v>167</v>
      </c>
      <c r="F32" s="10"/>
      <c r="G32" s="13">
        <v>20</v>
      </c>
      <c r="H32" s="11">
        <v>18</v>
      </c>
      <c r="I32" s="1">
        <v>0</v>
      </c>
      <c r="J32" s="1">
        <v>0</v>
      </c>
      <c r="K32" s="19">
        <v>2</v>
      </c>
    </row>
    <row r="33" spans="4:11" x14ac:dyDescent="0.25">
      <c r="D33" s="71" t="s">
        <v>168</v>
      </c>
      <c r="E33" s="12" t="s">
        <v>169</v>
      </c>
      <c r="F33" s="7"/>
      <c r="G33" s="14">
        <v>128</v>
      </c>
      <c r="H33" s="8">
        <v>83</v>
      </c>
      <c r="I33" s="2">
        <v>46</v>
      </c>
      <c r="J33" s="2">
        <v>1</v>
      </c>
      <c r="K33" s="20">
        <v>6</v>
      </c>
    </row>
    <row r="34" spans="4:11" x14ac:dyDescent="0.25">
      <c r="D34" s="72"/>
      <c r="E34" s="9" t="s">
        <v>170</v>
      </c>
      <c r="F34" s="10"/>
      <c r="G34" s="13">
        <v>43</v>
      </c>
      <c r="H34" s="11">
        <v>33</v>
      </c>
      <c r="I34" s="1">
        <v>11</v>
      </c>
      <c r="J34" s="1">
        <v>1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128</v>
      </c>
      <c r="H35" s="8">
        <v>83</v>
      </c>
      <c r="I35" s="2">
        <v>46</v>
      </c>
      <c r="J35" s="2">
        <v>1</v>
      </c>
      <c r="K35" s="20">
        <v>6</v>
      </c>
    </row>
    <row r="36" spans="4:11" x14ac:dyDescent="0.25">
      <c r="D36" s="72"/>
      <c r="E36" s="9" t="s">
        <v>161</v>
      </c>
      <c r="F36" s="10"/>
      <c r="G36" s="13">
        <v>11</v>
      </c>
      <c r="H36" s="11">
        <v>6</v>
      </c>
      <c r="I36" s="1">
        <v>6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30</v>
      </c>
      <c r="H37" s="11">
        <v>12</v>
      </c>
      <c r="I37" s="1">
        <v>22</v>
      </c>
      <c r="J37" s="1">
        <v>0</v>
      </c>
      <c r="K37" s="19">
        <v>1</v>
      </c>
    </row>
    <row r="38" spans="4:11" x14ac:dyDescent="0.25">
      <c r="D38" s="72"/>
      <c r="E38" s="9" t="s">
        <v>163</v>
      </c>
      <c r="F38" s="10"/>
      <c r="G38" s="13">
        <v>21</v>
      </c>
      <c r="H38" s="11">
        <v>12</v>
      </c>
      <c r="I38" s="1">
        <v>9</v>
      </c>
      <c r="J38" s="1">
        <v>0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22</v>
      </c>
      <c r="H39" s="11">
        <v>14</v>
      </c>
      <c r="I39" s="1">
        <v>7</v>
      </c>
      <c r="J39" s="1">
        <v>1</v>
      </c>
      <c r="K39" s="19">
        <v>1</v>
      </c>
    </row>
    <row r="40" spans="4:11" x14ac:dyDescent="0.25">
      <c r="D40" s="72"/>
      <c r="E40" s="9" t="s">
        <v>165</v>
      </c>
      <c r="F40" s="10"/>
      <c r="G40" s="13">
        <v>17</v>
      </c>
      <c r="H40" s="11">
        <v>15</v>
      </c>
      <c r="I40" s="1">
        <v>2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15</v>
      </c>
      <c r="H41" s="11">
        <v>14</v>
      </c>
      <c r="I41" s="1">
        <v>0</v>
      </c>
      <c r="J41" s="1">
        <v>0</v>
      </c>
      <c r="K41" s="19">
        <v>1</v>
      </c>
    </row>
    <row r="42" spans="4:11" x14ac:dyDescent="0.25">
      <c r="D42" s="72"/>
      <c r="E42" s="9" t="s">
        <v>167</v>
      </c>
      <c r="F42" s="10"/>
      <c r="G42" s="13">
        <v>12</v>
      </c>
      <c r="H42" s="11">
        <v>10</v>
      </c>
      <c r="I42" s="1">
        <v>0</v>
      </c>
      <c r="J42" s="1">
        <v>0</v>
      </c>
      <c r="K42" s="19">
        <v>2</v>
      </c>
    </row>
    <row r="43" spans="4:11" x14ac:dyDescent="0.25">
      <c r="D43" s="72"/>
      <c r="E43" s="9" t="s">
        <v>173</v>
      </c>
      <c r="F43" s="10"/>
      <c r="G43" s="13">
        <v>43</v>
      </c>
      <c r="H43" s="11">
        <v>33</v>
      </c>
      <c r="I43" s="1">
        <v>11</v>
      </c>
      <c r="J43" s="1">
        <v>1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2</v>
      </c>
      <c r="H44" s="11">
        <v>1</v>
      </c>
      <c r="I44" s="1">
        <v>1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14</v>
      </c>
      <c r="H45" s="11">
        <v>8</v>
      </c>
      <c r="I45" s="1">
        <v>7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5</v>
      </c>
      <c r="H47" s="11">
        <v>3</v>
      </c>
      <c r="I47" s="1">
        <v>2</v>
      </c>
      <c r="J47" s="1">
        <v>0</v>
      </c>
      <c r="K47" s="19">
        <v>1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1</v>
      </c>
      <c r="I48" s="1">
        <v>1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12</v>
      </c>
      <c r="H49" s="11">
        <v>12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8</v>
      </c>
      <c r="H50" s="11">
        <v>8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18</v>
      </c>
      <c r="H51" s="8">
        <v>10</v>
      </c>
      <c r="I51" s="2">
        <v>7</v>
      </c>
      <c r="J51" s="2">
        <v>0</v>
      </c>
      <c r="K51" s="20">
        <v>2</v>
      </c>
    </row>
    <row r="52" spans="4:11" x14ac:dyDescent="0.25">
      <c r="D52" s="72"/>
      <c r="E52" s="9" t="s">
        <v>176</v>
      </c>
      <c r="F52" s="10"/>
      <c r="G52" s="13">
        <v>2</v>
      </c>
      <c r="H52" s="11">
        <v>1</v>
      </c>
      <c r="I52" s="1">
        <v>1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9</v>
      </c>
      <c r="H53" s="11">
        <v>6</v>
      </c>
      <c r="I53" s="1">
        <v>2</v>
      </c>
      <c r="J53" s="1">
        <v>0</v>
      </c>
      <c r="K53" s="19">
        <v>1</v>
      </c>
    </row>
    <row r="54" spans="4:11" x14ac:dyDescent="0.25">
      <c r="D54" s="72"/>
      <c r="E54" s="9" t="s">
        <v>178</v>
      </c>
      <c r="F54" s="10"/>
      <c r="G54" s="13">
        <v>7</v>
      </c>
      <c r="H54" s="11">
        <v>3</v>
      </c>
      <c r="I54" s="1">
        <v>4</v>
      </c>
      <c r="J54" s="1">
        <v>0</v>
      </c>
      <c r="K54" s="19">
        <v>1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80</v>
      </c>
      <c r="H56" s="11">
        <v>51</v>
      </c>
      <c r="I56" s="1">
        <v>28</v>
      </c>
      <c r="J56" s="1">
        <v>1</v>
      </c>
      <c r="K56" s="19">
        <v>3</v>
      </c>
    </row>
    <row r="57" spans="4:11" x14ac:dyDescent="0.25">
      <c r="D57" s="72"/>
      <c r="E57" s="9" t="s">
        <v>181</v>
      </c>
      <c r="F57" s="10"/>
      <c r="G57" s="13">
        <v>9</v>
      </c>
      <c r="H57" s="11">
        <v>7</v>
      </c>
      <c r="I57" s="1">
        <v>2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19</v>
      </c>
      <c r="H58" s="11">
        <v>11</v>
      </c>
      <c r="I58" s="1">
        <v>7</v>
      </c>
      <c r="J58" s="1">
        <v>0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24</v>
      </c>
      <c r="H59" s="11">
        <v>14</v>
      </c>
      <c r="I59" s="1">
        <v>8</v>
      </c>
      <c r="J59" s="1">
        <v>1</v>
      </c>
      <c r="K59" s="19">
        <v>2</v>
      </c>
    </row>
    <row r="60" spans="4:11" x14ac:dyDescent="0.25">
      <c r="D60" s="72"/>
      <c r="E60" s="9" t="s">
        <v>184</v>
      </c>
      <c r="F60" s="10"/>
      <c r="G60" s="13">
        <v>22</v>
      </c>
      <c r="H60" s="11">
        <v>14</v>
      </c>
      <c r="I60" s="1">
        <v>9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6</v>
      </c>
      <c r="H61" s="11">
        <v>5</v>
      </c>
      <c r="I61" s="1">
        <v>2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73</v>
      </c>
      <c r="H62" s="11">
        <v>55</v>
      </c>
      <c r="I62" s="1">
        <v>22</v>
      </c>
      <c r="J62" s="1">
        <v>1</v>
      </c>
      <c r="K62" s="19">
        <v>2</v>
      </c>
    </row>
    <row r="63" spans="4:11" x14ac:dyDescent="0.25">
      <c r="D63" s="72"/>
      <c r="E63" s="9" t="s">
        <v>187</v>
      </c>
      <c r="F63" s="10"/>
      <c r="G63" s="13">
        <v>10</v>
      </c>
      <c r="H63" s="11">
        <v>6</v>
      </c>
      <c r="I63" s="1">
        <v>4</v>
      </c>
      <c r="J63" s="1">
        <v>0</v>
      </c>
      <c r="K63" s="19">
        <v>1</v>
      </c>
    </row>
    <row r="64" spans="4:11" x14ac:dyDescent="0.25">
      <c r="D64" s="72"/>
      <c r="E64" s="9" t="s">
        <v>188</v>
      </c>
      <c r="F64" s="10"/>
      <c r="G64" s="13">
        <v>14</v>
      </c>
      <c r="H64" s="11">
        <v>12</v>
      </c>
      <c r="I64" s="1">
        <v>2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27</v>
      </c>
      <c r="H65" s="11">
        <v>16</v>
      </c>
      <c r="I65" s="1">
        <v>16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21</v>
      </c>
      <c r="H66" s="11">
        <v>20</v>
      </c>
      <c r="I66" s="1">
        <v>0</v>
      </c>
      <c r="J66" s="1">
        <v>0</v>
      </c>
      <c r="K66" s="19">
        <v>1</v>
      </c>
    </row>
    <row r="67" spans="4:11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&amp;CN(117)</oddFooter>
  </headerFooter>
  <rowBreaks count="1" manualBreakCount="1">
    <brk id="67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HYPERLINK("#'目次'!B124", "[118]")</f>
        <v>[118]</v>
      </c>
      <c r="C4" s="23" t="s">
        <v>1405</v>
      </c>
    </row>
    <row r="5" spans="2:11" x14ac:dyDescent="0.25">
      <c r="C5" s="23" t="s">
        <v>1406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979</v>
      </c>
      <c r="H10" s="3">
        <v>848</v>
      </c>
      <c r="I10" s="3">
        <v>144</v>
      </c>
      <c r="J10" s="3">
        <v>44</v>
      </c>
      <c r="K10" s="45">
        <v>41</v>
      </c>
    </row>
    <row r="11" spans="2:11" x14ac:dyDescent="0.25">
      <c r="D11" s="71" t="s">
        <v>143</v>
      </c>
      <c r="E11" s="12" t="s">
        <v>144</v>
      </c>
      <c r="F11" s="7"/>
      <c r="G11" s="14">
        <v>33</v>
      </c>
      <c r="H11" s="8">
        <v>29</v>
      </c>
      <c r="I11" s="2">
        <v>6</v>
      </c>
      <c r="J11" s="2">
        <v>3</v>
      </c>
      <c r="K11" s="20">
        <v>2</v>
      </c>
    </row>
    <row r="12" spans="2:11" x14ac:dyDescent="0.25">
      <c r="D12" s="72"/>
      <c r="E12" s="9" t="s">
        <v>145</v>
      </c>
      <c r="F12" s="10"/>
      <c r="G12" s="13">
        <v>63</v>
      </c>
      <c r="H12" s="11">
        <v>52</v>
      </c>
      <c r="I12" s="1">
        <v>10</v>
      </c>
      <c r="J12" s="1">
        <v>5</v>
      </c>
      <c r="K12" s="19">
        <v>4</v>
      </c>
    </row>
    <row r="13" spans="2:11" x14ac:dyDescent="0.25">
      <c r="D13" s="72"/>
      <c r="E13" s="9" t="s">
        <v>146</v>
      </c>
      <c r="F13" s="10"/>
      <c r="G13" s="13">
        <v>364</v>
      </c>
      <c r="H13" s="11">
        <v>320</v>
      </c>
      <c r="I13" s="1">
        <v>51</v>
      </c>
      <c r="J13" s="1">
        <v>21</v>
      </c>
      <c r="K13" s="19">
        <v>14</v>
      </c>
    </row>
    <row r="14" spans="2:11" x14ac:dyDescent="0.25">
      <c r="D14" s="72"/>
      <c r="E14" s="9" t="s">
        <v>147</v>
      </c>
      <c r="F14" s="10"/>
      <c r="G14" s="13">
        <v>178</v>
      </c>
      <c r="H14" s="11">
        <v>153</v>
      </c>
      <c r="I14" s="1">
        <v>20</v>
      </c>
      <c r="J14" s="1">
        <v>4</v>
      </c>
      <c r="K14" s="19">
        <v>11</v>
      </c>
    </row>
    <row r="15" spans="2:11" x14ac:dyDescent="0.25">
      <c r="D15" s="72"/>
      <c r="E15" s="9" t="s">
        <v>148</v>
      </c>
      <c r="F15" s="10"/>
      <c r="G15" s="13">
        <v>160</v>
      </c>
      <c r="H15" s="11">
        <v>136</v>
      </c>
      <c r="I15" s="1">
        <v>29</v>
      </c>
      <c r="J15" s="1">
        <v>8</v>
      </c>
      <c r="K15" s="19">
        <v>4</v>
      </c>
    </row>
    <row r="16" spans="2:11" x14ac:dyDescent="0.25">
      <c r="D16" s="72"/>
      <c r="E16" s="9" t="s">
        <v>149</v>
      </c>
      <c r="F16" s="10"/>
      <c r="G16" s="13">
        <v>55</v>
      </c>
      <c r="H16" s="11">
        <v>49</v>
      </c>
      <c r="I16" s="1">
        <v>9</v>
      </c>
      <c r="J16" s="1">
        <v>2</v>
      </c>
      <c r="K16" s="19">
        <v>1</v>
      </c>
    </row>
    <row r="17" spans="4:11" x14ac:dyDescent="0.25">
      <c r="D17" s="72"/>
      <c r="E17" s="9" t="s">
        <v>150</v>
      </c>
      <c r="F17" s="10"/>
      <c r="G17" s="13">
        <v>29</v>
      </c>
      <c r="H17" s="11">
        <v>24</v>
      </c>
      <c r="I17" s="1">
        <v>5</v>
      </c>
      <c r="J17" s="1">
        <v>0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97</v>
      </c>
      <c r="H18" s="11">
        <v>85</v>
      </c>
      <c r="I18" s="1">
        <v>14</v>
      </c>
      <c r="J18" s="1">
        <v>1</v>
      </c>
      <c r="K18" s="19">
        <v>4</v>
      </c>
    </row>
    <row r="19" spans="4:11" x14ac:dyDescent="0.25">
      <c r="D19" s="71" t="s">
        <v>152</v>
      </c>
      <c r="E19" s="12" t="s">
        <v>153</v>
      </c>
      <c r="F19" s="7"/>
      <c r="G19" s="14">
        <v>322</v>
      </c>
      <c r="H19" s="8">
        <v>282</v>
      </c>
      <c r="I19" s="2">
        <v>53</v>
      </c>
      <c r="J19" s="2">
        <v>22</v>
      </c>
      <c r="K19" s="20">
        <v>15</v>
      </c>
    </row>
    <row r="20" spans="4:11" x14ac:dyDescent="0.25">
      <c r="D20" s="72"/>
      <c r="E20" s="9" t="s">
        <v>154</v>
      </c>
      <c r="F20" s="10"/>
      <c r="G20" s="13">
        <v>82</v>
      </c>
      <c r="H20" s="11">
        <v>73</v>
      </c>
      <c r="I20" s="1">
        <v>9</v>
      </c>
      <c r="J20" s="1">
        <v>8</v>
      </c>
      <c r="K20" s="19">
        <v>5</v>
      </c>
    </row>
    <row r="21" spans="4:11" x14ac:dyDescent="0.25">
      <c r="D21" s="72"/>
      <c r="E21" s="9" t="s">
        <v>155</v>
      </c>
      <c r="F21" s="10"/>
      <c r="G21" s="13">
        <v>240</v>
      </c>
      <c r="H21" s="11">
        <v>209</v>
      </c>
      <c r="I21" s="1">
        <v>44</v>
      </c>
      <c r="J21" s="1">
        <v>14</v>
      </c>
      <c r="K21" s="19">
        <v>10</v>
      </c>
    </row>
    <row r="22" spans="4:11" x14ac:dyDescent="0.25">
      <c r="D22" s="72"/>
      <c r="E22" s="9" t="s">
        <v>156</v>
      </c>
      <c r="F22" s="10"/>
      <c r="G22" s="13">
        <v>592</v>
      </c>
      <c r="H22" s="11">
        <v>507</v>
      </c>
      <c r="I22" s="1">
        <v>85</v>
      </c>
      <c r="J22" s="1">
        <v>21</v>
      </c>
      <c r="K22" s="19">
        <v>25</v>
      </c>
    </row>
    <row r="23" spans="4:11" x14ac:dyDescent="0.25">
      <c r="D23" s="72"/>
      <c r="E23" s="9" t="s">
        <v>157</v>
      </c>
      <c r="F23" s="10"/>
      <c r="G23" s="13">
        <v>400</v>
      </c>
      <c r="H23" s="11">
        <v>343</v>
      </c>
      <c r="I23" s="1">
        <v>57</v>
      </c>
      <c r="J23" s="1">
        <v>15</v>
      </c>
      <c r="K23" s="19">
        <v>14</v>
      </c>
    </row>
    <row r="24" spans="4:11" x14ac:dyDescent="0.25">
      <c r="D24" s="72"/>
      <c r="E24" s="9" t="s">
        <v>158</v>
      </c>
      <c r="F24" s="10"/>
      <c r="G24" s="13">
        <v>192</v>
      </c>
      <c r="H24" s="11">
        <v>164</v>
      </c>
      <c r="I24" s="1">
        <v>28</v>
      </c>
      <c r="J24" s="1">
        <v>6</v>
      </c>
      <c r="K24" s="19">
        <v>11</v>
      </c>
    </row>
    <row r="25" spans="4:11" x14ac:dyDescent="0.25">
      <c r="D25" s="72"/>
      <c r="E25" s="9" t="s">
        <v>159</v>
      </c>
      <c r="F25" s="10"/>
      <c r="G25" s="13">
        <v>65</v>
      </c>
      <c r="H25" s="11">
        <v>59</v>
      </c>
      <c r="I25" s="1">
        <v>6</v>
      </c>
      <c r="J25" s="1">
        <v>1</v>
      </c>
      <c r="K25" s="19">
        <v>1</v>
      </c>
    </row>
    <row r="26" spans="4:11" x14ac:dyDescent="0.25">
      <c r="D26" s="71" t="s">
        <v>160</v>
      </c>
      <c r="E26" s="12" t="s">
        <v>161</v>
      </c>
      <c r="F26" s="7"/>
      <c r="G26" s="14">
        <v>45</v>
      </c>
      <c r="H26" s="8">
        <v>33</v>
      </c>
      <c r="I26" s="2">
        <v>17</v>
      </c>
      <c r="J26" s="2">
        <v>3</v>
      </c>
      <c r="K26" s="20">
        <v>4</v>
      </c>
    </row>
    <row r="27" spans="4:11" x14ac:dyDescent="0.25">
      <c r="D27" s="72"/>
      <c r="E27" s="9" t="s">
        <v>162</v>
      </c>
      <c r="F27" s="10"/>
      <c r="G27" s="13">
        <v>209</v>
      </c>
      <c r="H27" s="11">
        <v>172</v>
      </c>
      <c r="I27" s="1">
        <v>57</v>
      </c>
      <c r="J27" s="1">
        <v>22</v>
      </c>
      <c r="K27" s="19">
        <v>9</v>
      </c>
    </row>
    <row r="28" spans="4:11" x14ac:dyDescent="0.25">
      <c r="D28" s="72"/>
      <c r="E28" s="9" t="s">
        <v>163</v>
      </c>
      <c r="F28" s="10"/>
      <c r="G28" s="13">
        <v>195</v>
      </c>
      <c r="H28" s="11">
        <v>163</v>
      </c>
      <c r="I28" s="1">
        <v>28</v>
      </c>
      <c r="J28" s="1">
        <v>8</v>
      </c>
      <c r="K28" s="19">
        <v>9</v>
      </c>
    </row>
    <row r="29" spans="4:11" x14ac:dyDescent="0.25">
      <c r="D29" s="72"/>
      <c r="E29" s="9" t="s">
        <v>164</v>
      </c>
      <c r="F29" s="10"/>
      <c r="G29" s="13">
        <v>239</v>
      </c>
      <c r="H29" s="11">
        <v>207</v>
      </c>
      <c r="I29" s="1">
        <v>29</v>
      </c>
      <c r="J29" s="1">
        <v>9</v>
      </c>
      <c r="K29" s="19">
        <v>11</v>
      </c>
    </row>
    <row r="30" spans="4:11" x14ac:dyDescent="0.25">
      <c r="D30" s="72"/>
      <c r="E30" s="9" t="s">
        <v>165</v>
      </c>
      <c r="F30" s="10"/>
      <c r="G30" s="13">
        <v>164</v>
      </c>
      <c r="H30" s="11">
        <v>154</v>
      </c>
      <c r="I30" s="1">
        <v>7</v>
      </c>
      <c r="J30" s="1">
        <v>1</v>
      </c>
      <c r="K30" s="19">
        <v>3</v>
      </c>
    </row>
    <row r="31" spans="4:11" x14ac:dyDescent="0.25">
      <c r="D31" s="72"/>
      <c r="E31" s="9" t="s">
        <v>166</v>
      </c>
      <c r="F31" s="10"/>
      <c r="G31" s="13">
        <v>100</v>
      </c>
      <c r="H31" s="11">
        <v>94</v>
      </c>
      <c r="I31" s="1">
        <v>5</v>
      </c>
      <c r="J31" s="1">
        <v>1</v>
      </c>
      <c r="K31" s="19">
        <v>4</v>
      </c>
    </row>
    <row r="32" spans="4:11" x14ac:dyDescent="0.25">
      <c r="D32" s="72"/>
      <c r="E32" s="9" t="s">
        <v>167</v>
      </c>
      <c r="F32" s="10"/>
      <c r="G32" s="13">
        <v>27</v>
      </c>
      <c r="H32" s="11">
        <v>25</v>
      </c>
      <c r="I32" s="1">
        <v>1</v>
      </c>
      <c r="J32" s="1">
        <v>0</v>
      </c>
      <c r="K32" s="19">
        <v>1</v>
      </c>
    </row>
    <row r="33" spans="4:11" x14ac:dyDescent="0.25">
      <c r="D33" s="71" t="s">
        <v>168</v>
      </c>
      <c r="E33" s="12" t="s">
        <v>169</v>
      </c>
      <c r="F33" s="7"/>
      <c r="G33" s="14">
        <v>488</v>
      </c>
      <c r="H33" s="8">
        <v>402</v>
      </c>
      <c r="I33" s="2">
        <v>90</v>
      </c>
      <c r="J33" s="2">
        <v>23</v>
      </c>
      <c r="K33" s="20">
        <v>27</v>
      </c>
    </row>
    <row r="34" spans="4:11" x14ac:dyDescent="0.25">
      <c r="D34" s="72"/>
      <c r="E34" s="9" t="s">
        <v>170</v>
      </c>
      <c r="F34" s="10"/>
      <c r="G34" s="13">
        <v>491</v>
      </c>
      <c r="H34" s="11">
        <v>446</v>
      </c>
      <c r="I34" s="1">
        <v>54</v>
      </c>
      <c r="J34" s="1">
        <v>21</v>
      </c>
      <c r="K34" s="19">
        <v>14</v>
      </c>
    </row>
    <row r="35" spans="4:11" x14ac:dyDescent="0.25">
      <c r="D35" s="71" t="s">
        <v>171</v>
      </c>
      <c r="E35" s="12" t="s">
        <v>172</v>
      </c>
      <c r="F35" s="7"/>
      <c r="G35" s="14">
        <v>488</v>
      </c>
      <c r="H35" s="8">
        <v>402</v>
      </c>
      <c r="I35" s="2">
        <v>90</v>
      </c>
      <c r="J35" s="2">
        <v>23</v>
      </c>
      <c r="K35" s="20">
        <v>27</v>
      </c>
    </row>
    <row r="36" spans="4:11" x14ac:dyDescent="0.25">
      <c r="D36" s="72"/>
      <c r="E36" s="9" t="s">
        <v>161</v>
      </c>
      <c r="F36" s="10"/>
      <c r="G36" s="13">
        <v>27</v>
      </c>
      <c r="H36" s="11">
        <v>19</v>
      </c>
      <c r="I36" s="1">
        <v>11</v>
      </c>
      <c r="J36" s="1">
        <v>2</v>
      </c>
      <c r="K36" s="19">
        <v>3</v>
      </c>
    </row>
    <row r="37" spans="4:11" x14ac:dyDescent="0.25">
      <c r="D37" s="72"/>
      <c r="E37" s="9" t="s">
        <v>162</v>
      </c>
      <c r="F37" s="10"/>
      <c r="G37" s="13">
        <v>119</v>
      </c>
      <c r="H37" s="11">
        <v>92</v>
      </c>
      <c r="I37" s="1">
        <v>36</v>
      </c>
      <c r="J37" s="1">
        <v>12</v>
      </c>
      <c r="K37" s="19">
        <v>7</v>
      </c>
    </row>
    <row r="38" spans="4:11" x14ac:dyDescent="0.25">
      <c r="D38" s="72"/>
      <c r="E38" s="9" t="s">
        <v>163</v>
      </c>
      <c r="F38" s="10"/>
      <c r="G38" s="13">
        <v>105</v>
      </c>
      <c r="H38" s="11">
        <v>86</v>
      </c>
      <c r="I38" s="1">
        <v>17</v>
      </c>
      <c r="J38" s="1">
        <v>4</v>
      </c>
      <c r="K38" s="19">
        <v>5</v>
      </c>
    </row>
    <row r="39" spans="4:11" x14ac:dyDescent="0.25">
      <c r="D39" s="72"/>
      <c r="E39" s="9" t="s">
        <v>164</v>
      </c>
      <c r="F39" s="10"/>
      <c r="G39" s="13">
        <v>121</v>
      </c>
      <c r="H39" s="11">
        <v>101</v>
      </c>
      <c r="I39" s="1">
        <v>20</v>
      </c>
      <c r="J39" s="1">
        <v>4</v>
      </c>
      <c r="K39" s="19">
        <v>6</v>
      </c>
    </row>
    <row r="40" spans="4:11" x14ac:dyDescent="0.25">
      <c r="D40" s="72"/>
      <c r="E40" s="9" t="s">
        <v>165</v>
      </c>
      <c r="F40" s="10"/>
      <c r="G40" s="13">
        <v>73</v>
      </c>
      <c r="H40" s="11">
        <v>67</v>
      </c>
      <c r="I40" s="1">
        <v>3</v>
      </c>
      <c r="J40" s="1">
        <v>0</v>
      </c>
      <c r="K40" s="19">
        <v>3</v>
      </c>
    </row>
    <row r="41" spans="4:11" x14ac:dyDescent="0.25">
      <c r="D41" s="72"/>
      <c r="E41" s="9" t="s">
        <v>166</v>
      </c>
      <c r="F41" s="10"/>
      <c r="G41" s="13">
        <v>35</v>
      </c>
      <c r="H41" s="11">
        <v>31</v>
      </c>
      <c r="I41" s="1">
        <v>2</v>
      </c>
      <c r="J41" s="1">
        <v>1</v>
      </c>
      <c r="K41" s="19">
        <v>2</v>
      </c>
    </row>
    <row r="42" spans="4:11" x14ac:dyDescent="0.25">
      <c r="D42" s="72"/>
      <c r="E42" s="9" t="s">
        <v>167</v>
      </c>
      <c r="F42" s="10"/>
      <c r="G42" s="13">
        <v>8</v>
      </c>
      <c r="H42" s="11">
        <v>6</v>
      </c>
      <c r="I42" s="1">
        <v>1</v>
      </c>
      <c r="J42" s="1">
        <v>0</v>
      </c>
      <c r="K42" s="19">
        <v>1</v>
      </c>
    </row>
    <row r="43" spans="4:11" x14ac:dyDescent="0.25">
      <c r="D43" s="72"/>
      <c r="E43" s="9" t="s">
        <v>173</v>
      </c>
      <c r="F43" s="10"/>
      <c r="G43" s="13">
        <v>491</v>
      </c>
      <c r="H43" s="11">
        <v>446</v>
      </c>
      <c r="I43" s="1">
        <v>54</v>
      </c>
      <c r="J43" s="1">
        <v>21</v>
      </c>
      <c r="K43" s="19">
        <v>14</v>
      </c>
    </row>
    <row r="44" spans="4:11" x14ac:dyDescent="0.25">
      <c r="D44" s="72"/>
      <c r="E44" s="9" t="s">
        <v>161</v>
      </c>
      <c r="F44" s="10"/>
      <c r="G44" s="13">
        <v>18</v>
      </c>
      <c r="H44" s="11">
        <v>14</v>
      </c>
      <c r="I44" s="1">
        <v>6</v>
      </c>
      <c r="J44" s="1">
        <v>1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90</v>
      </c>
      <c r="H45" s="11">
        <v>80</v>
      </c>
      <c r="I45" s="1">
        <v>21</v>
      </c>
      <c r="J45" s="1">
        <v>10</v>
      </c>
      <c r="K45" s="19">
        <v>2</v>
      </c>
    </row>
    <row r="46" spans="4:11" x14ac:dyDescent="0.25">
      <c r="D46" s="72"/>
      <c r="E46" s="9" t="s">
        <v>163</v>
      </c>
      <c r="F46" s="10"/>
      <c r="G46" s="13">
        <v>90</v>
      </c>
      <c r="H46" s="11">
        <v>77</v>
      </c>
      <c r="I46" s="1">
        <v>11</v>
      </c>
      <c r="J46" s="1">
        <v>4</v>
      </c>
      <c r="K46" s="19">
        <v>4</v>
      </c>
    </row>
    <row r="47" spans="4:11" x14ac:dyDescent="0.25">
      <c r="D47" s="72"/>
      <c r="E47" s="9" t="s">
        <v>164</v>
      </c>
      <c r="F47" s="10"/>
      <c r="G47" s="13">
        <v>118</v>
      </c>
      <c r="H47" s="11">
        <v>106</v>
      </c>
      <c r="I47" s="1">
        <v>9</v>
      </c>
      <c r="J47" s="1">
        <v>5</v>
      </c>
      <c r="K47" s="19">
        <v>5</v>
      </c>
    </row>
    <row r="48" spans="4:11" x14ac:dyDescent="0.25">
      <c r="D48" s="72"/>
      <c r="E48" s="9" t="s">
        <v>165</v>
      </c>
      <c r="F48" s="10"/>
      <c r="G48" s="13">
        <v>91</v>
      </c>
      <c r="H48" s="11">
        <v>87</v>
      </c>
      <c r="I48" s="1">
        <v>4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65</v>
      </c>
      <c r="H49" s="11">
        <v>63</v>
      </c>
      <c r="I49" s="1">
        <v>3</v>
      </c>
      <c r="J49" s="1">
        <v>0</v>
      </c>
      <c r="K49" s="19">
        <v>2</v>
      </c>
    </row>
    <row r="50" spans="4:11" x14ac:dyDescent="0.25">
      <c r="D50" s="72"/>
      <c r="E50" s="9" t="s">
        <v>167</v>
      </c>
      <c r="F50" s="10"/>
      <c r="G50" s="13">
        <v>19</v>
      </c>
      <c r="H50" s="11">
        <v>19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70</v>
      </c>
      <c r="H51" s="8">
        <v>56</v>
      </c>
      <c r="I51" s="2">
        <v>10</v>
      </c>
      <c r="J51" s="2">
        <v>2</v>
      </c>
      <c r="K51" s="20">
        <v>5</v>
      </c>
    </row>
    <row r="52" spans="4:11" x14ac:dyDescent="0.25">
      <c r="D52" s="72"/>
      <c r="E52" s="9" t="s">
        <v>176</v>
      </c>
      <c r="F52" s="10"/>
      <c r="G52" s="13">
        <v>1</v>
      </c>
      <c r="H52" s="11">
        <v>1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49</v>
      </c>
      <c r="H53" s="11">
        <v>38</v>
      </c>
      <c r="I53" s="1">
        <v>8</v>
      </c>
      <c r="J53" s="1">
        <v>2</v>
      </c>
      <c r="K53" s="19">
        <v>3</v>
      </c>
    </row>
    <row r="54" spans="4:11" x14ac:dyDescent="0.25">
      <c r="D54" s="72"/>
      <c r="E54" s="9" t="s">
        <v>178</v>
      </c>
      <c r="F54" s="10"/>
      <c r="G54" s="13">
        <v>13</v>
      </c>
      <c r="H54" s="11">
        <v>10</v>
      </c>
      <c r="I54" s="1">
        <v>2</v>
      </c>
      <c r="J54" s="1">
        <v>0</v>
      </c>
      <c r="K54" s="19">
        <v>2</v>
      </c>
    </row>
    <row r="55" spans="4:11" x14ac:dyDescent="0.25">
      <c r="D55" s="72"/>
      <c r="E55" s="9" t="s">
        <v>179</v>
      </c>
      <c r="F55" s="10"/>
      <c r="G55" s="13">
        <v>7</v>
      </c>
      <c r="H55" s="11">
        <v>7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488</v>
      </c>
      <c r="H56" s="11">
        <v>428</v>
      </c>
      <c r="I56" s="1">
        <v>68</v>
      </c>
      <c r="J56" s="1">
        <v>20</v>
      </c>
      <c r="K56" s="19">
        <v>18</v>
      </c>
    </row>
    <row r="57" spans="4:11" x14ac:dyDescent="0.25">
      <c r="D57" s="72"/>
      <c r="E57" s="9" t="s">
        <v>181</v>
      </c>
      <c r="F57" s="10"/>
      <c r="G57" s="13">
        <v>44</v>
      </c>
      <c r="H57" s="11">
        <v>39</v>
      </c>
      <c r="I57" s="1">
        <v>7</v>
      </c>
      <c r="J57" s="1">
        <v>0</v>
      </c>
      <c r="K57" s="19">
        <v>2</v>
      </c>
    </row>
    <row r="58" spans="4:11" x14ac:dyDescent="0.25">
      <c r="D58" s="72"/>
      <c r="E58" s="9" t="s">
        <v>182</v>
      </c>
      <c r="F58" s="10"/>
      <c r="G58" s="13">
        <v>98</v>
      </c>
      <c r="H58" s="11">
        <v>89</v>
      </c>
      <c r="I58" s="1">
        <v>9</v>
      </c>
      <c r="J58" s="1">
        <v>7</v>
      </c>
      <c r="K58" s="19">
        <v>2</v>
      </c>
    </row>
    <row r="59" spans="4:11" x14ac:dyDescent="0.25">
      <c r="D59" s="72"/>
      <c r="E59" s="9" t="s">
        <v>183</v>
      </c>
      <c r="F59" s="10"/>
      <c r="G59" s="13">
        <v>162</v>
      </c>
      <c r="H59" s="11">
        <v>145</v>
      </c>
      <c r="I59" s="1">
        <v>21</v>
      </c>
      <c r="J59" s="1">
        <v>7</v>
      </c>
      <c r="K59" s="19">
        <v>6</v>
      </c>
    </row>
    <row r="60" spans="4:11" x14ac:dyDescent="0.25">
      <c r="D60" s="72"/>
      <c r="E60" s="9" t="s">
        <v>184</v>
      </c>
      <c r="F60" s="10"/>
      <c r="G60" s="13">
        <v>124</v>
      </c>
      <c r="H60" s="11">
        <v>104</v>
      </c>
      <c r="I60" s="1">
        <v>23</v>
      </c>
      <c r="J60" s="1">
        <v>3</v>
      </c>
      <c r="K60" s="19">
        <v>4</v>
      </c>
    </row>
    <row r="61" spans="4:11" x14ac:dyDescent="0.25">
      <c r="D61" s="72"/>
      <c r="E61" s="9" t="s">
        <v>185</v>
      </c>
      <c r="F61" s="10"/>
      <c r="G61" s="13">
        <v>60</v>
      </c>
      <c r="H61" s="11">
        <v>51</v>
      </c>
      <c r="I61" s="1">
        <v>8</v>
      </c>
      <c r="J61" s="1">
        <v>3</v>
      </c>
      <c r="K61" s="19">
        <v>4</v>
      </c>
    </row>
    <row r="62" spans="4:11" x14ac:dyDescent="0.25">
      <c r="D62" s="72"/>
      <c r="E62" s="9" t="s">
        <v>186</v>
      </c>
      <c r="F62" s="10"/>
      <c r="G62" s="13">
        <v>421</v>
      </c>
      <c r="H62" s="11">
        <v>364</v>
      </c>
      <c r="I62" s="1">
        <v>66</v>
      </c>
      <c r="J62" s="1">
        <v>22</v>
      </c>
      <c r="K62" s="19">
        <v>18</v>
      </c>
    </row>
    <row r="63" spans="4:11" x14ac:dyDescent="0.25">
      <c r="D63" s="72"/>
      <c r="E63" s="9" t="s">
        <v>187</v>
      </c>
      <c r="F63" s="10"/>
      <c r="G63" s="13">
        <v>140</v>
      </c>
      <c r="H63" s="11">
        <v>129</v>
      </c>
      <c r="I63" s="1">
        <v>15</v>
      </c>
      <c r="J63" s="1">
        <v>5</v>
      </c>
      <c r="K63" s="19">
        <v>2</v>
      </c>
    </row>
    <row r="64" spans="4:11" x14ac:dyDescent="0.25">
      <c r="D64" s="72"/>
      <c r="E64" s="9" t="s">
        <v>188</v>
      </c>
      <c r="F64" s="10"/>
      <c r="G64" s="13">
        <v>136</v>
      </c>
      <c r="H64" s="11">
        <v>123</v>
      </c>
      <c r="I64" s="1">
        <v>10</v>
      </c>
      <c r="J64" s="1">
        <v>3</v>
      </c>
      <c r="K64" s="19">
        <v>5</v>
      </c>
    </row>
    <row r="65" spans="4:11" x14ac:dyDescent="0.25">
      <c r="D65" s="72"/>
      <c r="E65" s="9" t="s">
        <v>189</v>
      </c>
      <c r="F65" s="10"/>
      <c r="G65" s="13">
        <v>100</v>
      </c>
      <c r="H65" s="11">
        <v>73</v>
      </c>
      <c r="I65" s="1">
        <v>35</v>
      </c>
      <c r="J65" s="1">
        <v>10</v>
      </c>
      <c r="K65" s="19">
        <v>8</v>
      </c>
    </row>
    <row r="66" spans="4:11" x14ac:dyDescent="0.25">
      <c r="D66" s="72"/>
      <c r="E66" s="9" t="s">
        <v>190</v>
      </c>
      <c r="F66" s="10"/>
      <c r="G66" s="13">
        <v>36</v>
      </c>
      <c r="H66" s="11">
        <v>32</v>
      </c>
      <c r="I66" s="1">
        <v>4</v>
      </c>
      <c r="J66" s="1">
        <v>4</v>
      </c>
      <c r="K66" s="19">
        <v>2</v>
      </c>
    </row>
    <row r="67" spans="4:11" x14ac:dyDescent="0.25">
      <c r="D67" s="73"/>
      <c r="E67" s="29" t="s">
        <v>139</v>
      </c>
      <c r="F67" s="35"/>
      <c r="G67" s="34">
        <v>9</v>
      </c>
      <c r="H67" s="30">
        <v>7</v>
      </c>
      <c r="I67" s="6">
        <v>2</v>
      </c>
      <c r="J67" s="6">
        <v>0</v>
      </c>
      <c r="K67" s="46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&amp;CN(118)</oddFooter>
  </headerFooter>
  <rowBreaks count="1" manualBreakCount="1">
    <brk id="67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HYPERLINK("#'目次'!B125", "[119]")</f>
        <v>[119]</v>
      </c>
      <c r="C4" s="23" t="s">
        <v>1409</v>
      </c>
    </row>
    <row r="5" spans="2:11" x14ac:dyDescent="0.25">
      <c r="C5" s="23" t="s">
        <v>1410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175</v>
      </c>
      <c r="H10" s="3">
        <v>61</v>
      </c>
      <c r="I10" s="3">
        <v>5</v>
      </c>
      <c r="J10" s="3">
        <v>96</v>
      </c>
      <c r="K10" s="45">
        <v>22</v>
      </c>
    </row>
    <row r="11" spans="2:11" x14ac:dyDescent="0.25">
      <c r="D11" s="71" t="s">
        <v>143</v>
      </c>
      <c r="E11" s="12" t="s">
        <v>144</v>
      </c>
      <c r="F11" s="7"/>
      <c r="G11" s="14">
        <v>12</v>
      </c>
      <c r="H11" s="8">
        <v>6</v>
      </c>
      <c r="I11" s="2">
        <v>0</v>
      </c>
      <c r="J11" s="2">
        <v>7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10</v>
      </c>
      <c r="H12" s="11">
        <v>3</v>
      </c>
      <c r="I12" s="1">
        <v>0</v>
      </c>
      <c r="J12" s="1">
        <v>5</v>
      </c>
      <c r="K12" s="19">
        <v>2</v>
      </c>
    </row>
    <row r="13" spans="2:11" x14ac:dyDescent="0.25">
      <c r="D13" s="72"/>
      <c r="E13" s="9" t="s">
        <v>146</v>
      </c>
      <c r="F13" s="10"/>
      <c r="G13" s="13">
        <v>70</v>
      </c>
      <c r="H13" s="11">
        <v>23</v>
      </c>
      <c r="I13" s="1">
        <v>3</v>
      </c>
      <c r="J13" s="1">
        <v>39</v>
      </c>
      <c r="K13" s="19">
        <v>11</v>
      </c>
    </row>
    <row r="14" spans="2:11" x14ac:dyDescent="0.25">
      <c r="D14" s="72"/>
      <c r="E14" s="9" t="s">
        <v>147</v>
      </c>
      <c r="F14" s="10"/>
      <c r="G14" s="13">
        <v>22</v>
      </c>
      <c r="H14" s="11">
        <v>7</v>
      </c>
      <c r="I14" s="1">
        <v>1</v>
      </c>
      <c r="J14" s="1">
        <v>12</v>
      </c>
      <c r="K14" s="19">
        <v>4</v>
      </c>
    </row>
    <row r="15" spans="2:11" x14ac:dyDescent="0.25">
      <c r="D15" s="72"/>
      <c r="E15" s="9" t="s">
        <v>148</v>
      </c>
      <c r="F15" s="10"/>
      <c r="G15" s="13">
        <v>32</v>
      </c>
      <c r="H15" s="11">
        <v>9</v>
      </c>
      <c r="I15" s="1">
        <v>0</v>
      </c>
      <c r="J15" s="1">
        <v>20</v>
      </c>
      <c r="K15" s="19">
        <v>3</v>
      </c>
    </row>
    <row r="16" spans="2:11" x14ac:dyDescent="0.25">
      <c r="D16" s="72"/>
      <c r="E16" s="9" t="s">
        <v>149</v>
      </c>
      <c r="F16" s="10"/>
      <c r="G16" s="13">
        <v>9</v>
      </c>
      <c r="H16" s="11">
        <v>3</v>
      </c>
      <c r="I16" s="1">
        <v>1</v>
      </c>
      <c r="J16" s="1">
        <v>5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5</v>
      </c>
      <c r="H17" s="11">
        <v>2</v>
      </c>
      <c r="I17" s="1">
        <v>0</v>
      </c>
      <c r="J17" s="1">
        <v>2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15</v>
      </c>
      <c r="H18" s="11">
        <v>8</v>
      </c>
      <c r="I18" s="1">
        <v>0</v>
      </c>
      <c r="J18" s="1">
        <v>6</v>
      </c>
      <c r="K18" s="19">
        <v>1</v>
      </c>
    </row>
    <row r="19" spans="4:11" x14ac:dyDescent="0.25">
      <c r="D19" s="71" t="s">
        <v>152</v>
      </c>
      <c r="E19" s="12" t="s">
        <v>153</v>
      </c>
      <c r="F19" s="7"/>
      <c r="G19" s="14">
        <v>68</v>
      </c>
      <c r="H19" s="8">
        <v>24</v>
      </c>
      <c r="I19" s="2">
        <v>2</v>
      </c>
      <c r="J19" s="2">
        <v>34</v>
      </c>
      <c r="K19" s="20">
        <v>12</v>
      </c>
    </row>
    <row r="20" spans="4:11" x14ac:dyDescent="0.25">
      <c r="D20" s="72"/>
      <c r="E20" s="9" t="s">
        <v>154</v>
      </c>
      <c r="F20" s="10"/>
      <c r="G20" s="13">
        <v>18</v>
      </c>
      <c r="H20" s="11">
        <v>6</v>
      </c>
      <c r="I20" s="1">
        <v>1</v>
      </c>
      <c r="J20" s="1">
        <v>9</v>
      </c>
      <c r="K20" s="19">
        <v>3</v>
      </c>
    </row>
    <row r="21" spans="4:11" x14ac:dyDescent="0.25">
      <c r="D21" s="72"/>
      <c r="E21" s="9" t="s">
        <v>155</v>
      </c>
      <c r="F21" s="10"/>
      <c r="G21" s="13">
        <v>50</v>
      </c>
      <c r="H21" s="11">
        <v>18</v>
      </c>
      <c r="I21" s="1">
        <v>1</v>
      </c>
      <c r="J21" s="1">
        <v>25</v>
      </c>
      <c r="K21" s="19">
        <v>9</v>
      </c>
    </row>
    <row r="22" spans="4:11" x14ac:dyDescent="0.25">
      <c r="D22" s="72"/>
      <c r="E22" s="9" t="s">
        <v>156</v>
      </c>
      <c r="F22" s="10"/>
      <c r="G22" s="13">
        <v>99</v>
      </c>
      <c r="H22" s="11">
        <v>36</v>
      </c>
      <c r="I22" s="1">
        <v>2</v>
      </c>
      <c r="J22" s="1">
        <v>56</v>
      </c>
      <c r="K22" s="19">
        <v>9</v>
      </c>
    </row>
    <row r="23" spans="4:11" x14ac:dyDescent="0.25">
      <c r="D23" s="72"/>
      <c r="E23" s="9" t="s">
        <v>157</v>
      </c>
      <c r="F23" s="10"/>
      <c r="G23" s="13">
        <v>65</v>
      </c>
      <c r="H23" s="11">
        <v>21</v>
      </c>
      <c r="I23" s="1">
        <v>1</v>
      </c>
      <c r="J23" s="1">
        <v>36</v>
      </c>
      <c r="K23" s="19">
        <v>8</v>
      </c>
    </row>
    <row r="24" spans="4:11" x14ac:dyDescent="0.25">
      <c r="D24" s="72"/>
      <c r="E24" s="9" t="s">
        <v>158</v>
      </c>
      <c r="F24" s="10"/>
      <c r="G24" s="13">
        <v>34</v>
      </c>
      <c r="H24" s="11">
        <v>15</v>
      </c>
      <c r="I24" s="1">
        <v>1</v>
      </c>
      <c r="J24" s="1">
        <v>20</v>
      </c>
      <c r="K24" s="19">
        <v>1</v>
      </c>
    </row>
    <row r="25" spans="4:11" x14ac:dyDescent="0.25">
      <c r="D25" s="72"/>
      <c r="E25" s="9" t="s">
        <v>159</v>
      </c>
      <c r="F25" s="10"/>
      <c r="G25" s="13">
        <v>8</v>
      </c>
      <c r="H25" s="11">
        <v>1</v>
      </c>
      <c r="I25" s="1">
        <v>1</v>
      </c>
      <c r="J25" s="1">
        <v>6</v>
      </c>
      <c r="K25" s="19">
        <v>1</v>
      </c>
    </row>
    <row r="26" spans="4:11" x14ac:dyDescent="0.25">
      <c r="D26" s="71" t="s">
        <v>160</v>
      </c>
      <c r="E26" s="12" t="s">
        <v>161</v>
      </c>
      <c r="F26" s="7"/>
      <c r="G26" s="14">
        <v>11</v>
      </c>
      <c r="H26" s="8">
        <v>4</v>
      </c>
      <c r="I26" s="2">
        <v>0</v>
      </c>
      <c r="J26" s="2">
        <v>6</v>
      </c>
      <c r="K26" s="20">
        <v>2</v>
      </c>
    </row>
    <row r="27" spans="4:11" x14ac:dyDescent="0.25">
      <c r="D27" s="72"/>
      <c r="E27" s="9" t="s">
        <v>162</v>
      </c>
      <c r="F27" s="10"/>
      <c r="G27" s="13">
        <v>50</v>
      </c>
      <c r="H27" s="11">
        <v>23</v>
      </c>
      <c r="I27" s="1">
        <v>2</v>
      </c>
      <c r="J27" s="1">
        <v>25</v>
      </c>
      <c r="K27" s="19">
        <v>5</v>
      </c>
    </row>
    <row r="28" spans="4:11" x14ac:dyDescent="0.25">
      <c r="D28" s="72"/>
      <c r="E28" s="9" t="s">
        <v>163</v>
      </c>
      <c r="F28" s="10"/>
      <c r="G28" s="13">
        <v>57</v>
      </c>
      <c r="H28" s="11">
        <v>18</v>
      </c>
      <c r="I28" s="1">
        <v>1</v>
      </c>
      <c r="J28" s="1">
        <v>33</v>
      </c>
      <c r="K28" s="19">
        <v>7</v>
      </c>
    </row>
    <row r="29" spans="4:11" x14ac:dyDescent="0.25">
      <c r="D29" s="72"/>
      <c r="E29" s="9" t="s">
        <v>164</v>
      </c>
      <c r="F29" s="10"/>
      <c r="G29" s="13">
        <v>44</v>
      </c>
      <c r="H29" s="11">
        <v>13</v>
      </c>
      <c r="I29" s="1">
        <v>0</v>
      </c>
      <c r="J29" s="1">
        <v>25</v>
      </c>
      <c r="K29" s="19">
        <v>7</v>
      </c>
    </row>
    <row r="30" spans="4:11" x14ac:dyDescent="0.25">
      <c r="D30" s="72"/>
      <c r="E30" s="9" t="s">
        <v>165</v>
      </c>
      <c r="F30" s="10"/>
      <c r="G30" s="13">
        <v>8</v>
      </c>
      <c r="H30" s="11">
        <v>1</v>
      </c>
      <c r="I30" s="1">
        <v>2</v>
      </c>
      <c r="J30" s="1">
        <v>4</v>
      </c>
      <c r="K30" s="19">
        <v>1</v>
      </c>
    </row>
    <row r="31" spans="4:11" x14ac:dyDescent="0.25">
      <c r="D31" s="72"/>
      <c r="E31" s="9" t="s">
        <v>166</v>
      </c>
      <c r="F31" s="10"/>
      <c r="G31" s="13">
        <v>3</v>
      </c>
      <c r="H31" s="11">
        <v>1</v>
      </c>
      <c r="I31" s="1">
        <v>0</v>
      </c>
      <c r="J31" s="1">
        <v>2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2</v>
      </c>
      <c r="H32" s="11">
        <v>1</v>
      </c>
      <c r="I32" s="1">
        <v>0</v>
      </c>
      <c r="J32" s="1">
        <v>1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90</v>
      </c>
      <c r="H33" s="8">
        <v>36</v>
      </c>
      <c r="I33" s="2">
        <v>5</v>
      </c>
      <c r="J33" s="2">
        <v>42</v>
      </c>
      <c r="K33" s="20">
        <v>10</v>
      </c>
    </row>
    <row r="34" spans="4:11" x14ac:dyDescent="0.25">
      <c r="D34" s="72"/>
      <c r="E34" s="9" t="s">
        <v>170</v>
      </c>
      <c r="F34" s="10"/>
      <c r="G34" s="13">
        <v>85</v>
      </c>
      <c r="H34" s="11">
        <v>25</v>
      </c>
      <c r="I34" s="1">
        <v>0</v>
      </c>
      <c r="J34" s="1">
        <v>54</v>
      </c>
      <c r="K34" s="19">
        <v>12</v>
      </c>
    </row>
    <row r="35" spans="4:11" x14ac:dyDescent="0.25">
      <c r="D35" s="71" t="s">
        <v>171</v>
      </c>
      <c r="E35" s="12" t="s">
        <v>172</v>
      </c>
      <c r="F35" s="7"/>
      <c r="G35" s="14">
        <v>90</v>
      </c>
      <c r="H35" s="8">
        <v>36</v>
      </c>
      <c r="I35" s="2">
        <v>5</v>
      </c>
      <c r="J35" s="2">
        <v>42</v>
      </c>
      <c r="K35" s="20">
        <v>10</v>
      </c>
    </row>
    <row r="36" spans="4:11" x14ac:dyDescent="0.25">
      <c r="D36" s="72"/>
      <c r="E36" s="9" t="s">
        <v>161</v>
      </c>
      <c r="F36" s="10"/>
      <c r="G36" s="13">
        <v>7</v>
      </c>
      <c r="H36" s="11">
        <v>3</v>
      </c>
      <c r="I36" s="1">
        <v>0</v>
      </c>
      <c r="J36" s="1">
        <v>3</v>
      </c>
      <c r="K36" s="19">
        <v>1</v>
      </c>
    </row>
    <row r="37" spans="4:11" x14ac:dyDescent="0.25">
      <c r="D37" s="72"/>
      <c r="E37" s="9" t="s">
        <v>162</v>
      </c>
      <c r="F37" s="10"/>
      <c r="G37" s="13">
        <v>29</v>
      </c>
      <c r="H37" s="11">
        <v>15</v>
      </c>
      <c r="I37" s="1">
        <v>2</v>
      </c>
      <c r="J37" s="1">
        <v>12</v>
      </c>
      <c r="K37" s="19">
        <v>3</v>
      </c>
    </row>
    <row r="38" spans="4:11" x14ac:dyDescent="0.25">
      <c r="D38" s="72"/>
      <c r="E38" s="9" t="s">
        <v>163</v>
      </c>
      <c r="F38" s="10"/>
      <c r="G38" s="13">
        <v>28</v>
      </c>
      <c r="H38" s="11">
        <v>9</v>
      </c>
      <c r="I38" s="1">
        <v>1</v>
      </c>
      <c r="J38" s="1">
        <v>14</v>
      </c>
      <c r="K38" s="19">
        <v>4</v>
      </c>
    </row>
    <row r="39" spans="4:11" x14ac:dyDescent="0.25">
      <c r="D39" s="72"/>
      <c r="E39" s="9" t="s">
        <v>164</v>
      </c>
      <c r="F39" s="10"/>
      <c r="G39" s="13">
        <v>22</v>
      </c>
      <c r="H39" s="11">
        <v>8</v>
      </c>
      <c r="I39" s="1">
        <v>0</v>
      </c>
      <c r="J39" s="1">
        <v>12</v>
      </c>
      <c r="K39" s="19">
        <v>2</v>
      </c>
    </row>
    <row r="40" spans="4:11" x14ac:dyDescent="0.25">
      <c r="D40" s="72"/>
      <c r="E40" s="9" t="s">
        <v>165</v>
      </c>
      <c r="F40" s="10"/>
      <c r="G40" s="13">
        <v>2</v>
      </c>
      <c r="H40" s="11">
        <v>0</v>
      </c>
      <c r="I40" s="1">
        <v>2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2</v>
      </c>
      <c r="H41" s="11">
        <v>1</v>
      </c>
      <c r="I41" s="1">
        <v>0</v>
      </c>
      <c r="J41" s="1">
        <v>1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85</v>
      </c>
      <c r="H43" s="11">
        <v>25</v>
      </c>
      <c r="I43" s="1">
        <v>0</v>
      </c>
      <c r="J43" s="1">
        <v>54</v>
      </c>
      <c r="K43" s="19">
        <v>12</v>
      </c>
    </row>
    <row r="44" spans="4:11" x14ac:dyDescent="0.25">
      <c r="D44" s="72"/>
      <c r="E44" s="9" t="s">
        <v>161</v>
      </c>
      <c r="F44" s="10"/>
      <c r="G44" s="13">
        <v>4</v>
      </c>
      <c r="H44" s="11">
        <v>1</v>
      </c>
      <c r="I44" s="1">
        <v>0</v>
      </c>
      <c r="J44" s="1">
        <v>3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21</v>
      </c>
      <c r="H45" s="11">
        <v>8</v>
      </c>
      <c r="I45" s="1">
        <v>0</v>
      </c>
      <c r="J45" s="1">
        <v>13</v>
      </c>
      <c r="K45" s="19">
        <v>2</v>
      </c>
    </row>
    <row r="46" spans="4:11" x14ac:dyDescent="0.25">
      <c r="D46" s="72"/>
      <c r="E46" s="9" t="s">
        <v>163</v>
      </c>
      <c r="F46" s="10"/>
      <c r="G46" s="13">
        <v>29</v>
      </c>
      <c r="H46" s="11">
        <v>9</v>
      </c>
      <c r="I46" s="1">
        <v>0</v>
      </c>
      <c r="J46" s="1">
        <v>19</v>
      </c>
      <c r="K46" s="19">
        <v>3</v>
      </c>
    </row>
    <row r="47" spans="4:11" x14ac:dyDescent="0.25">
      <c r="D47" s="72"/>
      <c r="E47" s="9" t="s">
        <v>164</v>
      </c>
      <c r="F47" s="10"/>
      <c r="G47" s="13">
        <v>22</v>
      </c>
      <c r="H47" s="11">
        <v>5</v>
      </c>
      <c r="I47" s="1">
        <v>0</v>
      </c>
      <c r="J47" s="1">
        <v>13</v>
      </c>
      <c r="K47" s="19">
        <v>5</v>
      </c>
    </row>
    <row r="48" spans="4:11" x14ac:dyDescent="0.25">
      <c r="D48" s="72"/>
      <c r="E48" s="9" t="s">
        <v>165</v>
      </c>
      <c r="F48" s="10"/>
      <c r="G48" s="13">
        <v>6</v>
      </c>
      <c r="H48" s="11">
        <v>1</v>
      </c>
      <c r="I48" s="1">
        <v>0</v>
      </c>
      <c r="J48" s="1">
        <v>4</v>
      </c>
      <c r="K48" s="19">
        <v>1</v>
      </c>
    </row>
    <row r="49" spans="4:11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1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1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15</v>
      </c>
      <c r="H51" s="8">
        <v>4</v>
      </c>
      <c r="I51" s="2">
        <v>0</v>
      </c>
      <c r="J51" s="2">
        <v>9</v>
      </c>
      <c r="K51" s="20">
        <v>2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9</v>
      </c>
      <c r="H53" s="11">
        <v>2</v>
      </c>
      <c r="I53" s="1">
        <v>0</v>
      </c>
      <c r="J53" s="1">
        <v>6</v>
      </c>
      <c r="K53" s="19">
        <v>1</v>
      </c>
    </row>
    <row r="54" spans="4:11" x14ac:dyDescent="0.25">
      <c r="D54" s="72"/>
      <c r="E54" s="9" t="s">
        <v>178</v>
      </c>
      <c r="F54" s="10"/>
      <c r="G54" s="13">
        <v>4</v>
      </c>
      <c r="H54" s="11">
        <v>2</v>
      </c>
      <c r="I54" s="1">
        <v>0</v>
      </c>
      <c r="J54" s="1">
        <v>1</v>
      </c>
      <c r="K54" s="19">
        <v>1</v>
      </c>
    </row>
    <row r="55" spans="4:11" x14ac:dyDescent="0.25">
      <c r="D55" s="72"/>
      <c r="E55" s="9" t="s">
        <v>179</v>
      </c>
      <c r="F55" s="10"/>
      <c r="G55" s="13">
        <v>2</v>
      </c>
      <c r="H55" s="11">
        <v>0</v>
      </c>
      <c r="I55" s="1">
        <v>0</v>
      </c>
      <c r="J55" s="1">
        <v>2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83</v>
      </c>
      <c r="H56" s="11">
        <v>28</v>
      </c>
      <c r="I56" s="1">
        <v>5</v>
      </c>
      <c r="J56" s="1">
        <v>44</v>
      </c>
      <c r="K56" s="19">
        <v>9</v>
      </c>
    </row>
    <row r="57" spans="4:11" x14ac:dyDescent="0.25">
      <c r="D57" s="72"/>
      <c r="E57" s="9" t="s">
        <v>181</v>
      </c>
      <c r="F57" s="10"/>
      <c r="G57" s="13">
        <v>6</v>
      </c>
      <c r="H57" s="11">
        <v>1</v>
      </c>
      <c r="I57" s="1">
        <v>0</v>
      </c>
      <c r="J57" s="1">
        <v>3</v>
      </c>
      <c r="K57" s="19">
        <v>2</v>
      </c>
    </row>
    <row r="58" spans="4:11" x14ac:dyDescent="0.25">
      <c r="D58" s="72"/>
      <c r="E58" s="9" t="s">
        <v>182</v>
      </c>
      <c r="F58" s="10"/>
      <c r="G58" s="13">
        <v>19</v>
      </c>
      <c r="H58" s="11">
        <v>5</v>
      </c>
      <c r="I58" s="1">
        <v>1</v>
      </c>
      <c r="J58" s="1">
        <v>13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28</v>
      </c>
      <c r="H59" s="11">
        <v>5</v>
      </c>
      <c r="I59" s="1">
        <v>1</v>
      </c>
      <c r="J59" s="1">
        <v>17</v>
      </c>
      <c r="K59" s="19">
        <v>5</v>
      </c>
    </row>
    <row r="60" spans="4:11" x14ac:dyDescent="0.25">
      <c r="D60" s="72"/>
      <c r="E60" s="9" t="s">
        <v>184</v>
      </c>
      <c r="F60" s="10"/>
      <c r="G60" s="13">
        <v>15</v>
      </c>
      <c r="H60" s="11">
        <v>8</v>
      </c>
      <c r="I60" s="1">
        <v>2</v>
      </c>
      <c r="J60" s="1">
        <v>5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15</v>
      </c>
      <c r="H61" s="11">
        <v>9</v>
      </c>
      <c r="I61" s="1">
        <v>1</v>
      </c>
      <c r="J61" s="1">
        <v>6</v>
      </c>
      <c r="K61" s="19">
        <v>1</v>
      </c>
    </row>
    <row r="62" spans="4:11" x14ac:dyDescent="0.25">
      <c r="D62" s="72"/>
      <c r="E62" s="9" t="s">
        <v>186</v>
      </c>
      <c r="F62" s="10"/>
      <c r="G62" s="13">
        <v>77</v>
      </c>
      <c r="H62" s="11">
        <v>29</v>
      </c>
      <c r="I62" s="1">
        <v>0</v>
      </c>
      <c r="J62" s="1">
        <v>43</v>
      </c>
      <c r="K62" s="19">
        <v>11</v>
      </c>
    </row>
    <row r="63" spans="4:11" x14ac:dyDescent="0.25">
      <c r="D63" s="72"/>
      <c r="E63" s="9" t="s">
        <v>187</v>
      </c>
      <c r="F63" s="10"/>
      <c r="G63" s="13">
        <v>27</v>
      </c>
      <c r="H63" s="11">
        <v>8</v>
      </c>
      <c r="I63" s="1">
        <v>0</v>
      </c>
      <c r="J63" s="1">
        <v>15</v>
      </c>
      <c r="K63" s="19">
        <v>5</v>
      </c>
    </row>
    <row r="64" spans="4:11" x14ac:dyDescent="0.25">
      <c r="D64" s="72"/>
      <c r="E64" s="9" t="s">
        <v>188</v>
      </c>
      <c r="F64" s="10"/>
      <c r="G64" s="13">
        <v>20</v>
      </c>
      <c r="H64" s="11">
        <v>7</v>
      </c>
      <c r="I64" s="1">
        <v>0</v>
      </c>
      <c r="J64" s="1">
        <v>13</v>
      </c>
      <c r="K64" s="19">
        <v>2</v>
      </c>
    </row>
    <row r="65" spans="4:11" x14ac:dyDescent="0.25">
      <c r="D65" s="72"/>
      <c r="E65" s="9" t="s">
        <v>189</v>
      </c>
      <c r="F65" s="10"/>
      <c r="G65" s="13">
        <v>24</v>
      </c>
      <c r="H65" s="11">
        <v>11</v>
      </c>
      <c r="I65" s="1">
        <v>0</v>
      </c>
      <c r="J65" s="1">
        <v>13</v>
      </c>
      <c r="K65" s="19">
        <v>3</v>
      </c>
    </row>
    <row r="66" spans="4:11" x14ac:dyDescent="0.25">
      <c r="D66" s="72"/>
      <c r="E66" s="9" t="s">
        <v>190</v>
      </c>
      <c r="F66" s="10"/>
      <c r="G66" s="13">
        <v>4</v>
      </c>
      <c r="H66" s="11">
        <v>2</v>
      </c>
      <c r="I66" s="1">
        <v>0</v>
      </c>
      <c r="J66" s="1">
        <v>1</v>
      </c>
      <c r="K66" s="19">
        <v>1</v>
      </c>
    </row>
    <row r="67" spans="4:11" x14ac:dyDescent="0.25">
      <c r="D67" s="73"/>
      <c r="E67" s="29" t="s">
        <v>139</v>
      </c>
      <c r="F67" s="35"/>
      <c r="G67" s="34">
        <v>2</v>
      </c>
      <c r="H67" s="30">
        <v>1</v>
      </c>
      <c r="I67" s="6">
        <v>0</v>
      </c>
      <c r="J67" s="6">
        <v>1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&amp;CN(119)</oddFooter>
  </headerFooter>
  <rowBreaks count="1" manualBreakCount="1">
    <brk id="67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HYPERLINK("#'目次'!B126", "[120]")</f>
        <v>[120]</v>
      </c>
      <c r="C4" s="23" t="s">
        <v>1413</v>
      </c>
    </row>
    <row r="5" spans="2:11" x14ac:dyDescent="0.25">
      <c r="C5" s="23" t="s">
        <v>1414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22</v>
      </c>
      <c r="H10" s="3">
        <v>0</v>
      </c>
      <c r="I10" s="3">
        <v>1</v>
      </c>
      <c r="J10" s="3">
        <v>21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1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8</v>
      </c>
      <c r="H13" s="11">
        <v>0</v>
      </c>
      <c r="I13" s="1">
        <v>1</v>
      </c>
      <c r="J13" s="1">
        <v>8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6</v>
      </c>
      <c r="H14" s="11">
        <v>0</v>
      </c>
      <c r="I14" s="1">
        <v>0</v>
      </c>
      <c r="J14" s="1">
        <v>6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1</v>
      </c>
      <c r="K15" s="19">
        <v>1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1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2</v>
      </c>
      <c r="H18" s="11">
        <v>0</v>
      </c>
      <c r="I18" s="1">
        <v>0</v>
      </c>
      <c r="J18" s="1">
        <v>2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11</v>
      </c>
      <c r="H19" s="8">
        <v>0</v>
      </c>
      <c r="I19" s="2">
        <v>1</v>
      </c>
      <c r="J19" s="2">
        <v>11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10</v>
      </c>
      <c r="H21" s="11">
        <v>0</v>
      </c>
      <c r="I21" s="1">
        <v>1</v>
      </c>
      <c r="J21" s="1">
        <v>10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9</v>
      </c>
      <c r="H22" s="11">
        <v>0</v>
      </c>
      <c r="I22" s="1">
        <v>0</v>
      </c>
      <c r="J22" s="1">
        <v>8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6</v>
      </c>
      <c r="H23" s="11">
        <v>0</v>
      </c>
      <c r="I23" s="1">
        <v>0</v>
      </c>
      <c r="J23" s="1">
        <v>5</v>
      </c>
      <c r="K23" s="19">
        <v>1</v>
      </c>
    </row>
    <row r="24" spans="4:11" x14ac:dyDescent="0.25">
      <c r="D24" s="72"/>
      <c r="E24" s="9" t="s">
        <v>158</v>
      </c>
      <c r="F24" s="10"/>
      <c r="G24" s="13">
        <v>3</v>
      </c>
      <c r="H24" s="11">
        <v>0</v>
      </c>
      <c r="I24" s="1">
        <v>0</v>
      </c>
      <c r="J24" s="1">
        <v>3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2</v>
      </c>
      <c r="H25" s="11">
        <v>0</v>
      </c>
      <c r="I25" s="1">
        <v>0</v>
      </c>
      <c r="J25" s="1">
        <v>2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2</v>
      </c>
      <c r="H26" s="8">
        <v>0</v>
      </c>
      <c r="I26" s="2">
        <v>0</v>
      </c>
      <c r="J26" s="2">
        <v>2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3</v>
      </c>
      <c r="H27" s="11">
        <v>0</v>
      </c>
      <c r="I27" s="1">
        <v>1</v>
      </c>
      <c r="J27" s="1">
        <v>3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6</v>
      </c>
      <c r="H28" s="11">
        <v>0</v>
      </c>
      <c r="I28" s="1">
        <v>0</v>
      </c>
      <c r="J28" s="1">
        <v>6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7</v>
      </c>
      <c r="H29" s="11">
        <v>0</v>
      </c>
      <c r="I29" s="1">
        <v>0</v>
      </c>
      <c r="J29" s="1">
        <v>7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2</v>
      </c>
      <c r="H30" s="11">
        <v>0</v>
      </c>
      <c r="I30" s="1">
        <v>0</v>
      </c>
      <c r="J30" s="1">
        <v>2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0</v>
      </c>
      <c r="K31" s="19">
        <v>1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5</v>
      </c>
      <c r="H33" s="8">
        <v>0</v>
      </c>
      <c r="I33" s="2">
        <v>0</v>
      </c>
      <c r="J33" s="2">
        <v>5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17</v>
      </c>
      <c r="H34" s="11">
        <v>0</v>
      </c>
      <c r="I34" s="1">
        <v>1</v>
      </c>
      <c r="J34" s="1">
        <v>16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5</v>
      </c>
      <c r="H35" s="8">
        <v>0</v>
      </c>
      <c r="I35" s="2">
        <v>0</v>
      </c>
      <c r="J35" s="2">
        <v>5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2</v>
      </c>
      <c r="H38" s="11">
        <v>0</v>
      </c>
      <c r="I38" s="1">
        <v>0</v>
      </c>
      <c r="J38" s="1">
        <v>2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2</v>
      </c>
      <c r="H39" s="11">
        <v>0</v>
      </c>
      <c r="I39" s="1">
        <v>0</v>
      </c>
      <c r="J39" s="1">
        <v>2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17</v>
      </c>
      <c r="H43" s="11">
        <v>0</v>
      </c>
      <c r="I43" s="1">
        <v>1</v>
      </c>
      <c r="J43" s="1">
        <v>16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1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3</v>
      </c>
      <c r="H45" s="11">
        <v>0</v>
      </c>
      <c r="I45" s="1">
        <v>1</v>
      </c>
      <c r="J45" s="1">
        <v>3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4</v>
      </c>
      <c r="H46" s="11">
        <v>0</v>
      </c>
      <c r="I46" s="1">
        <v>0</v>
      </c>
      <c r="J46" s="1">
        <v>4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5</v>
      </c>
      <c r="H47" s="11">
        <v>0</v>
      </c>
      <c r="I47" s="1">
        <v>0</v>
      </c>
      <c r="J47" s="1">
        <v>5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2</v>
      </c>
      <c r="H48" s="11">
        <v>0</v>
      </c>
      <c r="I48" s="1">
        <v>0</v>
      </c>
      <c r="J48" s="1">
        <v>2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0</v>
      </c>
      <c r="K49" s="19">
        <v>1</v>
      </c>
    </row>
    <row r="50" spans="4:11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0</v>
      </c>
      <c r="J51" s="2">
        <v>2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1</v>
      </c>
      <c r="H54" s="11">
        <v>0</v>
      </c>
      <c r="I54" s="1">
        <v>0</v>
      </c>
      <c r="J54" s="1">
        <v>1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7</v>
      </c>
      <c r="H56" s="11">
        <v>0</v>
      </c>
      <c r="I56" s="1">
        <v>0</v>
      </c>
      <c r="J56" s="1">
        <v>7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2</v>
      </c>
      <c r="H58" s="11">
        <v>0</v>
      </c>
      <c r="I58" s="1">
        <v>0</v>
      </c>
      <c r="J58" s="1">
        <v>2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2</v>
      </c>
      <c r="H60" s="11">
        <v>0</v>
      </c>
      <c r="I60" s="1">
        <v>0</v>
      </c>
      <c r="J60" s="1">
        <v>2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2</v>
      </c>
      <c r="H61" s="11">
        <v>0</v>
      </c>
      <c r="I61" s="1">
        <v>0</v>
      </c>
      <c r="J61" s="1">
        <v>2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13</v>
      </c>
      <c r="H62" s="11">
        <v>0</v>
      </c>
      <c r="I62" s="1">
        <v>1</v>
      </c>
      <c r="J62" s="1">
        <v>12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5</v>
      </c>
      <c r="H63" s="11">
        <v>0</v>
      </c>
      <c r="I63" s="1">
        <v>0</v>
      </c>
      <c r="J63" s="1">
        <v>5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4</v>
      </c>
      <c r="H64" s="11">
        <v>0</v>
      </c>
      <c r="I64" s="1">
        <v>0</v>
      </c>
      <c r="J64" s="1">
        <v>3</v>
      </c>
      <c r="K64" s="19">
        <v>1</v>
      </c>
    </row>
    <row r="65" spans="4:11" x14ac:dyDescent="0.25">
      <c r="D65" s="72"/>
      <c r="E65" s="9" t="s">
        <v>189</v>
      </c>
      <c r="F65" s="10"/>
      <c r="G65" s="13">
        <v>2</v>
      </c>
      <c r="H65" s="11">
        <v>0</v>
      </c>
      <c r="I65" s="1">
        <v>1</v>
      </c>
      <c r="J65" s="1">
        <v>2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2</v>
      </c>
      <c r="H66" s="11">
        <v>0</v>
      </c>
      <c r="I66" s="1">
        <v>0</v>
      </c>
      <c r="J66" s="1">
        <v>2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&amp;CN(120)</oddFooter>
  </headerFooter>
  <rowBreaks count="1" manualBreakCount="1">
    <brk id="67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HYPERLINK("#'目次'!B127", "[121]")</f>
        <v>[121]</v>
      </c>
      <c r="C4" s="23" t="s">
        <v>1417</v>
      </c>
    </row>
    <row r="5" spans="2:11" x14ac:dyDescent="0.25">
      <c r="C5" s="23" t="s">
        <v>1418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16</v>
      </c>
      <c r="H10" s="3">
        <v>0</v>
      </c>
      <c r="I10" s="3">
        <v>0</v>
      </c>
      <c r="J10" s="3">
        <v>15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1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7</v>
      </c>
      <c r="H13" s="11">
        <v>0</v>
      </c>
      <c r="I13" s="1">
        <v>0</v>
      </c>
      <c r="J13" s="1">
        <v>6</v>
      </c>
      <c r="K13" s="19">
        <v>1</v>
      </c>
    </row>
    <row r="14" spans="2:11" x14ac:dyDescent="0.25">
      <c r="D14" s="72"/>
      <c r="E14" s="9" t="s">
        <v>147</v>
      </c>
      <c r="F14" s="10"/>
      <c r="G14" s="13">
        <v>3</v>
      </c>
      <c r="H14" s="11">
        <v>0</v>
      </c>
      <c r="I14" s="1">
        <v>0</v>
      </c>
      <c r="J14" s="1">
        <v>3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3</v>
      </c>
      <c r="H15" s="11">
        <v>0</v>
      </c>
      <c r="I15" s="1">
        <v>0</v>
      </c>
      <c r="J15" s="1">
        <v>3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6</v>
      </c>
      <c r="H19" s="8">
        <v>0</v>
      </c>
      <c r="I19" s="2">
        <v>0</v>
      </c>
      <c r="J19" s="2">
        <v>6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5</v>
      </c>
      <c r="H21" s="11">
        <v>0</v>
      </c>
      <c r="I21" s="1">
        <v>0</v>
      </c>
      <c r="J21" s="1">
        <v>5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8</v>
      </c>
      <c r="H22" s="11">
        <v>0</v>
      </c>
      <c r="I22" s="1">
        <v>0</v>
      </c>
      <c r="J22" s="1">
        <v>7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7</v>
      </c>
      <c r="H23" s="11">
        <v>0</v>
      </c>
      <c r="I23" s="1">
        <v>0</v>
      </c>
      <c r="J23" s="1">
        <v>6</v>
      </c>
      <c r="K23" s="19">
        <v>1</v>
      </c>
    </row>
    <row r="24" spans="4:11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1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2</v>
      </c>
      <c r="H25" s="11">
        <v>0</v>
      </c>
      <c r="I25" s="1">
        <v>0</v>
      </c>
      <c r="J25" s="1">
        <v>2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0</v>
      </c>
      <c r="K26" s="20">
        <v>1</v>
      </c>
    </row>
    <row r="27" spans="4:11" x14ac:dyDescent="0.25">
      <c r="D27" s="72"/>
      <c r="E27" s="9" t="s">
        <v>162</v>
      </c>
      <c r="F27" s="10"/>
      <c r="G27" s="13">
        <v>3</v>
      </c>
      <c r="H27" s="11">
        <v>0</v>
      </c>
      <c r="I27" s="1">
        <v>0</v>
      </c>
      <c r="J27" s="1">
        <v>3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8</v>
      </c>
      <c r="H29" s="11">
        <v>0</v>
      </c>
      <c r="I29" s="1">
        <v>0</v>
      </c>
      <c r="J29" s="1">
        <v>8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3</v>
      </c>
      <c r="H30" s="11">
        <v>0</v>
      </c>
      <c r="I30" s="1">
        <v>0</v>
      </c>
      <c r="J30" s="1">
        <v>3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0</v>
      </c>
      <c r="J33" s="2">
        <v>2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14</v>
      </c>
      <c r="H34" s="11">
        <v>0</v>
      </c>
      <c r="I34" s="1">
        <v>0</v>
      </c>
      <c r="J34" s="1">
        <v>13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0</v>
      </c>
      <c r="J35" s="2">
        <v>2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14</v>
      </c>
      <c r="H43" s="11">
        <v>0</v>
      </c>
      <c r="I43" s="1">
        <v>0</v>
      </c>
      <c r="J43" s="1">
        <v>13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0</v>
      </c>
      <c r="K44" s="19">
        <v>1</v>
      </c>
    </row>
    <row r="45" spans="4:11" x14ac:dyDescent="0.25">
      <c r="D45" s="72"/>
      <c r="E45" s="9" t="s">
        <v>162</v>
      </c>
      <c r="F45" s="10"/>
      <c r="G45" s="13">
        <v>2</v>
      </c>
      <c r="H45" s="11">
        <v>0</v>
      </c>
      <c r="I45" s="1">
        <v>0</v>
      </c>
      <c r="J45" s="1">
        <v>2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7</v>
      </c>
      <c r="H47" s="11">
        <v>0</v>
      </c>
      <c r="I47" s="1">
        <v>0</v>
      </c>
      <c r="J47" s="1">
        <v>7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3</v>
      </c>
      <c r="H48" s="11">
        <v>0</v>
      </c>
      <c r="I48" s="1">
        <v>0</v>
      </c>
      <c r="J48" s="1">
        <v>3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4</v>
      </c>
      <c r="H56" s="11">
        <v>0</v>
      </c>
      <c r="I56" s="1">
        <v>0</v>
      </c>
      <c r="J56" s="1">
        <v>4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2</v>
      </c>
      <c r="H59" s="11">
        <v>0</v>
      </c>
      <c r="I59" s="1">
        <v>0</v>
      </c>
      <c r="J59" s="1">
        <v>2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1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12</v>
      </c>
      <c r="H62" s="11">
        <v>0</v>
      </c>
      <c r="I62" s="1">
        <v>0</v>
      </c>
      <c r="J62" s="1">
        <v>11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8</v>
      </c>
      <c r="H63" s="11">
        <v>0</v>
      </c>
      <c r="I63" s="1">
        <v>0</v>
      </c>
      <c r="J63" s="1">
        <v>8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3</v>
      </c>
      <c r="H64" s="11">
        <v>0</v>
      </c>
      <c r="I64" s="1">
        <v>0</v>
      </c>
      <c r="J64" s="1">
        <v>3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9">
        <v>1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&amp;CN(121)</oddFooter>
  </headerFooter>
  <rowBreaks count="1" manualBreakCount="1">
    <brk id="67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HYPERLINK("#'目次'!B128", "[122]")</f>
        <v>[122]</v>
      </c>
      <c r="C4" s="23" t="s">
        <v>1421</v>
      </c>
    </row>
    <row r="5" spans="2:11" x14ac:dyDescent="0.25">
      <c r="C5" s="23" t="s">
        <v>1422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3</v>
      </c>
      <c r="H10" s="3">
        <v>0</v>
      </c>
      <c r="I10" s="3">
        <v>0</v>
      </c>
      <c r="J10" s="3">
        <v>3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2</v>
      </c>
      <c r="H13" s="11">
        <v>0</v>
      </c>
      <c r="I13" s="1">
        <v>0</v>
      </c>
      <c r="J13" s="1">
        <v>2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2</v>
      </c>
      <c r="H22" s="11">
        <v>0</v>
      </c>
      <c r="I22" s="1">
        <v>0</v>
      </c>
      <c r="J22" s="1">
        <v>2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2</v>
      </c>
      <c r="H23" s="11">
        <v>0</v>
      </c>
      <c r="I23" s="1">
        <v>0</v>
      </c>
      <c r="J23" s="1">
        <v>2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2</v>
      </c>
      <c r="H29" s="11">
        <v>0</v>
      </c>
      <c r="I29" s="1">
        <v>0</v>
      </c>
      <c r="J29" s="1">
        <v>2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2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2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2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1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2</v>
      </c>
      <c r="H62" s="11">
        <v>0</v>
      </c>
      <c r="I62" s="1">
        <v>0</v>
      </c>
      <c r="J62" s="1">
        <v>2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&amp;CN(122)</oddFooter>
  </headerFooter>
  <rowBreaks count="1" manualBreakCount="1">
    <brk id="67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HYPERLINK("#'目次'!B129", "[123]")</f>
        <v>[123]</v>
      </c>
      <c r="C4" s="23" t="s">
        <v>1425</v>
      </c>
    </row>
    <row r="5" spans="2:11" x14ac:dyDescent="0.25">
      <c r="C5" s="23" t="s">
        <v>1426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1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2</v>
      </c>
      <c r="H13" s="11">
        <v>0</v>
      </c>
      <c r="I13" s="1">
        <v>0</v>
      </c>
      <c r="J13" s="1">
        <v>1</v>
      </c>
      <c r="K13" s="19">
        <v>1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9">
        <v>1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9">
        <v>1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1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1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9">
        <v>1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2</v>
      </c>
      <c r="H62" s="11">
        <v>0</v>
      </c>
      <c r="I62" s="1">
        <v>0</v>
      </c>
      <c r="J62" s="1">
        <v>1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2</v>
      </c>
      <c r="H63" s="11">
        <v>0</v>
      </c>
      <c r="I63" s="1">
        <v>0</v>
      </c>
      <c r="J63" s="1">
        <v>1</v>
      </c>
      <c r="K63" s="19">
        <v>1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&amp;CN(123)</oddFooter>
  </headerFooter>
  <rowBreaks count="1" manualBreakCount="1">
    <brk id="67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HYPERLINK("#'目次'!B130", "[124]")</f>
        <v>[124]</v>
      </c>
      <c r="C4" s="23" t="s">
        <v>1429</v>
      </c>
    </row>
    <row r="5" spans="2:11" x14ac:dyDescent="0.25">
      <c r="C5" s="23" t="s">
        <v>1430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2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2</v>
      </c>
      <c r="H22" s="11">
        <v>0</v>
      </c>
      <c r="I22" s="1">
        <v>0</v>
      </c>
      <c r="J22" s="1">
        <v>2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2</v>
      </c>
      <c r="H23" s="11">
        <v>0</v>
      </c>
      <c r="I23" s="1">
        <v>0</v>
      </c>
      <c r="J23" s="1">
        <v>2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2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2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2</v>
      </c>
      <c r="H62" s="11">
        <v>0</v>
      </c>
      <c r="I62" s="1">
        <v>0</v>
      </c>
      <c r="J62" s="1">
        <v>2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&amp;CN(124)</oddFooter>
  </headerFooter>
  <rowBreaks count="1" manualBreakCount="1">
    <brk id="67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HYPERLINK("#'目次'!B131", "[125]")</f>
        <v>[125]</v>
      </c>
      <c r="C4" s="23" t="s">
        <v>1433</v>
      </c>
    </row>
    <row r="5" spans="2:11" x14ac:dyDescent="0.25">
      <c r="C5" s="23" t="s">
        <v>1434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2</v>
      </c>
      <c r="H15" s="11">
        <v>1</v>
      </c>
      <c r="I15" s="1">
        <v>0</v>
      </c>
      <c r="J15" s="1">
        <v>1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1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2</v>
      </c>
      <c r="H34" s="11">
        <v>1</v>
      </c>
      <c r="I34" s="1">
        <v>0</v>
      </c>
      <c r="J34" s="1">
        <v>1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</v>
      </c>
      <c r="H43" s="11">
        <v>1</v>
      </c>
      <c r="I43" s="1">
        <v>0</v>
      </c>
      <c r="J43" s="1">
        <v>1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1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&amp;CN(125)</oddFooter>
  </headerFooter>
  <rowBreaks count="1" manualBreakCount="1">
    <brk id="67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HYPERLINK("#'目次'!B132", "[126]")</f>
        <v>[126]</v>
      </c>
      <c r="C4" s="23" t="s">
        <v>1437</v>
      </c>
    </row>
    <row r="5" spans="2:11" x14ac:dyDescent="0.25">
      <c r="C5" s="23" t="s">
        <v>1438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2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2</v>
      </c>
      <c r="H22" s="11">
        <v>0</v>
      </c>
      <c r="I22" s="1">
        <v>0</v>
      </c>
      <c r="J22" s="1">
        <v>2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2</v>
      </c>
      <c r="H23" s="11">
        <v>0</v>
      </c>
      <c r="I23" s="1">
        <v>0</v>
      </c>
      <c r="J23" s="1">
        <v>2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0</v>
      </c>
      <c r="J33" s="2">
        <v>2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0</v>
      </c>
      <c r="J35" s="2">
        <v>2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1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&amp;CN(126)</oddFooter>
  </headerFooter>
  <rowBreaks count="1" manualBreakCount="1">
    <brk id="67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HYPERLINK("#'目次'!B133", "[127]")</f>
        <v>[127]</v>
      </c>
      <c r="C4" s="23" t="s">
        <v>1441</v>
      </c>
    </row>
    <row r="5" spans="2:11" x14ac:dyDescent="0.25">
      <c r="C5" s="23" t="s">
        <v>1442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9">
        <v>1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9">
        <v>1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0">
        <v>1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0">
        <v>1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9">
        <v>1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9">
        <v>1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&amp;CN(127)</oddFooter>
  </headerFooter>
  <rowBreaks count="1" manualBreakCount="1">
    <brk id="67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HYPERLINK("#'目次'!B134", "[128]")</f>
        <v>[128]</v>
      </c>
      <c r="C4" s="23" t="s">
        <v>1445</v>
      </c>
    </row>
    <row r="5" spans="2:11" x14ac:dyDescent="0.25">
      <c r="C5" s="23" t="s">
        <v>1446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9">
        <v>1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0">
        <v>1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9">
        <v>1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9">
        <v>1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9">
        <v>1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0</v>
      </c>
      <c r="K63" s="19">
        <v>1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&amp;CN(128)</oddFooter>
  </headerFooter>
  <rowBreaks count="1" manualBreakCount="1">
    <brk id="67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HYPERLINK("#'目次'!B135", "[129]")</f>
        <v>[129]</v>
      </c>
      <c r="C4" s="23" t="s">
        <v>1449</v>
      </c>
    </row>
    <row r="5" spans="2:11" x14ac:dyDescent="0.25">
      <c r="C5" s="23" t="s">
        <v>1450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0</v>
      </c>
      <c r="K12" s="19">
        <v>1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9">
        <v>1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0</v>
      </c>
      <c r="K30" s="19">
        <v>1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9">
        <v>1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0</v>
      </c>
      <c r="K63" s="19">
        <v>1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&amp;CN(129)</oddFooter>
  </headerFooter>
  <rowBreaks count="1" manualBreakCount="1">
    <brk id="67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HYPERLINK("#'目次'!B136", "[130]")</f>
        <v>[130]</v>
      </c>
      <c r="C4" s="23" t="s">
        <v>1453</v>
      </c>
    </row>
    <row r="5" spans="2:11" x14ac:dyDescent="0.25">
      <c r="C5" s="23" t="s">
        <v>1454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&amp;CN(130)</oddFooter>
  </headerFooter>
  <rowBreaks count="1" manualBreakCount="1">
    <brk id="67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HYPERLINK("#'目次'!B137", "[131]")</f>
        <v>[131]</v>
      </c>
      <c r="C4" s="23" t="s">
        <v>1457</v>
      </c>
    </row>
    <row r="5" spans="2:11" x14ac:dyDescent="0.25">
      <c r="C5" s="23" t="s">
        <v>1458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&amp;CN(131)</oddFooter>
  </headerFooter>
  <rowBreaks count="1" manualBreakCount="1">
    <brk id="67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HYPERLINK("#'目次'!B138", "[132]")</f>
        <v>[132]</v>
      </c>
      <c r="C4" s="23" t="s">
        <v>1461</v>
      </c>
    </row>
    <row r="5" spans="2:11" x14ac:dyDescent="0.25">
      <c r="C5" s="23" t="s">
        <v>1462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&amp;CN(132)</oddFooter>
  </headerFooter>
  <rowBreaks count="1" manualBreakCount="1">
    <brk id="67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HYPERLINK("#'目次'!B139", "[133]")</f>
        <v>[133]</v>
      </c>
      <c r="C4" s="23" t="s">
        <v>1465</v>
      </c>
    </row>
    <row r="5" spans="2:11" x14ac:dyDescent="0.25">
      <c r="C5" s="23" t="s">
        <v>1466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39</v>
      </c>
      <c r="H10" s="3">
        <v>0</v>
      </c>
      <c r="I10" s="3">
        <v>1</v>
      </c>
      <c r="J10" s="3">
        <v>34</v>
      </c>
      <c r="K10" s="45">
        <v>4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2</v>
      </c>
      <c r="H12" s="11">
        <v>0</v>
      </c>
      <c r="I12" s="1">
        <v>0</v>
      </c>
      <c r="J12" s="1">
        <v>2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17</v>
      </c>
      <c r="H13" s="11">
        <v>0</v>
      </c>
      <c r="I13" s="1">
        <v>1</v>
      </c>
      <c r="J13" s="1">
        <v>14</v>
      </c>
      <c r="K13" s="19">
        <v>2</v>
      </c>
    </row>
    <row r="14" spans="2:11" x14ac:dyDescent="0.25">
      <c r="D14" s="72"/>
      <c r="E14" s="9" t="s">
        <v>147</v>
      </c>
      <c r="F14" s="10"/>
      <c r="G14" s="13">
        <v>11</v>
      </c>
      <c r="H14" s="11">
        <v>0</v>
      </c>
      <c r="I14" s="1">
        <v>0</v>
      </c>
      <c r="J14" s="1">
        <v>11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7</v>
      </c>
      <c r="H15" s="11">
        <v>0</v>
      </c>
      <c r="I15" s="1">
        <v>0</v>
      </c>
      <c r="J15" s="1">
        <v>5</v>
      </c>
      <c r="K15" s="19">
        <v>2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2</v>
      </c>
      <c r="H18" s="11">
        <v>0</v>
      </c>
      <c r="I18" s="1">
        <v>0</v>
      </c>
      <c r="J18" s="1">
        <v>2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12</v>
      </c>
      <c r="H19" s="8">
        <v>0</v>
      </c>
      <c r="I19" s="2">
        <v>0</v>
      </c>
      <c r="J19" s="2">
        <v>12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3</v>
      </c>
      <c r="H20" s="11">
        <v>0</v>
      </c>
      <c r="I20" s="1">
        <v>0</v>
      </c>
      <c r="J20" s="1">
        <v>3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9</v>
      </c>
      <c r="H21" s="11">
        <v>0</v>
      </c>
      <c r="I21" s="1">
        <v>0</v>
      </c>
      <c r="J21" s="1">
        <v>9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24</v>
      </c>
      <c r="H22" s="11">
        <v>0</v>
      </c>
      <c r="I22" s="1">
        <v>1</v>
      </c>
      <c r="J22" s="1">
        <v>19</v>
      </c>
      <c r="K22" s="19">
        <v>4</v>
      </c>
    </row>
    <row r="23" spans="4:11" x14ac:dyDescent="0.25">
      <c r="D23" s="72"/>
      <c r="E23" s="9" t="s">
        <v>157</v>
      </c>
      <c r="F23" s="10"/>
      <c r="G23" s="13">
        <v>16</v>
      </c>
      <c r="H23" s="11">
        <v>0</v>
      </c>
      <c r="I23" s="1">
        <v>1</v>
      </c>
      <c r="J23" s="1">
        <v>12</v>
      </c>
      <c r="K23" s="19">
        <v>3</v>
      </c>
    </row>
    <row r="24" spans="4:11" x14ac:dyDescent="0.25">
      <c r="D24" s="72"/>
      <c r="E24" s="9" t="s">
        <v>158</v>
      </c>
      <c r="F24" s="10"/>
      <c r="G24" s="13">
        <v>8</v>
      </c>
      <c r="H24" s="11">
        <v>0</v>
      </c>
      <c r="I24" s="1">
        <v>0</v>
      </c>
      <c r="J24" s="1">
        <v>7</v>
      </c>
      <c r="K24" s="19">
        <v>1</v>
      </c>
    </row>
    <row r="25" spans="4:11" x14ac:dyDescent="0.25">
      <c r="D25" s="72"/>
      <c r="E25" s="9" t="s">
        <v>159</v>
      </c>
      <c r="F25" s="10"/>
      <c r="G25" s="13">
        <v>3</v>
      </c>
      <c r="H25" s="11">
        <v>0</v>
      </c>
      <c r="I25" s="1">
        <v>0</v>
      </c>
      <c r="J25" s="1">
        <v>3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4</v>
      </c>
      <c r="H26" s="8">
        <v>0</v>
      </c>
      <c r="I26" s="2">
        <v>0</v>
      </c>
      <c r="J26" s="2">
        <v>4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8</v>
      </c>
      <c r="H27" s="11">
        <v>0</v>
      </c>
      <c r="I27" s="1">
        <v>0</v>
      </c>
      <c r="J27" s="1">
        <v>7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6</v>
      </c>
      <c r="H28" s="11">
        <v>0</v>
      </c>
      <c r="I28" s="1">
        <v>0</v>
      </c>
      <c r="J28" s="1">
        <v>6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16</v>
      </c>
      <c r="H29" s="11">
        <v>0</v>
      </c>
      <c r="I29" s="1">
        <v>1</v>
      </c>
      <c r="J29" s="1">
        <v>13</v>
      </c>
      <c r="K29" s="19">
        <v>2</v>
      </c>
    </row>
    <row r="30" spans="4:11" x14ac:dyDescent="0.25">
      <c r="D30" s="72"/>
      <c r="E30" s="9" t="s">
        <v>165</v>
      </c>
      <c r="F30" s="10"/>
      <c r="G30" s="13">
        <v>4</v>
      </c>
      <c r="H30" s="11">
        <v>0</v>
      </c>
      <c r="I30" s="1">
        <v>0</v>
      </c>
      <c r="J30" s="1">
        <v>3</v>
      </c>
      <c r="K30" s="19">
        <v>1</v>
      </c>
    </row>
    <row r="31" spans="4:11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1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9</v>
      </c>
      <c r="H33" s="8">
        <v>0</v>
      </c>
      <c r="I33" s="2">
        <v>1</v>
      </c>
      <c r="J33" s="2">
        <v>8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30</v>
      </c>
      <c r="H34" s="11">
        <v>0</v>
      </c>
      <c r="I34" s="1">
        <v>0</v>
      </c>
      <c r="J34" s="1">
        <v>26</v>
      </c>
      <c r="K34" s="19">
        <v>4</v>
      </c>
    </row>
    <row r="35" spans="4:11" x14ac:dyDescent="0.25">
      <c r="D35" s="71" t="s">
        <v>171</v>
      </c>
      <c r="E35" s="12" t="s">
        <v>172</v>
      </c>
      <c r="F35" s="7"/>
      <c r="G35" s="14">
        <v>9</v>
      </c>
      <c r="H35" s="8">
        <v>0</v>
      </c>
      <c r="I35" s="2">
        <v>1</v>
      </c>
      <c r="J35" s="2">
        <v>8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3</v>
      </c>
      <c r="H37" s="11">
        <v>0</v>
      </c>
      <c r="I37" s="1">
        <v>0</v>
      </c>
      <c r="J37" s="1">
        <v>3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2</v>
      </c>
      <c r="H38" s="11">
        <v>0</v>
      </c>
      <c r="I38" s="1">
        <v>0</v>
      </c>
      <c r="J38" s="1">
        <v>2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3</v>
      </c>
      <c r="H39" s="11">
        <v>0</v>
      </c>
      <c r="I39" s="1">
        <v>1</v>
      </c>
      <c r="J39" s="1">
        <v>2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30</v>
      </c>
      <c r="H43" s="11">
        <v>0</v>
      </c>
      <c r="I43" s="1">
        <v>0</v>
      </c>
      <c r="J43" s="1">
        <v>26</v>
      </c>
      <c r="K43" s="19">
        <v>4</v>
      </c>
    </row>
    <row r="44" spans="4:11" x14ac:dyDescent="0.25">
      <c r="D44" s="72"/>
      <c r="E44" s="9" t="s">
        <v>161</v>
      </c>
      <c r="F44" s="10"/>
      <c r="G44" s="13">
        <v>3</v>
      </c>
      <c r="H44" s="11">
        <v>0</v>
      </c>
      <c r="I44" s="1">
        <v>0</v>
      </c>
      <c r="J44" s="1">
        <v>3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5</v>
      </c>
      <c r="H45" s="11">
        <v>0</v>
      </c>
      <c r="I45" s="1">
        <v>0</v>
      </c>
      <c r="J45" s="1">
        <v>4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4</v>
      </c>
      <c r="H46" s="11">
        <v>0</v>
      </c>
      <c r="I46" s="1">
        <v>0</v>
      </c>
      <c r="J46" s="1">
        <v>4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13</v>
      </c>
      <c r="H47" s="11">
        <v>0</v>
      </c>
      <c r="I47" s="1">
        <v>0</v>
      </c>
      <c r="J47" s="1">
        <v>11</v>
      </c>
      <c r="K47" s="19">
        <v>2</v>
      </c>
    </row>
    <row r="48" spans="4:11" x14ac:dyDescent="0.25">
      <c r="D48" s="72"/>
      <c r="E48" s="9" t="s">
        <v>165</v>
      </c>
      <c r="F48" s="10"/>
      <c r="G48" s="13">
        <v>4</v>
      </c>
      <c r="H48" s="11">
        <v>0</v>
      </c>
      <c r="I48" s="1">
        <v>0</v>
      </c>
      <c r="J48" s="1">
        <v>3</v>
      </c>
      <c r="K48" s="19">
        <v>1</v>
      </c>
    </row>
    <row r="49" spans="4:11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1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3</v>
      </c>
      <c r="H51" s="8">
        <v>0</v>
      </c>
      <c r="I51" s="2">
        <v>0</v>
      </c>
      <c r="J51" s="2">
        <v>3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2</v>
      </c>
      <c r="H54" s="11">
        <v>0</v>
      </c>
      <c r="I54" s="1">
        <v>0</v>
      </c>
      <c r="J54" s="1">
        <v>2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11</v>
      </c>
      <c r="H56" s="11">
        <v>0</v>
      </c>
      <c r="I56" s="1">
        <v>1</v>
      </c>
      <c r="J56" s="1">
        <v>10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2</v>
      </c>
      <c r="H58" s="11">
        <v>0</v>
      </c>
      <c r="I58" s="1">
        <v>1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4</v>
      </c>
      <c r="H59" s="11">
        <v>0</v>
      </c>
      <c r="I59" s="1">
        <v>0</v>
      </c>
      <c r="J59" s="1">
        <v>4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3</v>
      </c>
      <c r="H60" s="11">
        <v>0</v>
      </c>
      <c r="I60" s="1">
        <v>0</v>
      </c>
      <c r="J60" s="1">
        <v>3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2</v>
      </c>
      <c r="H61" s="11">
        <v>0</v>
      </c>
      <c r="I61" s="1">
        <v>0</v>
      </c>
      <c r="J61" s="1">
        <v>2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25</v>
      </c>
      <c r="H62" s="11">
        <v>0</v>
      </c>
      <c r="I62" s="1">
        <v>0</v>
      </c>
      <c r="J62" s="1">
        <v>21</v>
      </c>
      <c r="K62" s="19">
        <v>4</v>
      </c>
    </row>
    <row r="63" spans="4:11" x14ac:dyDescent="0.25">
      <c r="D63" s="72"/>
      <c r="E63" s="9" t="s">
        <v>187</v>
      </c>
      <c r="F63" s="10"/>
      <c r="G63" s="13">
        <v>9</v>
      </c>
      <c r="H63" s="11">
        <v>0</v>
      </c>
      <c r="I63" s="1">
        <v>0</v>
      </c>
      <c r="J63" s="1">
        <v>7</v>
      </c>
      <c r="K63" s="19">
        <v>2</v>
      </c>
    </row>
    <row r="64" spans="4:11" x14ac:dyDescent="0.25">
      <c r="D64" s="72"/>
      <c r="E64" s="9" t="s">
        <v>188</v>
      </c>
      <c r="F64" s="10"/>
      <c r="G64" s="13">
        <v>10</v>
      </c>
      <c r="H64" s="11">
        <v>0</v>
      </c>
      <c r="I64" s="1">
        <v>0</v>
      </c>
      <c r="J64" s="1">
        <v>8</v>
      </c>
      <c r="K64" s="19">
        <v>2</v>
      </c>
    </row>
    <row r="65" spans="4:11" x14ac:dyDescent="0.25">
      <c r="D65" s="72"/>
      <c r="E65" s="9" t="s">
        <v>189</v>
      </c>
      <c r="F65" s="10"/>
      <c r="G65" s="13">
        <v>5</v>
      </c>
      <c r="H65" s="11">
        <v>0</v>
      </c>
      <c r="I65" s="1">
        <v>0</v>
      </c>
      <c r="J65" s="1">
        <v>5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&amp;CN(133)</oddFooter>
  </headerFooter>
  <rowBreaks count="1" manualBreakCount="1">
    <brk id="67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HYPERLINK("#'目次'!B140", "[134]")</f>
        <v>[134]</v>
      </c>
      <c r="C4" s="23" t="s">
        <v>1469</v>
      </c>
    </row>
    <row r="5" spans="2:11" x14ac:dyDescent="0.25">
      <c r="C5" s="23" t="s">
        <v>1470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9</v>
      </c>
      <c r="H10" s="3">
        <v>0</v>
      </c>
      <c r="I10" s="3">
        <v>2</v>
      </c>
      <c r="J10" s="3">
        <v>7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1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4</v>
      </c>
      <c r="H13" s="11">
        <v>0</v>
      </c>
      <c r="I13" s="1">
        <v>1</v>
      </c>
      <c r="J13" s="1">
        <v>3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2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3</v>
      </c>
      <c r="H19" s="8">
        <v>0</v>
      </c>
      <c r="I19" s="2">
        <v>1</v>
      </c>
      <c r="J19" s="2">
        <v>2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1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2</v>
      </c>
      <c r="H21" s="11">
        <v>0</v>
      </c>
      <c r="I21" s="1">
        <v>0</v>
      </c>
      <c r="J21" s="1">
        <v>2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5</v>
      </c>
      <c r="H22" s="11">
        <v>0</v>
      </c>
      <c r="I22" s="1">
        <v>1</v>
      </c>
      <c r="J22" s="1">
        <v>4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3</v>
      </c>
      <c r="H23" s="11">
        <v>0</v>
      </c>
      <c r="I23" s="1">
        <v>0</v>
      </c>
      <c r="J23" s="1">
        <v>3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2</v>
      </c>
      <c r="H24" s="11">
        <v>0</v>
      </c>
      <c r="I24" s="1">
        <v>1</v>
      </c>
      <c r="J24" s="1">
        <v>1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3</v>
      </c>
      <c r="H27" s="11">
        <v>0</v>
      </c>
      <c r="I27" s="1">
        <v>2</v>
      </c>
      <c r="J27" s="1">
        <v>1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3</v>
      </c>
      <c r="H29" s="11">
        <v>0</v>
      </c>
      <c r="I29" s="1">
        <v>0</v>
      </c>
      <c r="J29" s="1">
        <v>3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1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4</v>
      </c>
      <c r="H33" s="8">
        <v>0</v>
      </c>
      <c r="I33" s="2">
        <v>1</v>
      </c>
      <c r="J33" s="2">
        <v>3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5</v>
      </c>
      <c r="H34" s="11">
        <v>0</v>
      </c>
      <c r="I34" s="1">
        <v>1</v>
      </c>
      <c r="J34" s="1">
        <v>4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4</v>
      </c>
      <c r="H35" s="8">
        <v>0</v>
      </c>
      <c r="I35" s="2">
        <v>1</v>
      </c>
      <c r="J35" s="2">
        <v>3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</v>
      </c>
      <c r="H37" s="11">
        <v>0</v>
      </c>
      <c r="I37" s="1">
        <v>1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1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5</v>
      </c>
      <c r="H43" s="11">
        <v>0</v>
      </c>
      <c r="I43" s="1">
        <v>1</v>
      </c>
      <c r="J43" s="1">
        <v>4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2</v>
      </c>
      <c r="H45" s="11">
        <v>0</v>
      </c>
      <c r="I45" s="1">
        <v>1</v>
      </c>
      <c r="J45" s="1">
        <v>1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2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1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1</v>
      </c>
      <c r="H55" s="11">
        <v>0</v>
      </c>
      <c r="I55" s="1">
        <v>1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5</v>
      </c>
      <c r="H56" s="11">
        <v>0</v>
      </c>
      <c r="I56" s="1">
        <v>1</v>
      </c>
      <c r="J56" s="1">
        <v>4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3</v>
      </c>
      <c r="H58" s="11">
        <v>0</v>
      </c>
      <c r="I58" s="1">
        <v>1</v>
      </c>
      <c r="J58" s="1">
        <v>2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3</v>
      </c>
      <c r="H62" s="11">
        <v>0</v>
      </c>
      <c r="I62" s="1">
        <v>0</v>
      </c>
      <c r="J62" s="1">
        <v>3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2</v>
      </c>
      <c r="H66" s="11">
        <v>0</v>
      </c>
      <c r="I66" s="1">
        <v>0</v>
      </c>
      <c r="J66" s="1">
        <v>2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&amp;CN(134)</oddFooter>
  </headerFooter>
  <rowBreaks count="1" manualBreakCount="1">
    <brk id="67" max="1638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HYPERLINK("#'目次'!B141", "[135]")</f>
        <v>[135]</v>
      </c>
      <c r="C4" s="23" t="s">
        <v>1473</v>
      </c>
    </row>
    <row r="5" spans="2:11" x14ac:dyDescent="0.25">
      <c r="C5" s="23" t="s">
        <v>1474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8</v>
      </c>
      <c r="H10" s="3">
        <v>0</v>
      </c>
      <c r="I10" s="3">
        <v>0</v>
      </c>
      <c r="J10" s="3">
        <v>7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1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9">
        <v>1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3</v>
      </c>
      <c r="H15" s="11">
        <v>0</v>
      </c>
      <c r="I15" s="1">
        <v>0</v>
      </c>
      <c r="J15" s="1">
        <v>3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1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7</v>
      </c>
      <c r="H22" s="11">
        <v>0</v>
      </c>
      <c r="I22" s="1">
        <v>0</v>
      </c>
      <c r="J22" s="1">
        <v>6</v>
      </c>
      <c r="K22" s="19">
        <v>1</v>
      </c>
    </row>
    <row r="23" spans="4:11" x14ac:dyDescent="0.25">
      <c r="D23" s="72"/>
      <c r="E23" s="9" t="s">
        <v>157</v>
      </c>
      <c r="F23" s="10"/>
      <c r="G23" s="13">
        <v>4</v>
      </c>
      <c r="H23" s="11">
        <v>0</v>
      </c>
      <c r="I23" s="1">
        <v>0</v>
      </c>
      <c r="J23" s="1">
        <v>3</v>
      </c>
      <c r="K23" s="19">
        <v>1</v>
      </c>
    </row>
    <row r="24" spans="4:11" x14ac:dyDescent="0.25">
      <c r="D24" s="72"/>
      <c r="E24" s="9" t="s">
        <v>158</v>
      </c>
      <c r="F24" s="10"/>
      <c r="G24" s="13">
        <v>3</v>
      </c>
      <c r="H24" s="11">
        <v>0</v>
      </c>
      <c r="I24" s="1">
        <v>0</v>
      </c>
      <c r="J24" s="1">
        <v>3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5</v>
      </c>
      <c r="H28" s="11">
        <v>0</v>
      </c>
      <c r="I28" s="1">
        <v>0</v>
      </c>
      <c r="J28" s="1">
        <v>4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2</v>
      </c>
      <c r="H29" s="11">
        <v>0</v>
      </c>
      <c r="I29" s="1">
        <v>0</v>
      </c>
      <c r="J29" s="1">
        <v>2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1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0">
        <v>1</v>
      </c>
    </row>
    <row r="34" spans="4:11" x14ac:dyDescent="0.25">
      <c r="D34" s="72"/>
      <c r="E34" s="9" t="s">
        <v>170</v>
      </c>
      <c r="F34" s="10"/>
      <c r="G34" s="13">
        <v>7</v>
      </c>
      <c r="H34" s="11">
        <v>0</v>
      </c>
      <c r="I34" s="1">
        <v>0</v>
      </c>
      <c r="J34" s="1">
        <v>7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0">
        <v>1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7</v>
      </c>
      <c r="H43" s="11">
        <v>0</v>
      </c>
      <c r="I43" s="1">
        <v>0</v>
      </c>
      <c r="J43" s="1">
        <v>7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4</v>
      </c>
      <c r="H46" s="11">
        <v>0</v>
      </c>
      <c r="I46" s="1">
        <v>0</v>
      </c>
      <c r="J46" s="1">
        <v>4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2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1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9">
        <v>1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0</v>
      </c>
      <c r="K60" s="19">
        <v>1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7</v>
      </c>
      <c r="H62" s="11">
        <v>0</v>
      </c>
      <c r="I62" s="1">
        <v>0</v>
      </c>
      <c r="J62" s="1">
        <v>7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4</v>
      </c>
      <c r="H63" s="11">
        <v>0</v>
      </c>
      <c r="I63" s="1">
        <v>0</v>
      </c>
      <c r="J63" s="1">
        <v>4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3</v>
      </c>
      <c r="H64" s="11">
        <v>0</v>
      </c>
      <c r="I64" s="1">
        <v>0</v>
      </c>
      <c r="J64" s="1">
        <v>3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&amp;CN(135)</oddFooter>
  </headerFooter>
  <rowBreaks count="1" manualBreakCount="1">
    <brk id="67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HYPERLINK("#'目次'!B142", "[136]")</f>
        <v>[136]</v>
      </c>
      <c r="C4" s="23" t="s">
        <v>1477</v>
      </c>
    </row>
    <row r="5" spans="2:11" x14ac:dyDescent="0.25">
      <c r="C5" s="23" t="s">
        <v>1478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9">
        <v>1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0">
        <v>1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0</v>
      </c>
      <c r="K26" s="20">
        <v>1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0">
        <v>1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0">
        <v>1</v>
      </c>
    </row>
    <row r="36" spans="4:11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0</v>
      </c>
      <c r="K36" s="19">
        <v>1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9">
        <v>1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&amp;CN(136)</oddFooter>
  </headerFooter>
  <rowBreaks count="1" manualBreakCount="1">
    <brk id="67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HYPERLINK("#'目次'!B143", "[137]")</f>
        <v>[137]</v>
      </c>
      <c r="C4" s="23" t="s">
        <v>1481</v>
      </c>
    </row>
    <row r="5" spans="2:11" x14ac:dyDescent="0.25">
      <c r="C5" s="23" t="s">
        <v>1482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4</v>
      </c>
      <c r="H10" s="3">
        <v>0</v>
      </c>
      <c r="I10" s="3">
        <v>3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</v>
      </c>
      <c r="H12" s="11">
        <v>0</v>
      </c>
      <c r="I12" s="1">
        <v>1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2</v>
      </c>
      <c r="H13" s="11">
        <v>0</v>
      </c>
      <c r="I13" s="1">
        <v>2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2</v>
      </c>
      <c r="H19" s="8">
        <v>0</v>
      </c>
      <c r="I19" s="2">
        <v>2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1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1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1</v>
      </c>
      <c r="H24" s="11">
        <v>0</v>
      </c>
      <c r="I24" s="1">
        <v>1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2</v>
      </c>
      <c r="H27" s="11">
        <v>0</v>
      </c>
      <c r="I27" s="1">
        <v>1</v>
      </c>
      <c r="J27" s="1">
        <v>1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2</v>
      </c>
      <c r="H28" s="11">
        <v>0</v>
      </c>
      <c r="I28" s="1">
        <v>2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4</v>
      </c>
      <c r="H33" s="8">
        <v>0</v>
      </c>
      <c r="I33" s="2">
        <v>3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4</v>
      </c>
      <c r="H35" s="8">
        <v>0</v>
      </c>
      <c r="I35" s="2">
        <v>3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2</v>
      </c>
      <c r="H37" s="11">
        <v>0</v>
      </c>
      <c r="I37" s="1">
        <v>1</v>
      </c>
      <c r="J37" s="1">
        <v>1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2</v>
      </c>
      <c r="H38" s="11">
        <v>0</v>
      </c>
      <c r="I38" s="1">
        <v>2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4</v>
      </c>
      <c r="H56" s="11">
        <v>0</v>
      </c>
      <c r="I56" s="1">
        <v>3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2</v>
      </c>
      <c r="H59" s="11">
        <v>0</v>
      </c>
      <c r="I59" s="1">
        <v>1</v>
      </c>
      <c r="J59" s="1">
        <v>1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2</v>
      </c>
      <c r="H60" s="11">
        <v>0</v>
      </c>
      <c r="I60" s="1">
        <v>2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&amp;CN(137)</oddFooter>
  </headerFooter>
  <rowBreaks count="1" manualBreakCount="1">
    <brk id="67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HYPERLINK("#'目次'!B144", "[138]")</f>
        <v>[138]</v>
      </c>
      <c r="C4" s="23" t="s">
        <v>1485</v>
      </c>
    </row>
    <row r="5" spans="2:11" x14ac:dyDescent="0.25">
      <c r="C5" s="23" t="s">
        <v>1486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3</v>
      </c>
      <c r="H10" s="3">
        <v>0</v>
      </c>
      <c r="I10" s="3">
        <v>1</v>
      </c>
      <c r="J10" s="3">
        <v>2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2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2</v>
      </c>
      <c r="H22" s="11">
        <v>0</v>
      </c>
      <c r="I22" s="1">
        <v>1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1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2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1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3</v>
      </c>
      <c r="H33" s="8">
        <v>0</v>
      </c>
      <c r="I33" s="2">
        <v>1</v>
      </c>
      <c r="J33" s="2">
        <v>2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3</v>
      </c>
      <c r="H35" s="8">
        <v>0</v>
      </c>
      <c r="I35" s="2">
        <v>1</v>
      </c>
      <c r="J35" s="2">
        <v>2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2</v>
      </c>
      <c r="H37" s="11">
        <v>0</v>
      </c>
      <c r="I37" s="1">
        <v>0</v>
      </c>
      <c r="J37" s="1">
        <v>2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2</v>
      </c>
      <c r="H56" s="11">
        <v>0</v>
      </c>
      <c r="I56" s="1">
        <v>1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1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1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&amp;CN(138)</oddFooter>
  </headerFooter>
  <rowBreaks count="1" manualBreakCount="1">
    <brk id="67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HYPERLINK("#'目次'!B145", "[139]")</f>
        <v>[139]</v>
      </c>
      <c r="C4" s="23" t="s">
        <v>1489</v>
      </c>
    </row>
    <row r="5" spans="2:11" x14ac:dyDescent="0.25">
      <c r="C5" s="23" t="s">
        <v>1490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2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1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2</v>
      </c>
      <c r="H29" s="11">
        <v>0</v>
      </c>
      <c r="I29" s="1">
        <v>0</v>
      </c>
      <c r="J29" s="1">
        <v>2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&amp;CN(139)</oddFooter>
  </headerFooter>
  <rowBreaks count="1" manualBreakCount="1">
    <brk id="67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HYPERLINK("#'目次'!B146", "[140]")</f>
        <v>[140]</v>
      </c>
      <c r="C4" s="23" t="s">
        <v>1493</v>
      </c>
    </row>
    <row r="5" spans="2:11" x14ac:dyDescent="0.25">
      <c r="C5" s="23" t="s">
        <v>1494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2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1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2</v>
      </c>
      <c r="H19" s="8">
        <v>0</v>
      </c>
      <c r="I19" s="2">
        <v>0</v>
      </c>
      <c r="J19" s="2">
        <v>2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2</v>
      </c>
      <c r="H21" s="11">
        <v>0</v>
      </c>
      <c r="I21" s="1">
        <v>0</v>
      </c>
      <c r="J21" s="1">
        <v>2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2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2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&amp;CN(140)</oddFooter>
  </headerFooter>
  <rowBreaks count="1" manualBreakCount="1">
    <brk id="67" max="1638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HYPERLINK("#'目次'!B147", "[141]")</f>
        <v>[141]</v>
      </c>
      <c r="C4" s="23" t="s">
        <v>1497</v>
      </c>
    </row>
    <row r="5" spans="2:11" x14ac:dyDescent="0.25">
      <c r="C5" s="23" t="s">
        <v>1498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2</v>
      </c>
      <c r="J10" s="3">
        <v>0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2</v>
      </c>
      <c r="H15" s="11">
        <v>0</v>
      </c>
      <c r="I15" s="1">
        <v>2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1</v>
      </c>
      <c r="H25" s="11">
        <v>0</v>
      </c>
      <c r="I25" s="1">
        <v>1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1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1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2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2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1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1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&amp;CN(141)</oddFooter>
  </headerFooter>
  <rowBreaks count="1" manualBreakCount="1">
    <brk id="67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HYPERLINK("#'目次'!B148", "[142]")</f>
        <v>[142]</v>
      </c>
      <c r="C4" s="23" t="s">
        <v>1501</v>
      </c>
    </row>
    <row r="5" spans="2:11" x14ac:dyDescent="0.25">
      <c r="C5" s="23" t="s">
        <v>1502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&amp;CN(142)</oddFooter>
  </headerFooter>
  <rowBreaks count="1" manualBreakCount="1">
    <brk id="67" max="16383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HYPERLINK("#'目次'!B149", "[143]")</f>
        <v>[143]</v>
      </c>
      <c r="C4" s="23" t="s">
        <v>1505</v>
      </c>
    </row>
    <row r="5" spans="2:11" x14ac:dyDescent="0.25">
      <c r="C5" s="23" t="s">
        <v>1506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1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1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&amp;CN(143)</oddFooter>
  </headerFooter>
  <rowBreaks count="1" manualBreakCount="1">
    <brk id="67" max="1638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HYPERLINK("#'目次'!B150", "[144]")</f>
        <v>[144]</v>
      </c>
      <c r="C4" s="23" t="s">
        <v>1509</v>
      </c>
    </row>
    <row r="5" spans="2:11" x14ac:dyDescent="0.25">
      <c r="C5" s="23" t="s">
        <v>1510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1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&amp;CN(144)</oddFooter>
  </headerFooter>
  <rowBreaks count="1" manualBreakCount="1">
    <brk id="67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HYPERLINK("#'目次'!B151", "[145]")</f>
        <v>[145]</v>
      </c>
      <c r="C4" s="23" t="s">
        <v>1513</v>
      </c>
    </row>
    <row r="5" spans="2:11" x14ac:dyDescent="0.25">
      <c r="C5" s="23" t="s">
        <v>1514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1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9">
        <v>1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0">
        <v>1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2</v>
      </c>
      <c r="H28" s="11">
        <v>0</v>
      </c>
      <c r="I28" s="1">
        <v>0</v>
      </c>
      <c r="J28" s="1">
        <v>1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0">
        <v>1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0">
        <v>1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9">
        <v>1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&amp;CN(145)</oddFooter>
  </headerFooter>
  <rowBreaks count="1" manualBreakCount="1">
    <brk id="67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HYPERLINK("#'目次'!B152", "[146]")</f>
        <v>[146]</v>
      </c>
      <c r="C4" s="23" t="s">
        <v>1517</v>
      </c>
    </row>
    <row r="5" spans="2:11" x14ac:dyDescent="0.25">
      <c r="C5" s="23" t="s">
        <v>1518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&amp;CN(146)</oddFooter>
  </headerFooter>
  <rowBreaks count="1" manualBreakCount="1">
    <brk id="67" max="1638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HYPERLINK("#'目次'!B153", "[147]")</f>
        <v>[147]</v>
      </c>
      <c r="C4" s="23" t="s">
        <v>1521</v>
      </c>
    </row>
    <row r="5" spans="2:11" x14ac:dyDescent="0.25">
      <c r="C5" s="23" t="s">
        <v>1522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9">
        <v>1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0">
        <v>1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9">
        <v>1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9">
        <v>1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0</v>
      </c>
      <c r="K46" s="19">
        <v>1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9">
        <v>1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0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&amp;CN(147)</oddFooter>
  </headerFooter>
  <rowBreaks count="1" manualBreakCount="1">
    <brk id="67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HYPERLINK("#'目次'!B154", "[148]")</f>
        <v>[148]</v>
      </c>
      <c r="C4" s="23" t="s">
        <v>1525</v>
      </c>
    </row>
    <row r="5" spans="2:11" x14ac:dyDescent="0.25">
      <c r="C5" s="23" t="s">
        <v>1526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</v>
      </c>
      <c r="H18" s="11">
        <v>0</v>
      </c>
      <c r="I18" s="1">
        <v>1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1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1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1</v>
      </c>
      <c r="H27" s="11">
        <v>0</v>
      </c>
      <c r="I27" s="1">
        <v>1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</v>
      </c>
      <c r="H37" s="11">
        <v>0</v>
      </c>
      <c r="I37" s="1">
        <v>1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</v>
      </c>
      <c r="H65" s="11">
        <v>0</v>
      </c>
      <c r="I65" s="1">
        <v>1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&amp;CN(148)</oddFooter>
  </headerFooter>
  <rowBreaks count="1" manualBreakCount="1">
    <brk id="67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HYPERLINK("#'目次'!B155", "[149]")</f>
        <v>[149]</v>
      </c>
      <c r="C4" s="23" t="s">
        <v>1529</v>
      </c>
    </row>
    <row r="5" spans="2:11" x14ac:dyDescent="0.25">
      <c r="C5" s="23" t="s">
        <v>1530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&amp;CN(149)</oddFooter>
  </headerFooter>
  <rowBreaks count="1" manualBreakCount="1">
    <brk id="67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HYPERLINK("#'目次'!B156", "[150]")</f>
        <v>[150]</v>
      </c>
      <c r="C4" s="23" t="s">
        <v>1533</v>
      </c>
    </row>
    <row r="5" spans="2:11" x14ac:dyDescent="0.25">
      <c r="C5" s="23" t="s">
        <v>1534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&amp;CN(150)</oddFooter>
  </headerFooter>
  <rowBreaks count="1" manualBreakCount="1">
    <brk id="67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HYPERLINK("#'目次'!B157", "[151]")</f>
        <v>[151]</v>
      </c>
      <c r="C4" s="23" t="s">
        <v>1537</v>
      </c>
    </row>
    <row r="5" spans="2:11" x14ac:dyDescent="0.25">
      <c r="C5" s="23" t="s">
        <v>1538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</v>
      </c>
      <c r="H18" s="11">
        <v>0</v>
      </c>
      <c r="I18" s="1">
        <v>1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1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1</v>
      </c>
      <c r="H59" s="11">
        <v>0</v>
      </c>
      <c r="I59" s="1">
        <v>1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&amp;CN(151)</oddFooter>
  </headerFooter>
  <rowBreaks count="1" manualBreakCount="1">
    <brk id="67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HYPERLINK("#'目次'!B158", "[152]")</f>
        <v>[152]</v>
      </c>
      <c r="C4" s="23" t="s">
        <v>1541</v>
      </c>
    </row>
    <row r="5" spans="2:11" x14ac:dyDescent="0.25">
      <c r="C5" s="23" t="s">
        <v>1542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4</v>
      </c>
      <c r="H10" s="3">
        <v>0</v>
      </c>
      <c r="I10" s="3">
        <v>0</v>
      </c>
      <c r="J10" s="3">
        <v>4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3</v>
      </c>
      <c r="H14" s="11">
        <v>0</v>
      </c>
      <c r="I14" s="1">
        <v>0</v>
      </c>
      <c r="J14" s="1">
        <v>3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2</v>
      </c>
      <c r="H19" s="8">
        <v>0</v>
      </c>
      <c r="I19" s="2">
        <v>0</v>
      </c>
      <c r="J19" s="2">
        <v>2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2</v>
      </c>
      <c r="H22" s="11">
        <v>0</v>
      </c>
      <c r="I22" s="1">
        <v>0</v>
      </c>
      <c r="J22" s="1">
        <v>2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2</v>
      </c>
      <c r="H24" s="11">
        <v>0</v>
      </c>
      <c r="I24" s="1">
        <v>0</v>
      </c>
      <c r="J24" s="1">
        <v>2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1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3</v>
      </c>
      <c r="H29" s="11">
        <v>0</v>
      </c>
      <c r="I29" s="1">
        <v>0</v>
      </c>
      <c r="J29" s="1">
        <v>3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3</v>
      </c>
      <c r="H34" s="11">
        <v>0</v>
      </c>
      <c r="I34" s="1">
        <v>0</v>
      </c>
      <c r="J34" s="1">
        <v>3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3</v>
      </c>
      <c r="H43" s="11">
        <v>0</v>
      </c>
      <c r="I43" s="1">
        <v>0</v>
      </c>
      <c r="J43" s="1">
        <v>3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1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2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3</v>
      </c>
      <c r="H56" s="11">
        <v>0</v>
      </c>
      <c r="I56" s="1">
        <v>0</v>
      </c>
      <c r="J56" s="1">
        <v>3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1</v>
      </c>
      <c r="H57" s="11">
        <v>0</v>
      </c>
      <c r="I57" s="1">
        <v>0</v>
      </c>
      <c r="J57" s="1">
        <v>1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2</v>
      </c>
      <c r="H61" s="11">
        <v>0</v>
      </c>
      <c r="I61" s="1">
        <v>0</v>
      </c>
      <c r="J61" s="1">
        <v>2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&amp;CN(152)</oddFooter>
  </headerFooter>
  <rowBreaks count="1" manualBreakCount="1">
    <brk id="67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HYPERLINK("#'目次'!B159", "[153]")</f>
        <v>[153]</v>
      </c>
      <c r="C4" s="23" t="s">
        <v>1545</v>
      </c>
    </row>
    <row r="5" spans="2:11" x14ac:dyDescent="0.25">
      <c r="C5" s="23" t="s">
        <v>1546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&amp;CN(153)</oddFooter>
  </headerFooter>
  <rowBreaks count="1" manualBreakCount="1">
    <brk id="67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HYPERLINK("#'目次'!B160", "[154]")</f>
        <v>[154]</v>
      </c>
      <c r="C4" s="23" t="s">
        <v>1549</v>
      </c>
    </row>
    <row r="5" spans="2:11" x14ac:dyDescent="0.25">
      <c r="C5" s="23" t="s">
        <v>1550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8</v>
      </c>
      <c r="H10" s="3">
        <v>2</v>
      </c>
      <c r="I10" s="3">
        <v>0</v>
      </c>
      <c r="J10" s="3">
        <v>5</v>
      </c>
      <c r="K10" s="45">
        <v>1</v>
      </c>
    </row>
    <row r="11" spans="2:11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1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4</v>
      </c>
      <c r="H15" s="11">
        <v>0</v>
      </c>
      <c r="I15" s="1">
        <v>0</v>
      </c>
      <c r="J15" s="1">
        <v>3</v>
      </c>
      <c r="K15" s="19">
        <v>1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0">
        <v>1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7</v>
      </c>
      <c r="H22" s="11">
        <v>2</v>
      </c>
      <c r="I22" s="1">
        <v>0</v>
      </c>
      <c r="J22" s="1">
        <v>5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6</v>
      </c>
      <c r="H24" s="11">
        <v>2</v>
      </c>
      <c r="I24" s="1">
        <v>0</v>
      </c>
      <c r="J24" s="1">
        <v>4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1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9">
        <v>1</v>
      </c>
    </row>
    <row r="29" spans="4:11" x14ac:dyDescent="0.25">
      <c r="D29" s="72"/>
      <c r="E29" s="9" t="s">
        <v>164</v>
      </c>
      <c r="F29" s="10"/>
      <c r="G29" s="13">
        <v>4</v>
      </c>
      <c r="H29" s="11">
        <v>1</v>
      </c>
      <c r="I29" s="1">
        <v>0</v>
      </c>
      <c r="J29" s="1">
        <v>3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4</v>
      </c>
      <c r="H33" s="8">
        <v>1</v>
      </c>
      <c r="I33" s="2">
        <v>0</v>
      </c>
      <c r="J33" s="2">
        <v>2</v>
      </c>
      <c r="K33" s="20">
        <v>1</v>
      </c>
    </row>
    <row r="34" spans="4:11" x14ac:dyDescent="0.25">
      <c r="D34" s="72"/>
      <c r="E34" s="9" t="s">
        <v>170</v>
      </c>
      <c r="F34" s="10"/>
      <c r="G34" s="13">
        <v>4</v>
      </c>
      <c r="H34" s="11">
        <v>1</v>
      </c>
      <c r="I34" s="1">
        <v>0</v>
      </c>
      <c r="J34" s="1">
        <v>3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4</v>
      </c>
      <c r="H35" s="8">
        <v>1</v>
      </c>
      <c r="I35" s="2">
        <v>0</v>
      </c>
      <c r="J35" s="2">
        <v>2</v>
      </c>
      <c r="K35" s="20">
        <v>1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4</v>
      </c>
      <c r="H43" s="11">
        <v>1</v>
      </c>
      <c r="I43" s="1">
        <v>0</v>
      </c>
      <c r="J43" s="1">
        <v>3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3</v>
      </c>
      <c r="H47" s="11">
        <v>1</v>
      </c>
      <c r="I47" s="1">
        <v>0</v>
      </c>
      <c r="J47" s="1">
        <v>2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0</v>
      </c>
      <c r="J51" s="2">
        <v>1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2</v>
      </c>
      <c r="H53" s="11">
        <v>1</v>
      </c>
      <c r="I53" s="1">
        <v>0</v>
      </c>
      <c r="J53" s="1">
        <v>1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2</v>
      </c>
      <c r="H56" s="11">
        <v>0</v>
      </c>
      <c r="I56" s="1">
        <v>0</v>
      </c>
      <c r="J56" s="1">
        <v>1</v>
      </c>
      <c r="K56" s="19">
        <v>1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0</v>
      </c>
      <c r="K61" s="19">
        <v>1</v>
      </c>
    </row>
    <row r="62" spans="4:11" x14ac:dyDescent="0.25">
      <c r="D62" s="72"/>
      <c r="E62" s="9" t="s">
        <v>186</v>
      </c>
      <c r="F62" s="10"/>
      <c r="G62" s="13">
        <v>4</v>
      </c>
      <c r="H62" s="11">
        <v>1</v>
      </c>
      <c r="I62" s="1">
        <v>0</v>
      </c>
      <c r="J62" s="1">
        <v>3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2</v>
      </c>
      <c r="H63" s="11">
        <v>1</v>
      </c>
      <c r="I63" s="1">
        <v>0</v>
      </c>
      <c r="J63" s="1">
        <v>1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1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&amp;CN(154)</oddFooter>
  </headerFooter>
  <rowBreaks count="1" manualBreakCount="1">
    <brk id="67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HYPERLINK("#'目次'!B161", "[155]")</f>
        <v>[155]</v>
      </c>
      <c r="C4" s="23" t="s">
        <v>1553</v>
      </c>
    </row>
    <row r="5" spans="2:11" x14ac:dyDescent="0.25">
      <c r="C5" s="23" t="s">
        <v>1554</v>
      </c>
    </row>
    <row r="7" spans="2:11" x14ac:dyDescent="0.25">
      <c r="C7" s="23" t="s">
        <v>10</v>
      </c>
    </row>
    <row r="8" spans="2:11" ht="25.2" x14ac:dyDescent="0.25">
      <c r="D8" s="74"/>
      <c r="E8" s="75"/>
      <c r="F8" s="75"/>
      <c r="G8" s="39" t="s">
        <v>11</v>
      </c>
      <c r="H8" s="26" t="s">
        <v>1372</v>
      </c>
      <c r="I8" s="4" t="s">
        <v>1373</v>
      </c>
      <c r="J8" s="4" t="s">
        <v>1374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7</v>
      </c>
      <c r="H10" s="3">
        <v>1</v>
      </c>
      <c r="I10" s="3">
        <v>2</v>
      </c>
      <c r="J10" s="3">
        <v>6</v>
      </c>
      <c r="K10" s="45">
        <v>0</v>
      </c>
    </row>
    <row r="11" spans="2:11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9">
        <v>0</v>
      </c>
    </row>
    <row r="13" spans="2:11" x14ac:dyDescent="0.25">
      <c r="D13" s="72"/>
      <c r="E13" s="9" t="s">
        <v>146</v>
      </c>
      <c r="F13" s="10"/>
      <c r="G13" s="13">
        <v>1</v>
      </c>
      <c r="H13" s="11">
        <v>1</v>
      </c>
      <c r="I13" s="1">
        <v>1</v>
      </c>
      <c r="J13" s="1">
        <v>0</v>
      </c>
      <c r="K13" s="19">
        <v>0</v>
      </c>
    </row>
    <row r="14" spans="2:11" x14ac:dyDescent="0.25">
      <c r="D14" s="72"/>
      <c r="E14" s="9" t="s">
        <v>147</v>
      </c>
      <c r="F14" s="10"/>
      <c r="G14" s="13">
        <v>3</v>
      </c>
      <c r="H14" s="11">
        <v>0</v>
      </c>
      <c r="I14" s="1">
        <v>1</v>
      </c>
      <c r="J14" s="1">
        <v>3</v>
      </c>
      <c r="K14" s="19">
        <v>0</v>
      </c>
    </row>
    <row r="15" spans="2:11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1</v>
      </c>
      <c r="K15" s="19">
        <v>0</v>
      </c>
    </row>
    <row r="16" spans="2:11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9">
        <v>0</v>
      </c>
    </row>
    <row r="17" spans="4:11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9">
        <v>0</v>
      </c>
    </row>
    <row r="18" spans="4:11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9">
        <v>0</v>
      </c>
    </row>
    <row r="19" spans="4:11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0">
        <v>0</v>
      </c>
    </row>
    <row r="20" spans="4:11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9">
        <v>0</v>
      </c>
    </row>
    <row r="21" spans="4:11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9">
        <v>0</v>
      </c>
    </row>
    <row r="22" spans="4:11" x14ac:dyDescent="0.25">
      <c r="D22" s="72"/>
      <c r="E22" s="9" t="s">
        <v>156</v>
      </c>
      <c r="F22" s="10"/>
      <c r="G22" s="13">
        <v>4</v>
      </c>
      <c r="H22" s="11">
        <v>1</v>
      </c>
      <c r="I22" s="1">
        <v>2</v>
      </c>
      <c r="J22" s="1">
        <v>3</v>
      </c>
      <c r="K22" s="19">
        <v>0</v>
      </c>
    </row>
    <row r="23" spans="4:11" x14ac:dyDescent="0.25">
      <c r="D23" s="72"/>
      <c r="E23" s="9" t="s">
        <v>157</v>
      </c>
      <c r="F23" s="10"/>
      <c r="G23" s="13">
        <v>3</v>
      </c>
      <c r="H23" s="11">
        <v>0</v>
      </c>
      <c r="I23" s="1">
        <v>1</v>
      </c>
      <c r="J23" s="1">
        <v>3</v>
      </c>
      <c r="K23" s="19">
        <v>0</v>
      </c>
    </row>
    <row r="24" spans="4:11" x14ac:dyDescent="0.25">
      <c r="D24" s="72"/>
      <c r="E24" s="9" t="s">
        <v>158</v>
      </c>
      <c r="F24" s="10"/>
      <c r="G24" s="13">
        <v>1</v>
      </c>
      <c r="H24" s="11">
        <v>1</v>
      </c>
      <c r="I24" s="1">
        <v>1</v>
      </c>
      <c r="J24" s="1">
        <v>0</v>
      </c>
      <c r="K24" s="19">
        <v>0</v>
      </c>
    </row>
    <row r="25" spans="4:11" x14ac:dyDescent="0.25">
      <c r="D25" s="72"/>
      <c r="E25" s="9" t="s">
        <v>159</v>
      </c>
      <c r="F25" s="10"/>
      <c r="G25" s="13">
        <v>2</v>
      </c>
      <c r="H25" s="11">
        <v>0</v>
      </c>
      <c r="I25" s="1">
        <v>0</v>
      </c>
      <c r="J25" s="1">
        <v>2</v>
      </c>
      <c r="K25" s="19">
        <v>0</v>
      </c>
    </row>
    <row r="26" spans="4:11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2</v>
      </c>
      <c r="K27" s="19">
        <v>0</v>
      </c>
    </row>
    <row r="28" spans="4:11" x14ac:dyDescent="0.25">
      <c r="D28" s="72"/>
      <c r="E28" s="9" t="s">
        <v>163</v>
      </c>
      <c r="F28" s="10"/>
      <c r="G28" s="13">
        <v>2</v>
      </c>
      <c r="H28" s="11">
        <v>0</v>
      </c>
      <c r="I28" s="1">
        <v>1</v>
      </c>
      <c r="J28" s="1">
        <v>2</v>
      </c>
      <c r="K28" s="19">
        <v>0</v>
      </c>
    </row>
    <row r="29" spans="4:11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9">
        <v>0</v>
      </c>
    </row>
    <row r="30" spans="4:11" x14ac:dyDescent="0.25">
      <c r="D30" s="72"/>
      <c r="E30" s="9" t="s">
        <v>165</v>
      </c>
      <c r="F30" s="10"/>
      <c r="G30" s="13">
        <v>2</v>
      </c>
      <c r="H30" s="11">
        <v>1</v>
      </c>
      <c r="I30" s="1">
        <v>1</v>
      </c>
      <c r="J30" s="1">
        <v>1</v>
      </c>
      <c r="K30" s="19">
        <v>0</v>
      </c>
    </row>
    <row r="31" spans="4:11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9">
        <v>0</v>
      </c>
    </row>
    <row r="32" spans="4:11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9">
        <v>0</v>
      </c>
    </row>
    <row r="33" spans="4:11" x14ac:dyDescent="0.25">
      <c r="D33" s="71" t="s">
        <v>168</v>
      </c>
      <c r="E33" s="12" t="s">
        <v>169</v>
      </c>
      <c r="F33" s="7"/>
      <c r="G33" s="14">
        <v>4</v>
      </c>
      <c r="H33" s="8">
        <v>0</v>
      </c>
      <c r="I33" s="2">
        <v>1</v>
      </c>
      <c r="J33" s="2">
        <v>4</v>
      </c>
      <c r="K33" s="20">
        <v>0</v>
      </c>
    </row>
    <row r="34" spans="4:11" x14ac:dyDescent="0.25">
      <c r="D34" s="72"/>
      <c r="E34" s="9" t="s">
        <v>170</v>
      </c>
      <c r="F34" s="10"/>
      <c r="G34" s="13">
        <v>3</v>
      </c>
      <c r="H34" s="11">
        <v>1</v>
      </c>
      <c r="I34" s="1">
        <v>1</v>
      </c>
      <c r="J34" s="1">
        <v>2</v>
      </c>
      <c r="K34" s="19">
        <v>0</v>
      </c>
    </row>
    <row r="35" spans="4:11" x14ac:dyDescent="0.25">
      <c r="D35" s="71" t="s">
        <v>171</v>
      </c>
      <c r="E35" s="12" t="s">
        <v>172</v>
      </c>
      <c r="F35" s="7"/>
      <c r="G35" s="14">
        <v>4</v>
      </c>
      <c r="H35" s="8">
        <v>0</v>
      </c>
      <c r="I35" s="2">
        <v>1</v>
      </c>
      <c r="J35" s="2">
        <v>4</v>
      </c>
      <c r="K35" s="20">
        <v>0</v>
      </c>
    </row>
    <row r="36" spans="4:11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1</v>
      </c>
      <c r="K38" s="19">
        <v>0</v>
      </c>
    </row>
    <row r="39" spans="4:11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9">
        <v>0</v>
      </c>
    </row>
    <row r="40" spans="4:11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9">
        <v>0</v>
      </c>
    </row>
    <row r="41" spans="4:11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9">
        <v>0</v>
      </c>
    </row>
    <row r="42" spans="4:11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3</v>
      </c>
      <c r="H43" s="11">
        <v>1</v>
      </c>
      <c r="I43" s="1">
        <v>1</v>
      </c>
      <c r="J43" s="1">
        <v>2</v>
      </c>
      <c r="K43" s="19">
        <v>0</v>
      </c>
    </row>
    <row r="44" spans="4:11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1</v>
      </c>
      <c r="K45" s="19">
        <v>0</v>
      </c>
    </row>
    <row r="46" spans="4:11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9">
        <v>0</v>
      </c>
    </row>
    <row r="47" spans="4:11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</v>
      </c>
      <c r="H48" s="11">
        <v>1</v>
      </c>
      <c r="I48" s="1">
        <v>1</v>
      </c>
      <c r="J48" s="1">
        <v>0</v>
      </c>
      <c r="K48" s="19">
        <v>0</v>
      </c>
    </row>
    <row r="49" spans="4:11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9">
        <v>0</v>
      </c>
    </row>
    <row r="50" spans="4:11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9">
        <v>0</v>
      </c>
    </row>
    <row r="51" spans="4:11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1</v>
      </c>
      <c r="J51" s="2">
        <v>1</v>
      </c>
      <c r="K51" s="20">
        <v>0</v>
      </c>
    </row>
    <row r="52" spans="4:11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1</v>
      </c>
      <c r="H53" s="11">
        <v>1</v>
      </c>
      <c r="I53" s="1">
        <v>1</v>
      </c>
      <c r="J53" s="1">
        <v>0</v>
      </c>
      <c r="K53" s="19">
        <v>0</v>
      </c>
    </row>
    <row r="54" spans="4:11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1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3</v>
      </c>
      <c r="H56" s="11">
        <v>0</v>
      </c>
      <c r="I56" s="1">
        <v>1</v>
      </c>
      <c r="J56" s="1">
        <v>3</v>
      </c>
      <c r="K56" s="19">
        <v>0</v>
      </c>
    </row>
    <row r="57" spans="4:11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9">
        <v>0</v>
      </c>
    </row>
    <row r="58" spans="4:11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9">
        <v>0</v>
      </c>
    </row>
    <row r="59" spans="4:11" x14ac:dyDescent="0.25">
      <c r="D59" s="72"/>
      <c r="E59" s="9" t="s">
        <v>183</v>
      </c>
      <c r="F59" s="10"/>
      <c r="G59" s="13">
        <v>2</v>
      </c>
      <c r="H59" s="11">
        <v>0</v>
      </c>
      <c r="I59" s="1">
        <v>0</v>
      </c>
      <c r="J59" s="1">
        <v>2</v>
      </c>
      <c r="K59" s="19">
        <v>0</v>
      </c>
    </row>
    <row r="60" spans="4:11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1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2</v>
      </c>
      <c r="H62" s="11">
        <v>0</v>
      </c>
      <c r="I62" s="1">
        <v>0</v>
      </c>
      <c r="J62" s="1">
        <v>2</v>
      </c>
      <c r="K62" s="19">
        <v>0</v>
      </c>
    </row>
    <row r="63" spans="4:11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9">
        <v>0</v>
      </c>
    </row>
    <row r="64" spans="4:11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1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&amp;CN(155)</oddFooter>
  </headerFooter>
  <rowBreaks count="1" manualBreakCount="1">
    <brk id="67" max="16383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HYPERLINK("#'目次'!B162", "[156]")</f>
        <v>[156]</v>
      </c>
      <c r="C4" s="23" t="s">
        <v>1557</v>
      </c>
    </row>
    <row r="5" spans="2:17" x14ac:dyDescent="0.25">
      <c r="C5" s="23" t="s">
        <v>1371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19</v>
      </c>
      <c r="H10" s="3">
        <v>9</v>
      </c>
      <c r="I10" s="3">
        <v>0</v>
      </c>
      <c r="J10" s="3">
        <v>4</v>
      </c>
      <c r="K10" s="3">
        <v>2</v>
      </c>
      <c r="L10" s="3">
        <v>3</v>
      </c>
      <c r="M10" s="3">
        <v>1</v>
      </c>
      <c r="N10" s="3">
        <v>0</v>
      </c>
      <c r="O10" s="3">
        <v>0</v>
      </c>
      <c r="P10" s="41">
        <v>18.47</v>
      </c>
      <c r="Q10" s="42">
        <v>25.23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7</v>
      </c>
      <c r="H13" s="11">
        <v>5</v>
      </c>
      <c r="I13" s="1">
        <v>0</v>
      </c>
      <c r="J13" s="1">
        <v>0</v>
      </c>
      <c r="K13" s="1">
        <v>1</v>
      </c>
      <c r="L13" s="1">
        <v>1</v>
      </c>
      <c r="M13" s="1">
        <v>0</v>
      </c>
      <c r="N13" s="1">
        <v>0</v>
      </c>
      <c r="O13" s="1">
        <v>0</v>
      </c>
      <c r="P13" s="18">
        <v>10.43</v>
      </c>
      <c r="Q13" s="17">
        <v>14.59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0</v>
      </c>
      <c r="I14" s="1">
        <v>0</v>
      </c>
      <c r="J14" s="1">
        <v>2</v>
      </c>
      <c r="K14" s="1">
        <v>1</v>
      </c>
      <c r="L14" s="1">
        <v>0</v>
      </c>
      <c r="M14" s="1">
        <v>0</v>
      </c>
      <c r="N14" s="1">
        <v>0</v>
      </c>
      <c r="O14" s="1">
        <v>0</v>
      </c>
      <c r="P14" s="18">
        <v>20</v>
      </c>
      <c r="Q14" s="17">
        <v>13.86</v>
      </c>
    </row>
    <row r="15" spans="2:17" x14ac:dyDescent="0.25">
      <c r="D15" s="72"/>
      <c r="E15" s="9" t="s">
        <v>148</v>
      </c>
      <c r="F15" s="10"/>
      <c r="G15" s="13">
        <v>4</v>
      </c>
      <c r="H15" s="11">
        <v>2</v>
      </c>
      <c r="I15" s="1">
        <v>0</v>
      </c>
      <c r="J15" s="1">
        <v>0</v>
      </c>
      <c r="K15" s="1">
        <v>0</v>
      </c>
      <c r="L15" s="1">
        <v>1</v>
      </c>
      <c r="M15" s="1">
        <v>1</v>
      </c>
      <c r="N15" s="1">
        <v>0</v>
      </c>
      <c r="O15" s="1">
        <v>0</v>
      </c>
      <c r="P15" s="18">
        <v>38.5</v>
      </c>
      <c r="Q15" s="17">
        <v>46.84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10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4</v>
      </c>
      <c r="H18" s="11">
        <v>2</v>
      </c>
      <c r="I18" s="1">
        <v>0</v>
      </c>
      <c r="J18" s="1">
        <v>1</v>
      </c>
      <c r="K18" s="1">
        <v>0</v>
      </c>
      <c r="L18" s="1">
        <v>1</v>
      </c>
      <c r="M18" s="1">
        <v>0</v>
      </c>
      <c r="N18" s="1">
        <v>0</v>
      </c>
      <c r="O18" s="1">
        <v>0</v>
      </c>
      <c r="P18" s="18">
        <v>13.5</v>
      </c>
      <c r="Q18" s="17">
        <v>18.079999999999998</v>
      </c>
    </row>
    <row r="19" spans="4:17" x14ac:dyDescent="0.25">
      <c r="D19" s="71" t="s">
        <v>152</v>
      </c>
      <c r="E19" s="12" t="s">
        <v>153</v>
      </c>
      <c r="F19" s="7"/>
      <c r="G19" s="14">
        <v>5</v>
      </c>
      <c r="H19" s="8">
        <v>3</v>
      </c>
      <c r="I19" s="2">
        <v>0</v>
      </c>
      <c r="J19" s="2">
        <v>2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5.8</v>
      </c>
      <c r="Q19" s="21">
        <v>5.72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5</v>
      </c>
      <c r="H21" s="11">
        <v>3</v>
      </c>
      <c r="I21" s="1">
        <v>0</v>
      </c>
      <c r="J21" s="1">
        <v>2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5.8</v>
      </c>
      <c r="Q21" s="17">
        <v>5.72</v>
      </c>
    </row>
    <row r="22" spans="4:17" x14ac:dyDescent="0.25">
      <c r="D22" s="72"/>
      <c r="E22" s="9" t="s">
        <v>156</v>
      </c>
      <c r="F22" s="10"/>
      <c r="G22" s="13">
        <v>14</v>
      </c>
      <c r="H22" s="11">
        <v>6</v>
      </c>
      <c r="I22" s="1">
        <v>0</v>
      </c>
      <c r="J22" s="1">
        <v>2</v>
      </c>
      <c r="K22" s="1">
        <v>2</v>
      </c>
      <c r="L22" s="1">
        <v>3</v>
      </c>
      <c r="M22" s="1">
        <v>1</v>
      </c>
      <c r="N22" s="1">
        <v>0</v>
      </c>
      <c r="O22" s="1">
        <v>0</v>
      </c>
      <c r="P22" s="18">
        <v>23</v>
      </c>
      <c r="Q22" s="17">
        <v>28.06</v>
      </c>
    </row>
    <row r="23" spans="4:17" x14ac:dyDescent="0.25">
      <c r="D23" s="72"/>
      <c r="E23" s="9" t="s">
        <v>157</v>
      </c>
      <c r="F23" s="10"/>
      <c r="G23" s="13">
        <v>8</v>
      </c>
      <c r="H23" s="11">
        <v>3</v>
      </c>
      <c r="I23" s="1">
        <v>0</v>
      </c>
      <c r="J23" s="1">
        <v>1</v>
      </c>
      <c r="K23" s="1">
        <v>1</v>
      </c>
      <c r="L23" s="1">
        <v>2</v>
      </c>
      <c r="M23" s="1">
        <v>1</v>
      </c>
      <c r="N23" s="1">
        <v>0</v>
      </c>
      <c r="O23" s="1">
        <v>0</v>
      </c>
      <c r="P23" s="18">
        <v>29.25</v>
      </c>
      <c r="Q23" s="17">
        <v>33.33</v>
      </c>
    </row>
    <row r="24" spans="4:17" x14ac:dyDescent="0.25">
      <c r="D24" s="72"/>
      <c r="E24" s="9" t="s">
        <v>158</v>
      </c>
      <c r="F24" s="10"/>
      <c r="G24" s="13">
        <v>6</v>
      </c>
      <c r="H24" s="11">
        <v>3</v>
      </c>
      <c r="I24" s="1">
        <v>0</v>
      </c>
      <c r="J24" s="1">
        <v>1</v>
      </c>
      <c r="K24" s="1">
        <v>1</v>
      </c>
      <c r="L24" s="1">
        <v>1</v>
      </c>
      <c r="M24" s="1">
        <v>0</v>
      </c>
      <c r="N24" s="1">
        <v>0</v>
      </c>
      <c r="O24" s="1">
        <v>0</v>
      </c>
      <c r="P24" s="18">
        <v>14.67</v>
      </c>
      <c r="Q24" s="17">
        <v>18.61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20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1.5</v>
      </c>
      <c r="Q30" s="17">
        <v>0.71</v>
      </c>
    </row>
    <row r="31" spans="4:17" x14ac:dyDescent="0.25">
      <c r="D31" s="72"/>
      <c r="E31" s="9" t="s">
        <v>166</v>
      </c>
      <c r="F31" s="10"/>
      <c r="G31" s="13">
        <v>3</v>
      </c>
      <c r="H31" s="11">
        <v>3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3.33</v>
      </c>
      <c r="Q31" s="17">
        <v>0.57999999999999996</v>
      </c>
    </row>
    <row r="32" spans="4:17" x14ac:dyDescent="0.25">
      <c r="D32" s="72"/>
      <c r="E32" s="9" t="s">
        <v>167</v>
      </c>
      <c r="F32" s="10"/>
      <c r="G32" s="13">
        <v>13</v>
      </c>
      <c r="H32" s="11">
        <v>4</v>
      </c>
      <c r="I32" s="1">
        <v>0</v>
      </c>
      <c r="J32" s="1">
        <v>4</v>
      </c>
      <c r="K32" s="1">
        <v>1</v>
      </c>
      <c r="L32" s="1">
        <v>3</v>
      </c>
      <c r="M32" s="1">
        <v>1</v>
      </c>
      <c r="N32" s="1">
        <v>0</v>
      </c>
      <c r="O32" s="1">
        <v>0</v>
      </c>
      <c r="P32" s="18">
        <v>24.46</v>
      </c>
      <c r="Q32" s="17">
        <v>28.47</v>
      </c>
    </row>
    <row r="33" spans="4:17" x14ac:dyDescent="0.25">
      <c r="D33" s="71" t="s">
        <v>168</v>
      </c>
      <c r="E33" s="12" t="s">
        <v>169</v>
      </c>
      <c r="F33" s="7"/>
      <c r="G33" s="14">
        <v>13</v>
      </c>
      <c r="H33" s="8">
        <v>5</v>
      </c>
      <c r="I33" s="2">
        <v>0</v>
      </c>
      <c r="J33" s="2">
        <v>3</v>
      </c>
      <c r="K33" s="2">
        <v>1</v>
      </c>
      <c r="L33" s="2">
        <v>3</v>
      </c>
      <c r="M33" s="2">
        <v>1</v>
      </c>
      <c r="N33" s="2">
        <v>0</v>
      </c>
      <c r="O33" s="2">
        <v>0</v>
      </c>
      <c r="P33" s="22">
        <v>23.69</v>
      </c>
      <c r="Q33" s="21">
        <v>28.96</v>
      </c>
    </row>
    <row r="34" spans="4:17" x14ac:dyDescent="0.25">
      <c r="D34" s="72"/>
      <c r="E34" s="9" t="s">
        <v>170</v>
      </c>
      <c r="F34" s="10"/>
      <c r="G34" s="13">
        <v>6</v>
      </c>
      <c r="H34" s="11">
        <v>4</v>
      </c>
      <c r="I34" s="1">
        <v>0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7.17</v>
      </c>
      <c r="Q34" s="17">
        <v>7.36</v>
      </c>
    </row>
    <row r="35" spans="4:17" x14ac:dyDescent="0.25">
      <c r="D35" s="71" t="s">
        <v>171</v>
      </c>
      <c r="E35" s="12" t="s">
        <v>172</v>
      </c>
      <c r="F35" s="7"/>
      <c r="G35" s="14">
        <v>13</v>
      </c>
      <c r="H35" s="8">
        <v>5</v>
      </c>
      <c r="I35" s="2">
        <v>0</v>
      </c>
      <c r="J35" s="2">
        <v>3</v>
      </c>
      <c r="K35" s="2">
        <v>1</v>
      </c>
      <c r="L35" s="2">
        <v>3</v>
      </c>
      <c r="M35" s="2">
        <v>1</v>
      </c>
      <c r="N35" s="2">
        <v>0</v>
      </c>
      <c r="O35" s="2">
        <v>0</v>
      </c>
      <c r="P35" s="22">
        <v>23.69</v>
      </c>
      <c r="Q35" s="21">
        <v>28.96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2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2</v>
      </c>
      <c r="H41" s="11">
        <v>2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3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10</v>
      </c>
      <c r="H42" s="11">
        <v>2</v>
      </c>
      <c r="I42" s="1">
        <v>0</v>
      </c>
      <c r="J42" s="1">
        <v>3</v>
      </c>
      <c r="K42" s="1">
        <v>1</v>
      </c>
      <c r="L42" s="1">
        <v>3</v>
      </c>
      <c r="M42" s="1">
        <v>1</v>
      </c>
      <c r="N42" s="1">
        <v>0</v>
      </c>
      <c r="O42" s="1">
        <v>0</v>
      </c>
      <c r="P42" s="18">
        <v>30</v>
      </c>
      <c r="Q42" s="17">
        <v>30.44</v>
      </c>
    </row>
    <row r="43" spans="4:17" x14ac:dyDescent="0.25">
      <c r="D43" s="72"/>
      <c r="E43" s="9" t="s">
        <v>173</v>
      </c>
      <c r="F43" s="10"/>
      <c r="G43" s="13">
        <v>6</v>
      </c>
      <c r="H43" s="11">
        <v>4</v>
      </c>
      <c r="I43" s="1">
        <v>0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7.17</v>
      </c>
      <c r="Q43" s="17">
        <v>7.36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20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4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3</v>
      </c>
      <c r="H50" s="11">
        <v>2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6</v>
      </c>
      <c r="Q50" s="17">
        <v>5.2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0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11.5</v>
      </c>
      <c r="Q51" s="21">
        <v>12.02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3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8">
        <v>20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2</v>
      </c>
      <c r="H56" s="11">
        <v>2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1.5</v>
      </c>
      <c r="Q56" s="17">
        <v>0.71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15</v>
      </c>
      <c r="H62" s="11">
        <v>6</v>
      </c>
      <c r="I62" s="1">
        <v>0</v>
      </c>
      <c r="J62" s="1">
        <v>4</v>
      </c>
      <c r="K62" s="1">
        <v>1</v>
      </c>
      <c r="L62" s="1">
        <v>3</v>
      </c>
      <c r="M62" s="1">
        <v>1</v>
      </c>
      <c r="N62" s="1">
        <v>0</v>
      </c>
      <c r="O62" s="1">
        <v>0</v>
      </c>
      <c r="P62" s="18">
        <v>21.67</v>
      </c>
      <c r="Q62" s="17">
        <v>27.37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1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6.5</v>
      </c>
      <c r="Q63" s="17">
        <v>4.95</v>
      </c>
    </row>
    <row r="64" spans="4:17" x14ac:dyDescent="0.25">
      <c r="D64" s="72"/>
      <c r="E64" s="9" t="s">
        <v>188</v>
      </c>
      <c r="F64" s="10"/>
      <c r="G64" s="13">
        <v>2</v>
      </c>
      <c r="H64" s="11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2.5</v>
      </c>
      <c r="Q64" s="17">
        <v>2.12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10</v>
      </c>
      <c r="H66" s="11">
        <v>2</v>
      </c>
      <c r="I66" s="1">
        <v>0</v>
      </c>
      <c r="J66" s="1">
        <v>3</v>
      </c>
      <c r="K66" s="1">
        <v>1</v>
      </c>
      <c r="L66" s="1">
        <v>3</v>
      </c>
      <c r="M66" s="1">
        <v>1</v>
      </c>
      <c r="N66" s="1">
        <v>0</v>
      </c>
      <c r="O66" s="1">
        <v>0</v>
      </c>
      <c r="P66" s="18">
        <v>30.4</v>
      </c>
      <c r="Q66" s="17">
        <v>30.1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3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&amp;CN(156)</oddFooter>
  </headerFooter>
  <rowBreaks count="1" manualBreakCount="1">
    <brk id="67" max="16383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HYPERLINK("#'目次'!B163", "[157]")</f>
        <v>[157]</v>
      </c>
      <c r="C4" s="23" t="s">
        <v>1559</v>
      </c>
    </row>
    <row r="5" spans="2:17" x14ac:dyDescent="0.25">
      <c r="C5" s="23" t="s">
        <v>1378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83</v>
      </c>
      <c r="H10" s="3">
        <v>30</v>
      </c>
      <c r="I10" s="3">
        <v>18</v>
      </c>
      <c r="J10" s="3">
        <v>13</v>
      </c>
      <c r="K10" s="3">
        <v>9</v>
      </c>
      <c r="L10" s="3">
        <v>8</v>
      </c>
      <c r="M10" s="3">
        <v>1</v>
      </c>
      <c r="N10" s="3">
        <v>3</v>
      </c>
      <c r="O10" s="3">
        <v>1</v>
      </c>
      <c r="P10" s="41">
        <v>22.43</v>
      </c>
      <c r="Q10" s="42">
        <v>55.76</v>
      </c>
    </row>
    <row r="11" spans="2:17" x14ac:dyDescent="0.25">
      <c r="D11" s="71" t="s">
        <v>143</v>
      </c>
      <c r="E11" s="12" t="s">
        <v>144</v>
      </c>
      <c r="F11" s="7"/>
      <c r="G11" s="14">
        <v>5</v>
      </c>
      <c r="H11" s="8">
        <v>3</v>
      </c>
      <c r="I11" s="2">
        <v>0</v>
      </c>
      <c r="J11" s="2">
        <v>0</v>
      </c>
      <c r="K11" s="2">
        <v>1</v>
      </c>
      <c r="L11" s="2">
        <v>1</v>
      </c>
      <c r="M11" s="2">
        <v>0</v>
      </c>
      <c r="N11" s="2">
        <v>0</v>
      </c>
      <c r="O11" s="2">
        <v>0</v>
      </c>
      <c r="P11" s="22">
        <v>13.4</v>
      </c>
      <c r="Q11" s="21">
        <v>16.73</v>
      </c>
    </row>
    <row r="12" spans="2:17" x14ac:dyDescent="0.25">
      <c r="D12" s="72"/>
      <c r="E12" s="9" t="s">
        <v>145</v>
      </c>
      <c r="F12" s="10"/>
      <c r="G12" s="13">
        <v>9</v>
      </c>
      <c r="H12" s="11">
        <v>4</v>
      </c>
      <c r="I12" s="1">
        <v>1</v>
      </c>
      <c r="J12" s="1">
        <v>1</v>
      </c>
      <c r="K12" s="1">
        <v>1</v>
      </c>
      <c r="L12" s="1">
        <v>1</v>
      </c>
      <c r="M12" s="1">
        <v>0</v>
      </c>
      <c r="N12" s="1">
        <v>1</v>
      </c>
      <c r="O12" s="1">
        <v>0</v>
      </c>
      <c r="P12" s="18">
        <v>38.11</v>
      </c>
      <c r="Q12" s="17">
        <v>80.989999999999995</v>
      </c>
    </row>
    <row r="13" spans="2:17" x14ac:dyDescent="0.25">
      <c r="D13" s="72"/>
      <c r="E13" s="9" t="s">
        <v>146</v>
      </c>
      <c r="F13" s="10"/>
      <c r="G13" s="13">
        <v>22</v>
      </c>
      <c r="H13" s="11">
        <v>8</v>
      </c>
      <c r="I13" s="1">
        <v>6</v>
      </c>
      <c r="J13" s="1">
        <v>5</v>
      </c>
      <c r="K13" s="1">
        <v>3</v>
      </c>
      <c r="L13" s="1">
        <v>0</v>
      </c>
      <c r="M13" s="1">
        <v>0</v>
      </c>
      <c r="N13" s="1">
        <v>0</v>
      </c>
      <c r="O13" s="1">
        <v>0</v>
      </c>
      <c r="P13" s="18">
        <v>7.73</v>
      </c>
      <c r="Q13" s="17">
        <v>7.7</v>
      </c>
    </row>
    <row r="14" spans="2:17" x14ac:dyDescent="0.25">
      <c r="D14" s="72"/>
      <c r="E14" s="9" t="s">
        <v>147</v>
      </c>
      <c r="F14" s="10"/>
      <c r="G14" s="13">
        <v>14</v>
      </c>
      <c r="H14" s="11">
        <v>4</v>
      </c>
      <c r="I14" s="1">
        <v>3</v>
      </c>
      <c r="J14" s="1">
        <v>3</v>
      </c>
      <c r="K14" s="1">
        <v>2</v>
      </c>
      <c r="L14" s="1">
        <v>0</v>
      </c>
      <c r="M14" s="1">
        <v>0</v>
      </c>
      <c r="N14" s="1">
        <v>2</v>
      </c>
      <c r="O14" s="1">
        <v>0</v>
      </c>
      <c r="P14" s="18">
        <v>50.07</v>
      </c>
      <c r="Q14" s="17">
        <v>109.88</v>
      </c>
    </row>
    <row r="15" spans="2:17" x14ac:dyDescent="0.25">
      <c r="D15" s="72"/>
      <c r="E15" s="9" t="s">
        <v>148</v>
      </c>
      <c r="F15" s="10"/>
      <c r="G15" s="13">
        <v>17</v>
      </c>
      <c r="H15" s="11">
        <v>4</v>
      </c>
      <c r="I15" s="1">
        <v>4</v>
      </c>
      <c r="J15" s="1">
        <v>3</v>
      </c>
      <c r="K15" s="1">
        <v>1</v>
      </c>
      <c r="L15" s="1">
        <v>3</v>
      </c>
      <c r="M15" s="1">
        <v>1</v>
      </c>
      <c r="N15" s="1">
        <v>0</v>
      </c>
      <c r="O15" s="1">
        <v>1</v>
      </c>
      <c r="P15" s="18">
        <v>21.75</v>
      </c>
      <c r="Q15" s="17">
        <v>31.83</v>
      </c>
    </row>
    <row r="16" spans="2:17" x14ac:dyDescent="0.25">
      <c r="D16" s="72"/>
      <c r="E16" s="9" t="s">
        <v>149</v>
      </c>
      <c r="F16" s="10"/>
      <c r="G16" s="13">
        <v>6</v>
      </c>
      <c r="H16" s="11">
        <v>2</v>
      </c>
      <c r="I16" s="1">
        <v>2</v>
      </c>
      <c r="J16" s="1">
        <v>1</v>
      </c>
      <c r="K16" s="1">
        <v>0</v>
      </c>
      <c r="L16" s="1">
        <v>1</v>
      </c>
      <c r="M16" s="1">
        <v>0</v>
      </c>
      <c r="N16" s="1">
        <v>0</v>
      </c>
      <c r="O16" s="1">
        <v>0</v>
      </c>
      <c r="P16" s="18">
        <v>12</v>
      </c>
      <c r="Q16" s="17">
        <v>18.91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1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9</v>
      </c>
      <c r="H18" s="11">
        <v>4</v>
      </c>
      <c r="I18" s="1">
        <v>2</v>
      </c>
      <c r="J18" s="1">
        <v>0</v>
      </c>
      <c r="K18" s="1">
        <v>1</v>
      </c>
      <c r="L18" s="1">
        <v>2</v>
      </c>
      <c r="M18" s="1">
        <v>0</v>
      </c>
      <c r="N18" s="1">
        <v>0</v>
      </c>
      <c r="O18" s="1">
        <v>0</v>
      </c>
      <c r="P18" s="18">
        <v>15.22</v>
      </c>
      <c r="Q18" s="17">
        <v>20.55</v>
      </c>
    </row>
    <row r="19" spans="4:17" x14ac:dyDescent="0.25">
      <c r="D19" s="71" t="s">
        <v>152</v>
      </c>
      <c r="E19" s="12" t="s">
        <v>153</v>
      </c>
      <c r="F19" s="7"/>
      <c r="G19" s="14">
        <v>22</v>
      </c>
      <c r="H19" s="8">
        <v>10</v>
      </c>
      <c r="I19" s="2">
        <v>4</v>
      </c>
      <c r="J19" s="2">
        <v>3</v>
      </c>
      <c r="K19" s="2">
        <v>3</v>
      </c>
      <c r="L19" s="2">
        <v>1</v>
      </c>
      <c r="M19" s="2">
        <v>0</v>
      </c>
      <c r="N19" s="2">
        <v>1</v>
      </c>
      <c r="O19" s="2">
        <v>0</v>
      </c>
      <c r="P19" s="22">
        <v>19.55</v>
      </c>
      <c r="Q19" s="21">
        <v>52.74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10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21</v>
      </c>
      <c r="H21" s="11">
        <v>10</v>
      </c>
      <c r="I21" s="1">
        <v>4</v>
      </c>
      <c r="J21" s="1">
        <v>2</v>
      </c>
      <c r="K21" s="1">
        <v>3</v>
      </c>
      <c r="L21" s="1">
        <v>1</v>
      </c>
      <c r="M21" s="1">
        <v>0</v>
      </c>
      <c r="N21" s="1">
        <v>1</v>
      </c>
      <c r="O21" s="1">
        <v>0</v>
      </c>
      <c r="P21" s="18">
        <v>20</v>
      </c>
      <c r="Q21" s="17">
        <v>53.99</v>
      </c>
    </row>
    <row r="22" spans="4:17" x14ac:dyDescent="0.25">
      <c r="D22" s="72"/>
      <c r="E22" s="9" t="s">
        <v>156</v>
      </c>
      <c r="F22" s="10"/>
      <c r="G22" s="13">
        <v>55</v>
      </c>
      <c r="H22" s="11">
        <v>18</v>
      </c>
      <c r="I22" s="1">
        <v>13</v>
      </c>
      <c r="J22" s="1">
        <v>10</v>
      </c>
      <c r="K22" s="1">
        <v>6</v>
      </c>
      <c r="L22" s="1">
        <v>5</v>
      </c>
      <c r="M22" s="1">
        <v>1</v>
      </c>
      <c r="N22" s="1">
        <v>1</v>
      </c>
      <c r="O22" s="1">
        <v>1</v>
      </c>
      <c r="P22" s="18">
        <v>19.78</v>
      </c>
      <c r="Q22" s="17">
        <v>52.01</v>
      </c>
    </row>
    <row r="23" spans="4:17" x14ac:dyDescent="0.25">
      <c r="D23" s="72"/>
      <c r="E23" s="9" t="s">
        <v>157</v>
      </c>
      <c r="F23" s="10"/>
      <c r="G23" s="13">
        <v>34</v>
      </c>
      <c r="H23" s="11">
        <v>10</v>
      </c>
      <c r="I23" s="1">
        <v>8</v>
      </c>
      <c r="J23" s="1">
        <v>8</v>
      </c>
      <c r="K23" s="1">
        <v>4</v>
      </c>
      <c r="L23" s="1">
        <v>2</v>
      </c>
      <c r="M23" s="1">
        <v>0</v>
      </c>
      <c r="N23" s="1">
        <v>1</v>
      </c>
      <c r="O23" s="1">
        <v>1</v>
      </c>
      <c r="P23" s="18">
        <v>21.06</v>
      </c>
      <c r="Q23" s="17">
        <v>62.94</v>
      </c>
    </row>
    <row r="24" spans="4:17" x14ac:dyDescent="0.25">
      <c r="D24" s="72"/>
      <c r="E24" s="9" t="s">
        <v>158</v>
      </c>
      <c r="F24" s="10"/>
      <c r="G24" s="13">
        <v>21</v>
      </c>
      <c r="H24" s="11">
        <v>8</v>
      </c>
      <c r="I24" s="1">
        <v>5</v>
      </c>
      <c r="J24" s="1">
        <v>2</v>
      </c>
      <c r="K24" s="1">
        <v>2</v>
      </c>
      <c r="L24" s="1">
        <v>3</v>
      </c>
      <c r="M24" s="1">
        <v>1</v>
      </c>
      <c r="N24" s="1">
        <v>0</v>
      </c>
      <c r="O24" s="1">
        <v>0</v>
      </c>
      <c r="P24" s="18">
        <v>17.760000000000002</v>
      </c>
      <c r="Q24" s="17">
        <v>28.69</v>
      </c>
    </row>
    <row r="25" spans="4:17" x14ac:dyDescent="0.25">
      <c r="D25" s="72"/>
      <c r="E25" s="9" t="s">
        <v>159</v>
      </c>
      <c r="F25" s="10"/>
      <c r="G25" s="13">
        <v>6</v>
      </c>
      <c r="H25" s="11">
        <v>2</v>
      </c>
      <c r="I25" s="1">
        <v>1</v>
      </c>
      <c r="J25" s="1">
        <v>0</v>
      </c>
      <c r="K25" s="1">
        <v>0</v>
      </c>
      <c r="L25" s="1">
        <v>2</v>
      </c>
      <c r="M25" s="1">
        <v>0</v>
      </c>
      <c r="N25" s="1">
        <v>1</v>
      </c>
      <c r="O25" s="1">
        <v>0</v>
      </c>
      <c r="P25" s="18">
        <v>56.83</v>
      </c>
      <c r="Q25" s="17">
        <v>92.05</v>
      </c>
    </row>
    <row r="26" spans="4:17" x14ac:dyDescent="0.25">
      <c r="D26" s="71" t="s">
        <v>160</v>
      </c>
      <c r="E26" s="12" t="s">
        <v>161</v>
      </c>
      <c r="F26" s="7"/>
      <c r="G26" s="14">
        <v>8</v>
      </c>
      <c r="H26" s="8">
        <v>6</v>
      </c>
      <c r="I26" s="2">
        <v>1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3</v>
      </c>
      <c r="Q26" s="21">
        <v>3.16</v>
      </c>
    </row>
    <row r="27" spans="4:17" x14ac:dyDescent="0.25">
      <c r="D27" s="72"/>
      <c r="E27" s="9" t="s">
        <v>162</v>
      </c>
      <c r="F27" s="10"/>
      <c r="G27" s="13">
        <v>7</v>
      </c>
      <c r="H27" s="11">
        <v>2</v>
      </c>
      <c r="I27" s="1">
        <v>1</v>
      </c>
      <c r="J27" s="1">
        <v>1</v>
      </c>
      <c r="K27" s="1">
        <v>1</v>
      </c>
      <c r="L27" s="1">
        <v>1</v>
      </c>
      <c r="M27" s="1">
        <v>0</v>
      </c>
      <c r="N27" s="1">
        <v>1</v>
      </c>
      <c r="O27" s="1">
        <v>0</v>
      </c>
      <c r="P27" s="18">
        <v>48.43</v>
      </c>
      <c r="Q27" s="17">
        <v>90.48</v>
      </c>
    </row>
    <row r="28" spans="4:17" x14ac:dyDescent="0.25">
      <c r="D28" s="72"/>
      <c r="E28" s="9" t="s">
        <v>163</v>
      </c>
      <c r="F28" s="10"/>
      <c r="G28" s="13">
        <v>14</v>
      </c>
      <c r="H28" s="11">
        <v>7</v>
      </c>
      <c r="I28" s="1">
        <v>4</v>
      </c>
      <c r="J28" s="1">
        <v>1</v>
      </c>
      <c r="K28" s="1">
        <v>1</v>
      </c>
      <c r="L28" s="1">
        <v>0</v>
      </c>
      <c r="M28" s="1">
        <v>0</v>
      </c>
      <c r="N28" s="1">
        <v>0</v>
      </c>
      <c r="O28" s="1">
        <v>1</v>
      </c>
      <c r="P28" s="18">
        <v>5.15</v>
      </c>
      <c r="Q28" s="17">
        <v>6.19</v>
      </c>
    </row>
    <row r="29" spans="4:17" x14ac:dyDescent="0.25">
      <c r="D29" s="72"/>
      <c r="E29" s="9" t="s">
        <v>164</v>
      </c>
      <c r="F29" s="10"/>
      <c r="G29" s="13">
        <v>25</v>
      </c>
      <c r="H29" s="11">
        <v>7</v>
      </c>
      <c r="I29" s="1">
        <v>5</v>
      </c>
      <c r="J29" s="1">
        <v>5</v>
      </c>
      <c r="K29" s="1">
        <v>4</v>
      </c>
      <c r="L29" s="1">
        <v>3</v>
      </c>
      <c r="M29" s="1">
        <v>0</v>
      </c>
      <c r="N29" s="1">
        <v>1</v>
      </c>
      <c r="O29" s="1">
        <v>0</v>
      </c>
      <c r="P29" s="18">
        <v>27.48</v>
      </c>
      <c r="Q29" s="17">
        <v>71.930000000000007</v>
      </c>
    </row>
    <row r="30" spans="4:17" x14ac:dyDescent="0.25">
      <c r="D30" s="72"/>
      <c r="E30" s="9" t="s">
        <v>165</v>
      </c>
      <c r="F30" s="10"/>
      <c r="G30" s="13">
        <v>5</v>
      </c>
      <c r="H30" s="11">
        <v>2</v>
      </c>
      <c r="I30" s="1">
        <v>1</v>
      </c>
      <c r="J30" s="1">
        <v>1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8">
        <v>11.8</v>
      </c>
      <c r="Q30" s="17">
        <v>16.100000000000001</v>
      </c>
    </row>
    <row r="31" spans="4:17" x14ac:dyDescent="0.25">
      <c r="D31" s="72"/>
      <c r="E31" s="9" t="s">
        <v>166</v>
      </c>
      <c r="F31" s="10"/>
      <c r="G31" s="13">
        <v>14</v>
      </c>
      <c r="H31" s="11">
        <v>1</v>
      </c>
      <c r="I31" s="1">
        <v>4</v>
      </c>
      <c r="J31" s="1">
        <v>2</v>
      </c>
      <c r="K31" s="1">
        <v>2</v>
      </c>
      <c r="L31" s="1">
        <v>3</v>
      </c>
      <c r="M31" s="1">
        <v>1</v>
      </c>
      <c r="N31" s="1">
        <v>1</v>
      </c>
      <c r="O31" s="1">
        <v>0</v>
      </c>
      <c r="P31" s="18">
        <v>43</v>
      </c>
      <c r="Q31" s="17">
        <v>65.180000000000007</v>
      </c>
    </row>
    <row r="32" spans="4:17" x14ac:dyDescent="0.25">
      <c r="D32" s="72"/>
      <c r="E32" s="9" t="s">
        <v>167</v>
      </c>
      <c r="F32" s="10"/>
      <c r="G32" s="13">
        <v>10</v>
      </c>
      <c r="H32" s="11">
        <v>5</v>
      </c>
      <c r="I32" s="1">
        <v>2</v>
      </c>
      <c r="J32" s="1">
        <v>2</v>
      </c>
      <c r="K32" s="1">
        <v>1</v>
      </c>
      <c r="L32" s="1">
        <v>0</v>
      </c>
      <c r="M32" s="1">
        <v>0</v>
      </c>
      <c r="N32" s="1">
        <v>0</v>
      </c>
      <c r="O32" s="1">
        <v>0</v>
      </c>
      <c r="P32" s="18">
        <v>6.1</v>
      </c>
      <c r="Q32" s="17">
        <v>5.88</v>
      </c>
    </row>
    <row r="33" spans="4:17" x14ac:dyDescent="0.25">
      <c r="D33" s="71" t="s">
        <v>168</v>
      </c>
      <c r="E33" s="12" t="s">
        <v>169</v>
      </c>
      <c r="F33" s="7"/>
      <c r="G33" s="14">
        <v>70</v>
      </c>
      <c r="H33" s="8">
        <v>25</v>
      </c>
      <c r="I33" s="2">
        <v>15</v>
      </c>
      <c r="J33" s="2">
        <v>10</v>
      </c>
      <c r="K33" s="2">
        <v>8</v>
      </c>
      <c r="L33" s="2">
        <v>7</v>
      </c>
      <c r="M33" s="2">
        <v>1</v>
      </c>
      <c r="N33" s="2">
        <v>3</v>
      </c>
      <c r="O33" s="2">
        <v>1</v>
      </c>
      <c r="P33" s="22">
        <v>24.87</v>
      </c>
      <c r="Q33" s="21">
        <v>60.28</v>
      </c>
    </row>
    <row r="34" spans="4:17" x14ac:dyDescent="0.25">
      <c r="D34" s="72"/>
      <c r="E34" s="9" t="s">
        <v>170</v>
      </c>
      <c r="F34" s="10"/>
      <c r="G34" s="13">
        <v>13</v>
      </c>
      <c r="H34" s="11">
        <v>5</v>
      </c>
      <c r="I34" s="1">
        <v>3</v>
      </c>
      <c r="J34" s="1">
        <v>3</v>
      </c>
      <c r="K34" s="1">
        <v>1</v>
      </c>
      <c r="L34" s="1">
        <v>1</v>
      </c>
      <c r="M34" s="1">
        <v>0</v>
      </c>
      <c r="N34" s="1">
        <v>0</v>
      </c>
      <c r="O34" s="1">
        <v>0</v>
      </c>
      <c r="P34" s="18">
        <v>9.4600000000000009</v>
      </c>
      <c r="Q34" s="17">
        <v>13.31</v>
      </c>
    </row>
    <row r="35" spans="4:17" x14ac:dyDescent="0.25">
      <c r="D35" s="71" t="s">
        <v>171</v>
      </c>
      <c r="E35" s="12" t="s">
        <v>172</v>
      </c>
      <c r="F35" s="7"/>
      <c r="G35" s="14">
        <v>70</v>
      </c>
      <c r="H35" s="8">
        <v>25</v>
      </c>
      <c r="I35" s="2">
        <v>15</v>
      </c>
      <c r="J35" s="2">
        <v>10</v>
      </c>
      <c r="K35" s="2">
        <v>8</v>
      </c>
      <c r="L35" s="2">
        <v>7</v>
      </c>
      <c r="M35" s="2">
        <v>1</v>
      </c>
      <c r="N35" s="2">
        <v>3</v>
      </c>
      <c r="O35" s="2">
        <v>1</v>
      </c>
      <c r="P35" s="22">
        <v>24.87</v>
      </c>
      <c r="Q35" s="21">
        <v>60.28</v>
      </c>
    </row>
    <row r="36" spans="4:17" x14ac:dyDescent="0.25">
      <c r="D36" s="72"/>
      <c r="E36" s="9" t="s">
        <v>161</v>
      </c>
      <c r="F36" s="10"/>
      <c r="G36" s="13">
        <v>7</v>
      </c>
      <c r="H36" s="11">
        <v>5</v>
      </c>
      <c r="I36" s="1">
        <v>1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3.29</v>
      </c>
      <c r="Q36" s="17">
        <v>3.3</v>
      </c>
    </row>
    <row r="37" spans="4:17" x14ac:dyDescent="0.25">
      <c r="D37" s="72"/>
      <c r="E37" s="9" t="s">
        <v>162</v>
      </c>
      <c r="F37" s="10"/>
      <c r="G37" s="13">
        <v>6</v>
      </c>
      <c r="H37" s="11">
        <v>2</v>
      </c>
      <c r="I37" s="1">
        <v>0</v>
      </c>
      <c r="J37" s="1">
        <v>1</v>
      </c>
      <c r="K37" s="1">
        <v>1</v>
      </c>
      <c r="L37" s="1">
        <v>1</v>
      </c>
      <c r="M37" s="1">
        <v>0</v>
      </c>
      <c r="N37" s="1">
        <v>1</v>
      </c>
      <c r="O37" s="1">
        <v>0</v>
      </c>
      <c r="P37" s="18">
        <v>55.67</v>
      </c>
      <c r="Q37" s="17">
        <v>96.87</v>
      </c>
    </row>
    <row r="38" spans="4:17" x14ac:dyDescent="0.25">
      <c r="D38" s="72"/>
      <c r="E38" s="9" t="s">
        <v>163</v>
      </c>
      <c r="F38" s="10"/>
      <c r="G38" s="13">
        <v>9</v>
      </c>
      <c r="H38" s="11">
        <v>5</v>
      </c>
      <c r="I38" s="1">
        <v>2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">
        <v>1</v>
      </c>
      <c r="P38" s="18">
        <v>5.38</v>
      </c>
      <c r="Q38" s="17">
        <v>7.69</v>
      </c>
    </row>
    <row r="39" spans="4:17" x14ac:dyDescent="0.25">
      <c r="D39" s="72"/>
      <c r="E39" s="9" t="s">
        <v>164</v>
      </c>
      <c r="F39" s="10"/>
      <c r="G39" s="13">
        <v>23</v>
      </c>
      <c r="H39" s="11">
        <v>7</v>
      </c>
      <c r="I39" s="1">
        <v>5</v>
      </c>
      <c r="J39" s="1">
        <v>5</v>
      </c>
      <c r="K39" s="1">
        <v>3</v>
      </c>
      <c r="L39" s="1">
        <v>2</v>
      </c>
      <c r="M39" s="1">
        <v>0</v>
      </c>
      <c r="N39" s="1">
        <v>1</v>
      </c>
      <c r="O39" s="1">
        <v>0</v>
      </c>
      <c r="P39" s="18">
        <v>26.83</v>
      </c>
      <c r="Q39" s="17">
        <v>74.95</v>
      </c>
    </row>
    <row r="40" spans="4:17" x14ac:dyDescent="0.25">
      <c r="D40" s="72"/>
      <c r="E40" s="9" t="s">
        <v>165</v>
      </c>
      <c r="F40" s="10"/>
      <c r="G40" s="13">
        <v>4</v>
      </c>
      <c r="H40" s="11">
        <v>1</v>
      </c>
      <c r="I40" s="1">
        <v>1</v>
      </c>
      <c r="J40" s="1">
        <v>1</v>
      </c>
      <c r="K40" s="1">
        <v>0</v>
      </c>
      <c r="L40" s="1">
        <v>1</v>
      </c>
      <c r="M40" s="1">
        <v>0</v>
      </c>
      <c r="N40" s="1">
        <v>0</v>
      </c>
      <c r="O40" s="1">
        <v>0</v>
      </c>
      <c r="P40" s="18">
        <v>14.25</v>
      </c>
      <c r="Q40" s="17">
        <v>17.48</v>
      </c>
    </row>
    <row r="41" spans="4:17" x14ac:dyDescent="0.25">
      <c r="D41" s="72"/>
      <c r="E41" s="9" t="s">
        <v>166</v>
      </c>
      <c r="F41" s="10"/>
      <c r="G41" s="13">
        <v>12</v>
      </c>
      <c r="H41" s="11">
        <v>0</v>
      </c>
      <c r="I41" s="1">
        <v>4</v>
      </c>
      <c r="J41" s="1">
        <v>1</v>
      </c>
      <c r="K41" s="1">
        <v>2</v>
      </c>
      <c r="L41" s="1">
        <v>3</v>
      </c>
      <c r="M41" s="1">
        <v>1</v>
      </c>
      <c r="N41" s="1">
        <v>1</v>
      </c>
      <c r="O41" s="1">
        <v>0</v>
      </c>
      <c r="P41" s="18">
        <v>49.25</v>
      </c>
      <c r="Q41" s="17">
        <v>68.69</v>
      </c>
    </row>
    <row r="42" spans="4:17" x14ac:dyDescent="0.25">
      <c r="D42" s="72"/>
      <c r="E42" s="9" t="s">
        <v>167</v>
      </c>
      <c r="F42" s="10"/>
      <c r="G42" s="13">
        <v>9</v>
      </c>
      <c r="H42" s="11">
        <v>5</v>
      </c>
      <c r="I42" s="1">
        <v>2</v>
      </c>
      <c r="J42" s="1">
        <v>1</v>
      </c>
      <c r="K42" s="1">
        <v>1</v>
      </c>
      <c r="L42" s="1">
        <v>0</v>
      </c>
      <c r="M42" s="1">
        <v>0</v>
      </c>
      <c r="N42" s="1">
        <v>0</v>
      </c>
      <c r="O42" s="1">
        <v>0</v>
      </c>
      <c r="P42" s="18">
        <v>5.67</v>
      </c>
      <c r="Q42" s="17">
        <v>6.06</v>
      </c>
    </row>
    <row r="43" spans="4:17" x14ac:dyDescent="0.25">
      <c r="D43" s="72"/>
      <c r="E43" s="9" t="s">
        <v>173</v>
      </c>
      <c r="F43" s="10"/>
      <c r="G43" s="13">
        <v>13</v>
      </c>
      <c r="H43" s="11">
        <v>5</v>
      </c>
      <c r="I43" s="1">
        <v>3</v>
      </c>
      <c r="J43" s="1">
        <v>3</v>
      </c>
      <c r="K43" s="1">
        <v>1</v>
      </c>
      <c r="L43" s="1">
        <v>1</v>
      </c>
      <c r="M43" s="1">
        <v>0</v>
      </c>
      <c r="N43" s="1">
        <v>0</v>
      </c>
      <c r="O43" s="1">
        <v>0</v>
      </c>
      <c r="P43" s="18">
        <v>9.4600000000000009</v>
      </c>
      <c r="Q43" s="17">
        <v>13.31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0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5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5</v>
      </c>
      <c r="H46" s="11">
        <v>2</v>
      </c>
      <c r="I46" s="1">
        <v>2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4.8</v>
      </c>
      <c r="Q46" s="17">
        <v>3.35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0</v>
      </c>
      <c r="K47" s="1">
        <v>1</v>
      </c>
      <c r="L47" s="1">
        <v>1</v>
      </c>
      <c r="M47" s="1">
        <v>0</v>
      </c>
      <c r="N47" s="1">
        <v>0</v>
      </c>
      <c r="O47" s="1">
        <v>0</v>
      </c>
      <c r="P47" s="18">
        <v>35</v>
      </c>
      <c r="Q47" s="17">
        <v>21.21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2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2</v>
      </c>
      <c r="H49" s="11">
        <v>1</v>
      </c>
      <c r="I49" s="1">
        <v>0</v>
      </c>
      <c r="J49" s="1">
        <v>1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5.5</v>
      </c>
      <c r="Q49" s="17">
        <v>6.36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10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8</v>
      </c>
      <c r="H51" s="8">
        <v>0</v>
      </c>
      <c r="I51" s="2">
        <v>2</v>
      </c>
      <c r="J51" s="2">
        <v>1</v>
      </c>
      <c r="K51" s="2">
        <v>2</v>
      </c>
      <c r="L51" s="2">
        <v>2</v>
      </c>
      <c r="M51" s="2">
        <v>1</v>
      </c>
      <c r="N51" s="2">
        <v>0</v>
      </c>
      <c r="O51" s="2">
        <v>0</v>
      </c>
      <c r="P51" s="22">
        <v>35</v>
      </c>
      <c r="Q51" s="21">
        <v>38.82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4</v>
      </c>
      <c r="H53" s="11">
        <v>0</v>
      </c>
      <c r="I53" s="1">
        <v>1</v>
      </c>
      <c r="J53" s="1">
        <v>1</v>
      </c>
      <c r="K53" s="1">
        <v>1</v>
      </c>
      <c r="L53" s="1">
        <v>1</v>
      </c>
      <c r="M53" s="1">
        <v>0</v>
      </c>
      <c r="N53" s="1">
        <v>0</v>
      </c>
      <c r="O53" s="1">
        <v>0</v>
      </c>
      <c r="P53" s="18">
        <v>21.25</v>
      </c>
      <c r="Q53" s="17">
        <v>20.16</v>
      </c>
    </row>
    <row r="54" spans="4:17" x14ac:dyDescent="0.25">
      <c r="D54" s="72"/>
      <c r="E54" s="9" t="s">
        <v>178</v>
      </c>
      <c r="F54" s="10"/>
      <c r="G54" s="13">
        <v>3</v>
      </c>
      <c r="H54" s="11">
        <v>0</v>
      </c>
      <c r="I54" s="1">
        <v>1</v>
      </c>
      <c r="J54" s="1">
        <v>0</v>
      </c>
      <c r="K54" s="1">
        <v>0</v>
      </c>
      <c r="L54" s="1">
        <v>1</v>
      </c>
      <c r="M54" s="1">
        <v>1</v>
      </c>
      <c r="N54" s="1">
        <v>0</v>
      </c>
      <c r="O54" s="1">
        <v>0</v>
      </c>
      <c r="P54" s="18">
        <v>58.33</v>
      </c>
      <c r="Q54" s="17">
        <v>57.95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8">
        <v>20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46</v>
      </c>
      <c r="H56" s="11">
        <v>15</v>
      </c>
      <c r="I56" s="1">
        <v>12</v>
      </c>
      <c r="J56" s="1">
        <v>7</v>
      </c>
      <c r="K56" s="1">
        <v>5</v>
      </c>
      <c r="L56" s="1">
        <v>4</v>
      </c>
      <c r="M56" s="1">
        <v>0</v>
      </c>
      <c r="N56" s="1">
        <v>2</v>
      </c>
      <c r="O56" s="1">
        <v>1</v>
      </c>
      <c r="P56" s="18">
        <v>21.22</v>
      </c>
      <c r="Q56" s="17">
        <v>50.62</v>
      </c>
    </row>
    <row r="57" spans="4:17" x14ac:dyDescent="0.25">
      <c r="D57" s="72"/>
      <c r="E57" s="9" t="s">
        <v>181</v>
      </c>
      <c r="F57" s="10"/>
      <c r="G57" s="13">
        <v>9</v>
      </c>
      <c r="H57" s="11">
        <v>1</v>
      </c>
      <c r="I57" s="1">
        <v>3</v>
      </c>
      <c r="J57" s="1">
        <v>1</v>
      </c>
      <c r="K57" s="1">
        <v>2</v>
      </c>
      <c r="L57" s="1">
        <v>1</v>
      </c>
      <c r="M57" s="1">
        <v>0</v>
      </c>
      <c r="N57" s="1">
        <v>1</v>
      </c>
      <c r="O57" s="1">
        <v>0</v>
      </c>
      <c r="P57" s="18">
        <v>39.67</v>
      </c>
      <c r="Q57" s="17">
        <v>76.25</v>
      </c>
    </row>
    <row r="58" spans="4:17" x14ac:dyDescent="0.25">
      <c r="D58" s="72"/>
      <c r="E58" s="9" t="s">
        <v>182</v>
      </c>
      <c r="F58" s="10"/>
      <c r="G58" s="13">
        <v>10</v>
      </c>
      <c r="H58" s="11">
        <v>2</v>
      </c>
      <c r="I58" s="1">
        <v>3</v>
      </c>
      <c r="J58" s="1">
        <v>3</v>
      </c>
      <c r="K58" s="1">
        <v>2</v>
      </c>
      <c r="L58" s="1">
        <v>0</v>
      </c>
      <c r="M58" s="1">
        <v>0</v>
      </c>
      <c r="N58" s="1">
        <v>0</v>
      </c>
      <c r="O58" s="1">
        <v>0</v>
      </c>
      <c r="P58" s="18">
        <v>9.3000000000000007</v>
      </c>
      <c r="Q58" s="17">
        <v>7.47</v>
      </c>
    </row>
    <row r="59" spans="4:17" x14ac:dyDescent="0.25">
      <c r="D59" s="72"/>
      <c r="E59" s="9" t="s">
        <v>183</v>
      </c>
      <c r="F59" s="10"/>
      <c r="G59" s="13">
        <v>11</v>
      </c>
      <c r="H59" s="11">
        <v>6</v>
      </c>
      <c r="I59" s="1">
        <v>2</v>
      </c>
      <c r="J59" s="1">
        <v>0</v>
      </c>
      <c r="K59" s="1">
        <v>1</v>
      </c>
      <c r="L59" s="1">
        <v>0</v>
      </c>
      <c r="M59" s="1">
        <v>0</v>
      </c>
      <c r="N59" s="1">
        <v>1</v>
      </c>
      <c r="O59" s="1">
        <v>1</v>
      </c>
      <c r="P59" s="18">
        <v>29.1</v>
      </c>
      <c r="Q59" s="17">
        <v>77.819999999999993</v>
      </c>
    </row>
    <row r="60" spans="4:17" x14ac:dyDescent="0.25">
      <c r="D60" s="72"/>
      <c r="E60" s="9" t="s">
        <v>184</v>
      </c>
      <c r="F60" s="10"/>
      <c r="G60" s="13">
        <v>14</v>
      </c>
      <c r="H60" s="11">
        <v>5</v>
      </c>
      <c r="I60" s="1">
        <v>4</v>
      </c>
      <c r="J60" s="1">
        <v>3</v>
      </c>
      <c r="K60" s="1">
        <v>0</v>
      </c>
      <c r="L60" s="1">
        <v>2</v>
      </c>
      <c r="M60" s="1">
        <v>0</v>
      </c>
      <c r="N60" s="1">
        <v>0</v>
      </c>
      <c r="O60" s="1">
        <v>0</v>
      </c>
      <c r="P60" s="18">
        <v>11.64</v>
      </c>
      <c r="Q60" s="17">
        <v>16.59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1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  <c r="O61" s="1">
        <v>0</v>
      </c>
      <c r="P61" s="18">
        <v>25.5</v>
      </c>
      <c r="Q61" s="17">
        <v>34.65</v>
      </c>
    </row>
    <row r="62" spans="4:17" x14ac:dyDescent="0.25">
      <c r="D62" s="72"/>
      <c r="E62" s="9" t="s">
        <v>186</v>
      </c>
      <c r="F62" s="10"/>
      <c r="G62" s="13">
        <v>29</v>
      </c>
      <c r="H62" s="11">
        <v>15</v>
      </c>
      <c r="I62" s="1">
        <v>4</v>
      </c>
      <c r="J62" s="1">
        <v>5</v>
      </c>
      <c r="K62" s="1">
        <v>2</v>
      </c>
      <c r="L62" s="1">
        <v>2</v>
      </c>
      <c r="M62" s="1">
        <v>0</v>
      </c>
      <c r="N62" s="1">
        <v>1</v>
      </c>
      <c r="O62" s="1">
        <v>0</v>
      </c>
      <c r="P62" s="18">
        <v>20.83</v>
      </c>
      <c r="Q62" s="17">
        <v>67.38</v>
      </c>
    </row>
    <row r="63" spans="4:17" x14ac:dyDescent="0.25">
      <c r="D63" s="72"/>
      <c r="E63" s="9" t="s">
        <v>187</v>
      </c>
      <c r="F63" s="10"/>
      <c r="G63" s="13">
        <v>6</v>
      </c>
      <c r="H63" s="11">
        <v>4</v>
      </c>
      <c r="I63" s="1">
        <v>2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2.83</v>
      </c>
      <c r="Q63" s="17">
        <v>1.72</v>
      </c>
    </row>
    <row r="64" spans="4:17" x14ac:dyDescent="0.25">
      <c r="D64" s="72"/>
      <c r="E64" s="9" t="s">
        <v>188</v>
      </c>
      <c r="F64" s="10"/>
      <c r="G64" s="13">
        <v>3</v>
      </c>
      <c r="H64" s="11">
        <v>1</v>
      </c>
      <c r="I64" s="1">
        <v>1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6</v>
      </c>
      <c r="Q64" s="17">
        <v>3.61</v>
      </c>
    </row>
    <row r="65" spans="4:17" x14ac:dyDescent="0.25">
      <c r="D65" s="72"/>
      <c r="E65" s="9" t="s">
        <v>189</v>
      </c>
      <c r="F65" s="10"/>
      <c r="G65" s="13">
        <v>10</v>
      </c>
      <c r="H65" s="11">
        <v>7</v>
      </c>
      <c r="I65" s="1">
        <v>0</v>
      </c>
      <c r="J65" s="1">
        <v>2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8">
        <v>8.1</v>
      </c>
      <c r="Q65" s="17">
        <v>15.15</v>
      </c>
    </row>
    <row r="66" spans="4:17" x14ac:dyDescent="0.25">
      <c r="D66" s="72"/>
      <c r="E66" s="9" t="s">
        <v>190</v>
      </c>
      <c r="F66" s="10"/>
      <c r="G66" s="13">
        <v>9</v>
      </c>
      <c r="H66" s="11">
        <v>3</v>
      </c>
      <c r="I66" s="1">
        <v>1</v>
      </c>
      <c r="J66" s="1">
        <v>1</v>
      </c>
      <c r="K66" s="1">
        <v>2</v>
      </c>
      <c r="L66" s="1">
        <v>1</v>
      </c>
      <c r="M66" s="1">
        <v>0</v>
      </c>
      <c r="N66" s="1">
        <v>1</v>
      </c>
      <c r="O66" s="1">
        <v>0</v>
      </c>
      <c r="P66" s="18">
        <v>53.11</v>
      </c>
      <c r="Q66" s="17">
        <v>117.95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10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&amp;CN(157)</oddFooter>
  </headerFooter>
  <rowBreaks count="1" manualBreakCount="1">
    <brk id="67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HYPERLINK("#'目次'!B164", "[158]")</f>
        <v>[158]</v>
      </c>
      <c r="C4" s="23" t="s">
        <v>1561</v>
      </c>
    </row>
    <row r="5" spans="2:17" x14ac:dyDescent="0.25">
      <c r="C5" s="23" t="s">
        <v>1382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43</v>
      </c>
      <c r="H10" s="3">
        <v>21</v>
      </c>
      <c r="I10" s="3">
        <v>11</v>
      </c>
      <c r="J10" s="3">
        <v>4</v>
      </c>
      <c r="K10" s="3">
        <v>5</v>
      </c>
      <c r="L10" s="3">
        <v>1</v>
      </c>
      <c r="M10" s="3">
        <v>0</v>
      </c>
      <c r="N10" s="3">
        <v>1</v>
      </c>
      <c r="O10" s="3">
        <v>0</v>
      </c>
      <c r="P10" s="41">
        <v>11.79</v>
      </c>
      <c r="Q10" s="42">
        <v>30.73</v>
      </c>
    </row>
    <row r="11" spans="2:17" x14ac:dyDescent="0.25">
      <c r="D11" s="71" t="s">
        <v>143</v>
      </c>
      <c r="E11" s="12" t="s">
        <v>144</v>
      </c>
      <c r="F11" s="7"/>
      <c r="G11" s="14">
        <v>2</v>
      </c>
      <c r="H11" s="8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2</v>
      </c>
      <c r="H12" s="11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2.5</v>
      </c>
      <c r="Q12" s="17">
        <v>0.71</v>
      </c>
    </row>
    <row r="13" spans="2:17" x14ac:dyDescent="0.25">
      <c r="D13" s="72"/>
      <c r="E13" s="9" t="s">
        <v>146</v>
      </c>
      <c r="F13" s="10"/>
      <c r="G13" s="13">
        <v>13</v>
      </c>
      <c r="H13" s="11">
        <v>4</v>
      </c>
      <c r="I13" s="1">
        <v>7</v>
      </c>
      <c r="J13" s="1">
        <v>1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6</v>
      </c>
      <c r="Q13" s="17">
        <v>6.01</v>
      </c>
    </row>
    <row r="14" spans="2:17" x14ac:dyDescent="0.25">
      <c r="D14" s="72"/>
      <c r="E14" s="9" t="s">
        <v>147</v>
      </c>
      <c r="F14" s="10"/>
      <c r="G14" s="13">
        <v>7</v>
      </c>
      <c r="H14" s="11">
        <v>5</v>
      </c>
      <c r="I14" s="1">
        <v>1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  <c r="O14" s="1">
        <v>0</v>
      </c>
      <c r="P14" s="18">
        <v>5.43</v>
      </c>
      <c r="Q14" s="17">
        <v>6.6</v>
      </c>
    </row>
    <row r="15" spans="2:17" x14ac:dyDescent="0.25">
      <c r="D15" s="72"/>
      <c r="E15" s="9" t="s">
        <v>148</v>
      </c>
      <c r="F15" s="10"/>
      <c r="G15" s="13">
        <v>11</v>
      </c>
      <c r="H15" s="11">
        <v>5</v>
      </c>
      <c r="I15" s="1">
        <v>2</v>
      </c>
      <c r="J15" s="1">
        <v>1</v>
      </c>
      <c r="K15" s="1">
        <v>3</v>
      </c>
      <c r="L15" s="1">
        <v>0</v>
      </c>
      <c r="M15" s="1">
        <v>0</v>
      </c>
      <c r="N15" s="1">
        <v>0</v>
      </c>
      <c r="O15" s="1">
        <v>0</v>
      </c>
      <c r="P15" s="18">
        <v>10.18</v>
      </c>
      <c r="Q15" s="17">
        <v>11.16</v>
      </c>
    </row>
    <row r="16" spans="2:17" x14ac:dyDescent="0.25">
      <c r="D16" s="72"/>
      <c r="E16" s="9" t="s">
        <v>149</v>
      </c>
      <c r="F16" s="10"/>
      <c r="G16" s="13">
        <v>3</v>
      </c>
      <c r="H16" s="11">
        <v>2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4.67</v>
      </c>
      <c r="Q16" s="17">
        <v>4.7300000000000004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0</v>
      </c>
      <c r="K17" s="1">
        <v>0</v>
      </c>
      <c r="L17" s="1">
        <v>1</v>
      </c>
      <c r="M17" s="1">
        <v>0</v>
      </c>
      <c r="N17" s="1">
        <v>0</v>
      </c>
      <c r="O17" s="1">
        <v>0</v>
      </c>
      <c r="P17" s="18">
        <v>40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4</v>
      </c>
      <c r="H18" s="11">
        <v>1</v>
      </c>
      <c r="I18" s="1">
        <v>1</v>
      </c>
      <c r="J18" s="1">
        <v>1</v>
      </c>
      <c r="K18" s="1">
        <v>0</v>
      </c>
      <c r="L18" s="1">
        <v>0</v>
      </c>
      <c r="M18" s="1">
        <v>0</v>
      </c>
      <c r="N18" s="1">
        <v>1</v>
      </c>
      <c r="O18" s="1">
        <v>0</v>
      </c>
      <c r="P18" s="18">
        <v>54.5</v>
      </c>
      <c r="Q18" s="17">
        <v>97.11</v>
      </c>
    </row>
    <row r="19" spans="4:17" x14ac:dyDescent="0.25">
      <c r="D19" s="71" t="s">
        <v>152</v>
      </c>
      <c r="E19" s="12" t="s">
        <v>153</v>
      </c>
      <c r="F19" s="7"/>
      <c r="G19" s="14">
        <v>18</v>
      </c>
      <c r="H19" s="8">
        <v>11</v>
      </c>
      <c r="I19" s="2">
        <v>4</v>
      </c>
      <c r="J19" s="2">
        <v>1</v>
      </c>
      <c r="K19" s="2">
        <v>1</v>
      </c>
      <c r="L19" s="2">
        <v>0</v>
      </c>
      <c r="M19" s="2">
        <v>0</v>
      </c>
      <c r="N19" s="2">
        <v>1</v>
      </c>
      <c r="O19" s="2">
        <v>0</v>
      </c>
      <c r="P19" s="22">
        <v>15.06</v>
      </c>
      <c r="Q19" s="21">
        <v>46.39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6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17</v>
      </c>
      <c r="H21" s="11">
        <v>11</v>
      </c>
      <c r="I21" s="1">
        <v>3</v>
      </c>
      <c r="J21" s="1">
        <v>1</v>
      </c>
      <c r="K21" s="1">
        <v>1</v>
      </c>
      <c r="L21" s="1">
        <v>0</v>
      </c>
      <c r="M21" s="1">
        <v>0</v>
      </c>
      <c r="N21" s="1">
        <v>1</v>
      </c>
      <c r="O21" s="1">
        <v>0</v>
      </c>
      <c r="P21" s="18">
        <v>15.59</v>
      </c>
      <c r="Q21" s="17">
        <v>47.76</v>
      </c>
    </row>
    <row r="22" spans="4:17" x14ac:dyDescent="0.25">
      <c r="D22" s="72"/>
      <c r="E22" s="9" t="s">
        <v>156</v>
      </c>
      <c r="F22" s="10"/>
      <c r="G22" s="13">
        <v>23</v>
      </c>
      <c r="H22" s="11">
        <v>9</v>
      </c>
      <c r="I22" s="1">
        <v>6</v>
      </c>
      <c r="J22" s="1">
        <v>3</v>
      </c>
      <c r="K22" s="1">
        <v>4</v>
      </c>
      <c r="L22" s="1">
        <v>1</v>
      </c>
      <c r="M22" s="1">
        <v>0</v>
      </c>
      <c r="N22" s="1">
        <v>0</v>
      </c>
      <c r="O22" s="1">
        <v>0</v>
      </c>
      <c r="P22" s="18">
        <v>9.91</v>
      </c>
      <c r="Q22" s="17">
        <v>11.07</v>
      </c>
    </row>
    <row r="23" spans="4:17" x14ac:dyDescent="0.25">
      <c r="D23" s="72"/>
      <c r="E23" s="9" t="s">
        <v>157</v>
      </c>
      <c r="F23" s="10"/>
      <c r="G23" s="13">
        <v>17</v>
      </c>
      <c r="H23" s="11">
        <v>8</v>
      </c>
      <c r="I23" s="1">
        <v>3</v>
      </c>
      <c r="J23" s="1">
        <v>2</v>
      </c>
      <c r="K23" s="1">
        <v>3</v>
      </c>
      <c r="L23" s="1">
        <v>1</v>
      </c>
      <c r="M23" s="1">
        <v>0</v>
      </c>
      <c r="N23" s="1">
        <v>0</v>
      </c>
      <c r="O23" s="1">
        <v>0</v>
      </c>
      <c r="P23" s="18">
        <v>10.41</v>
      </c>
      <c r="Q23" s="17">
        <v>12.49</v>
      </c>
    </row>
    <row r="24" spans="4:17" x14ac:dyDescent="0.25">
      <c r="D24" s="72"/>
      <c r="E24" s="9" t="s">
        <v>158</v>
      </c>
      <c r="F24" s="10"/>
      <c r="G24" s="13">
        <v>6</v>
      </c>
      <c r="H24" s="11">
        <v>1</v>
      </c>
      <c r="I24" s="1">
        <v>3</v>
      </c>
      <c r="J24" s="1">
        <v>1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8">
        <v>8.5</v>
      </c>
      <c r="Q24" s="17">
        <v>6.06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4</v>
      </c>
      <c r="Q25" s="17">
        <v>1.41</v>
      </c>
    </row>
    <row r="26" spans="4:17" x14ac:dyDescent="0.25">
      <c r="D26" s="71" t="s">
        <v>160</v>
      </c>
      <c r="E26" s="12" t="s">
        <v>161</v>
      </c>
      <c r="F26" s="7"/>
      <c r="G26" s="14">
        <v>2</v>
      </c>
      <c r="H26" s="8">
        <v>1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3.5</v>
      </c>
      <c r="Q26" s="21">
        <v>3.54</v>
      </c>
    </row>
    <row r="27" spans="4:17" x14ac:dyDescent="0.25">
      <c r="D27" s="72"/>
      <c r="E27" s="9" t="s">
        <v>162</v>
      </c>
      <c r="F27" s="10"/>
      <c r="G27" s="13">
        <v>6</v>
      </c>
      <c r="H27" s="11">
        <v>2</v>
      </c>
      <c r="I27" s="1">
        <v>3</v>
      </c>
      <c r="J27" s="1">
        <v>0</v>
      </c>
      <c r="K27" s="1">
        <v>0</v>
      </c>
      <c r="L27" s="1">
        <v>0</v>
      </c>
      <c r="M27" s="1">
        <v>0</v>
      </c>
      <c r="N27" s="1">
        <v>1</v>
      </c>
      <c r="O27" s="1">
        <v>0</v>
      </c>
      <c r="P27" s="18">
        <v>36.83</v>
      </c>
      <c r="Q27" s="17">
        <v>79.97</v>
      </c>
    </row>
    <row r="28" spans="4:17" x14ac:dyDescent="0.25">
      <c r="D28" s="72"/>
      <c r="E28" s="9" t="s">
        <v>163</v>
      </c>
      <c r="F28" s="10"/>
      <c r="G28" s="13">
        <v>11</v>
      </c>
      <c r="H28" s="11">
        <v>7</v>
      </c>
      <c r="I28" s="1">
        <v>3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3.55</v>
      </c>
      <c r="Q28" s="17">
        <v>2.66</v>
      </c>
    </row>
    <row r="29" spans="4:17" x14ac:dyDescent="0.25">
      <c r="D29" s="72"/>
      <c r="E29" s="9" t="s">
        <v>164</v>
      </c>
      <c r="F29" s="10"/>
      <c r="G29" s="13">
        <v>12</v>
      </c>
      <c r="H29" s="11">
        <v>7</v>
      </c>
      <c r="I29" s="1">
        <v>1</v>
      </c>
      <c r="J29" s="1">
        <v>3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5.83</v>
      </c>
      <c r="Q29" s="17">
        <v>5.94</v>
      </c>
    </row>
    <row r="30" spans="4:17" x14ac:dyDescent="0.25">
      <c r="D30" s="72"/>
      <c r="E30" s="9" t="s">
        <v>165</v>
      </c>
      <c r="F30" s="10"/>
      <c r="G30" s="13">
        <v>4</v>
      </c>
      <c r="H30" s="11">
        <v>1</v>
      </c>
      <c r="I30" s="1">
        <v>2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8">
        <v>10.5</v>
      </c>
      <c r="Q30" s="17">
        <v>13.18</v>
      </c>
    </row>
    <row r="31" spans="4:17" x14ac:dyDescent="0.25">
      <c r="D31" s="72"/>
      <c r="E31" s="9" t="s">
        <v>166</v>
      </c>
      <c r="F31" s="10"/>
      <c r="G31" s="13">
        <v>5</v>
      </c>
      <c r="H31" s="11">
        <v>1</v>
      </c>
      <c r="I31" s="1">
        <v>1</v>
      </c>
      <c r="J31" s="1">
        <v>0</v>
      </c>
      <c r="K31" s="1">
        <v>2</v>
      </c>
      <c r="L31" s="1">
        <v>1</v>
      </c>
      <c r="M31" s="1">
        <v>0</v>
      </c>
      <c r="N31" s="1">
        <v>0</v>
      </c>
      <c r="O31" s="1">
        <v>0</v>
      </c>
      <c r="P31" s="18">
        <v>19.8</v>
      </c>
      <c r="Q31" s="17">
        <v>15.69</v>
      </c>
    </row>
    <row r="32" spans="4:17" x14ac:dyDescent="0.25">
      <c r="D32" s="72"/>
      <c r="E32" s="9" t="s">
        <v>167</v>
      </c>
      <c r="F32" s="10"/>
      <c r="G32" s="13">
        <v>3</v>
      </c>
      <c r="H32" s="11">
        <v>2</v>
      </c>
      <c r="I32" s="1">
        <v>0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  <c r="O32" s="1">
        <v>0</v>
      </c>
      <c r="P32" s="18">
        <v>9.67</v>
      </c>
      <c r="Q32" s="17">
        <v>12.42</v>
      </c>
    </row>
    <row r="33" spans="4:17" x14ac:dyDescent="0.25">
      <c r="D33" s="71" t="s">
        <v>168</v>
      </c>
      <c r="E33" s="12" t="s">
        <v>169</v>
      </c>
      <c r="F33" s="7"/>
      <c r="G33" s="14">
        <v>17</v>
      </c>
      <c r="H33" s="8">
        <v>9</v>
      </c>
      <c r="I33" s="2">
        <v>5</v>
      </c>
      <c r="J33" s="2">
        <v>1</v>
      </c>
      <c r="K33" s="2">
        <v>1</v>
      </c>
      <c r="L33" s="2">
        <v>0</v>
      </c>
      <c r="M33" s="2">
        <v>0</v>
      </c>
      <c r="N33" s="2">
        <v>1</v>
      </c>
      <c r="O33" s="2">
        <v>0</v>
      </c>
      <c r="P33" s="22">
        <v>16.12</v>
      </c>
      <c r="Q33" s="21">
        <v>47.63</v>
      </c>
    </row>
    <row r="34" spans="4:17" x14ac:dyDescent="0.25">
      <c r="D34" s="72"/>
      <c r="E34" s="9" t="s">
        <v>170</v>
      </c>
      <c r="F34" s="10"/>
      <c r="G34" s="13">
        <v>26</v>
      </c>
      <c r="H34" s="11">
        <v>12</v>
      </c>
      <c r="I34" s="1">
        <v>6</v>
      </c>
      <c r="J34" s="1">
        <v>3</v>
      </c>
      <c r="K34" s="1">
        <v>4</v>
      </c>
      <c r="L34" s="1">
        <v>1</v>
      </c>
      <c r="M34" s="1">
        <v>0</v>
      </c>
      <c r="N34" s="1">
        <v>0</v>
      </c>
      <c r="O34" s="1">
        <v>0</v>
      </c>
      <c r="P34" s="18">
        <v>8.9600000000000009</v>
      </c>
      <c r="Q34" s="17">
        <v>10.66</v>
      </c>
    </row>
    <row r="35" spans="4:17" x14ac:dyDescent="0.25">
      <c r="D35" s="71" t="s">
        <v>171</v>
      </c>
      <c r="E35" s="12" t="s">
        <v>172</v>
      </c>
      <c r="F35" s="7"/>
      <c r="G35" s="14">
        <v>17</v>
      </c>
      <c r="H35" s="8">
        <v>9</v>
      </c>
      <c r="I35" s="2">
        <v>5</v>
      </c>
      <c r="J35" s="2">
        <v>1</v>
      </c>
      <c r="K35" s="2">
        <v>1</v>
      </c>
      <c r="L35" s="2">
        <v>0</v>
      </c>
      <c r="M35" s="2">
        <v>0</v>
      </c>
      <c r="N35" s="2">
        <v>1</v>
      </c>
      <c r="O35" s="2">
        <v>0</v>
      </c>
      <c r="P35" s="22">
        <v>16.12</v>
      </c>
      <c r="Q35" s="21">
        <v>47.63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3</v>
      </c>
      <c r="H37" s="11">
        <v>0</v>
      </c>
      <c r="I37" s="1">
        <v>2</v>
      </c>
      <c r="J37" s="1">
        <v>0</v>
      </c>
      <c r="K37" s="1">
        <v>0</v>
      </c>
      <c r="L37" s="1">
        <v>0</v>
      </c>
      <c r="M37" s="1">
        <v>0</v>
      </c>
      <c r="N37" s="1">
        <v>1</v>
      </c>
      <c r="O37" s="1">
        <v>0</v>
      </c>
      <c r="P37" s="18">
        <v>70.67</v>
      </c>
      <c r="Q37" s="17">
        <v>112.01</v>
      </c>
    </row>
    <row r="38" spans="4:17" x14ac:dyDescent="0.25">
      <c r="D38" s="72"/>
      <c r="E38" s="9" t="s">
        <v>163</v>
      </c>
      <c r="F38" s="10"/>
      <c r="G38" s="13">
        <v>4</v>
      </c>
      <c r="H38" s="11">
        <v>2</v>
      </c>
      <c r="I38" s="1">
        <v>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3</v>
      </c>
      <c r="Q38" s="17">
        <v>2.31</v>
      </c>
    </row>
    <row r="39" spans="4:17" x14ac:dyDescent="0.25">
      <c r="D39" s="72"/>
      <c r="E39" s="9" t="s">
        <v>164</v>
      </c>
      <c r="F39" s="10"/>
      <c r="G39" s="13">
        <v>7</v>
      </c>
      <c r="H39" s="11">
        <v>6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3.29</v>
      </c>
      <c r="Q39" s="17">
        <v>3.9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0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5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0</v>
      </c>
      <c r="K41" s="1">
        <v>1</v>
      </c>
      <c r="L41" s="1">
        <v>0</v>
      </c>
      <c r="M41" s="1">
        <v>0</v>
      </c>
      <c r="N41" s="1">
        <v>0</v>
      </c>
      <c r="O41" s="1">
        <v>0</v>
      </c>
      <c r="P41" s="18">
        <v>20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2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26</v>
      </c>
      <c r="H43" s="11">
        <v>12</v>
      </c>
      <c r="I43" s="1">
        <v>6</v>
      </c>
      <c r="J43" s="1">
        <v>3</v>
      </c>
      <c r="K43" s="1">
        <v>4</v>
      </c>
      <c r="L43" s="1">
        <v>1</v>
      </c>
      <c r="M43" s="1">
        <v>0</v>
      </c>
      <c r="N43" s="1">
        <v>0</v>
      </c>
      <c r="O43" s="1">
        <v>0</v>
      </c>
      <c r="P43" s="18">
        <v>8.9600000000000009</v>
      </c>
      <c r="Q43" s="17">
        <v>10.66</v>
      </c>
    </row>
    <row r="44" spans="4:17" x14ac:dyDescent="0.25">
      <c r="D44" s="72"/>
      <c r="E44" s="9" t="s">
        <v>161</v>
      </c>
      <c r="F44" s="10"/>
      <c r="G44" s="13">
        <v>2</v>
      </c>
      <c r="H44" s="11">
        <v>1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3.5</v>
      </c>
      <c r="Q44" s="17">
        <v>3.54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2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3</v>
      </c>
      <c r="Q45" s="17">
        <v>2.65</v>
      </c>
    </row>
    <row r="46" spans="4:17" x14ac:dyDescent="0.25">
      <c r="D46" s="72"/>
      <c r="E46" s="9" t="s">
        <v>163</v>
      </c>
      <c r="F46" s="10"/>
      <c r="G46" s="13">
        <v>7</v>
      </c>
      <c r="H46" s="11">
        <v>5</v>
      </c>
      <c r="I46" s="1">
        <v>1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3.86</v>
      </c>
      <c r="Q46" s="17">
        <v>2.97</v>
      </c>
    </row>
    <row r="47" spans="4:17" x14ac:dyDescent="0.25">
      <c r="D47" s="72"/>
      <c r="E47" s="9" t="s">
        <v>164</v>
      </c>
      <c r="F47" s="10"/>
      <c r="G47" s="13">
        <v>5</v>
      </c>
      <c r="H47" s="11">
        <v>1</v>
      </c>
      <c r="I47" s="1">
        <v>1</v>
      </c>
      <c r="J47" s="1">
        <v>2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9.4</v>
      </c>
      <c r="Q47" s="17">
        <v>6.84</v>
      </c>
    </row>
    <row r="48" spans="4:17" x14ac:dyDescent="0.25">
      <c r="D48" s="72"/>
      <c r="E48" s="9" t="s">
        <v>165</v>
      </c>
      <c r="F48" s="10"/>
      <c r="G48" s="13">
        <v>3</v>
      </c>
      <c r="H48" s="11">
        <v>1</v>
      </c>
      <c r="I48" s="1">
        <v>1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8">
        <v>12.33</v>
      </c>
      <c r="Q48" s="17">
        <v>15.5</v>
      </c>
    </row>
    <row r="49" spans="4:17" x14ac:dyDescent="0.25">
      <c r="D49" s="72"/>
      <c r="E49" s="9" t="s">
        <v>166</v>
      </c>
      <c r="F49" s="10"/>
      <c r="G49" s="13">
        <v>4</v>
      </c>
      <c r="H49" s="11">
        <v>1</v>
      </c>
      <c r="I49" s="1">
        <v>1</v>
      </c>
      <c r="J49" s="1">
        <v>0</v>
      </c>
      <c r="K49" s="1">
        <v>1</v>
      </c>
      <c r="L49" s="1">
        <v>1</v>
      </c>
      <c r="M49" s="1">
        <v>0</v>
      </c>
      <c r="N49" s="1">
        <v>0</v>
      </c>
      <c r="O49" s="1">
        <v>0</v>
      </c>
      <c r="P49" s="18">
        <v>19.75</v>
      </c>
      <c r="Q49" s="17">
        <v>18.12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0</v>
      </c>
      <c r="K50" s="1">
        <v>1</v>
      </c>
      <c r="L50" s="1">
        <v>0</v>
      </c>
      <c r="M50" s="1">
        <v>0</v>
      </c>
      <c r="N50" s="1">
        <v>0</v>
      </c>
      <c r="O50" s="1">
        <v>0</v>
      </c>
      <c r="P50" s="18">
        <v>13.5</v>
      </c>
      <c r="Q50" s="17">
        <v>14.85</v>
      </c>
    </row>
    <row r="51" spans="4:17" x14ac:dyDescent="0.25">
      <c r="D51" s="71" t="s">
        <v>174</v>
      </c>
      <c r="E51" s="12" t="s">
        <v>175</v>
      </c>
      <c r="F51" s="7"/>
      <c r="G51" s="14">
        <v>5</v>
      </c>
      <c r="H51" s="8">
        <v>2</v>
      </c>
      <c r="I51" s="2">
        <v>2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7.2</v>
      </c>
      <c r="Q51" s="21">
        <v>7.33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8">
        <v>20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2</v>
      </c>
      <c r="H54" s="11">
        <v>1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3.5</v>
      </c>
      <c r="Q54" s="17">
        <v>2.12</v>
      </c>
    </row>
    <row r="55" spans="4:17" x14ac:dyDescent="0.25">
      <c r="D55" s="72"/>
      <c r="E55" s="9" t="s">
        <v>179</v>
      </c>
      <c r="F55" s="10"/>
      <c r="G55" s="13">
        <v>2</v>
      </c>
      <c r="H55" s="11">
        <v>1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4.5</v>
      </c>
      <c r="Q55" s="17">
        <v>2.12</v>
      </c>
    </row>
    <row r="56" spans="4:17" x14ac:dyDescent="0.25">
      <c r="D56" s="72"/>
      <c r="E56" s="9" t="s">
        <v>180</v>
      </c>
      <c r="F56" s="10"/>
      <c r="G56" s="13">
        <v>21</v>
      </c>
      <c r="H56" s="11">
        <v>11</v>
      </c>
      <c r="I56" s="1">
        <v>6</v>
      </c>
      <c r="J56" s="1">
        <v>3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5.33</v>
      </c>
      <c r="Q56" s="17">
        <v>6.56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6</v>
      </c>
      <c r="H58" s="11">
        <v>3</v>
      </c>
      <c r="I58" s="1">
        <v>2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">
        <v>0</v>
      </c>
      <c r="P58" s="18">
        <v>7.83</v>
      </c>
      <c r="Q58" s="17">
        <v>11.02</v>
      </c>
    </row>
    <row r="59" spans="4:17" x14ac:dyDescent="0.25">
      <c r="D59" s="72"/>
      <c r="E59" s="9" t="s">
        <v>183</v>
      </c>
      <c r="F59" s="10"/>
      <c r="G59" s="13">
        <v>9</v>
      </c>
      <c r="H59" s="11">
        <v>4</v>
      </c>
      <c r="I59" s="1">
        <v>2</v>
      </c>
      <c r="J59" s="1">
        <v>3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5.22</v>
      </c>
      <c r="Q59" s="17">
        <v>4.5199999999999996</v>
      </c>
    </row>
    <row r="60" spans="4:17" x14ac:dyDescent="0.25">
      <c r="D60" s="72"/>
      <c r="E60" s="9" t="s">
        <v>184</v>
      </c>
      <c r="F60" s="10"/>
      <c r="G60" s="13">
        <v>5</v>
      </c>
      <c r="H60" s="11">
        <v>3</v>
      </c>
      <c r="I60" s="1">
        <v>2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3.2</v>
      </c>
      <c r="Q60" s="17">
        <v>2.17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2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17</v>
      </c>
      <c r="H62" s="11">
        <v>8</v>
      </c>
      <c r="I62" s="1">
        <v>3</v>
      </c>
      <c r="J62" s="1">
        <v>1</v>
      </c>
      <c r="K62" s="1">
        <v>3</v>
      </c>
      <c r="L62" s="1">
        <v>1</v>
      </c>
      <c r="M62" s="1">
        <v>0</v>
      </c>
      <c r="N62" s="1">
        <v>1</v>
      </c>
      <c r="O62" s="1">
        <v>0</v>
      </c>
      <c r="P62" s="18">
        <v>21.12</v>
      </c>
      <c r="Q62" s="17">
        <v>47.52</v>
      </c>
    </row>
    <row r="63" spans="4:17" x14ac:dyDescent="0.25">
      <c r="D63" s="72"/>
      <c r="E63" s="9" t="s">
        <v>187</v>
      </c>
      <c r="F63" s="10"/>
      <c r="G63" s="13">
        <v>5</v>
      </c>
      <c r="H63" s="11">
        <v>0</v>
      </c>
      <c r="I63" s="1">
        <v>1</v>
      </c>
      <c r="J63" s="1">
        <v>1</v>
      </c>
      <c r="K63" s="1">
        <v>2</v>
      </c>
      <c r="L63" s="1">
        <v>1</v>
      </c>
      <c r="M63" s="1">
        <v>0</v>
      </c>
      <c r="N63" s="1">
        <v>0</v>
      </c>
      <c r="O63" s="1">
        <v>0</v>
      </c>
      <c r="P63" s="18">
        <v>21.2</v>
      </c>
      <c r="Q63" s="17">
        <v>14.04</v>
      </c>
    </row>
    <row r="64" spans="4:17" x14ac:dyDescent="0.25">
      <c r="D64" s="72"/>
      <c r="E64" s="9" t="s">
        <v>188</v>
      </c>
      <c r="F64" s="10"/>
      <c r="G64" s="13">
        <v>8</v>
      </c>
      <c r="H64" s="11">
        <v>6</v>
      </c>
      <c r="I64" s="1">
        <v>1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8">
        <v>5.63</v>
      </c>
      <c r="Q64" s="17">
        <v>7.48</v>
      </c>
    </row>
    <row r="65" spans="4:17" x14ac:dyDescent="0.25">
      <c r="D65" s="72"/>
      <c r="E65" s="9" t="s">
        <v>189</v>
      </c>
      <c r="F65" s="10"/>
      <c r="G65" s="13">
        <v>3</v>
      </c>
      <c r="H65" s="11">
        <v>1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1</v>
      </c>
      <c r="O65" s="1">
        <v>0</v>
      </c>
      <c r="P65" s="18">
        <v>69</v>
      </c>
      <c r="Q65" s="17">
        <v>113.48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&amp;CN(158)</oddFooter>
  </headerFooter>
  <rowBreaks count="1" manualBreakCount="1">
    <brk id="67" max="16383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HYPERLINK("#'目次'!B165", "[159]")</f>
        <v>[159]</v>
      </c>
      <c r="C4" s="23" t="s">
        <v>1563</v>
      </c>
    </row>
    <row r="5" spans="2:17" x14ac:dyDescent="0.25">
      <c r="C5" s="23" t="s">
        <v>1386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181</v>
      </c>
      <c r="H10" s="3">
        <v>65</v>
      </c>
      <c r="I10" s="3">
        <v>22</v>
      </c>
      <c r="J10" s="3">
        <v>35</v>
      </c>
      <c r="K10" s="3">
        <v>23</v>
      </c>
      <c r="L10" s="3">
        <v>12</v>
      </c>
      <c r="M10" s="3">
        <v>14</v>
      </c>
      <c r="N10" s="3">
        <v>10</v>
      </c>
      <c r="O10" s="3">
        <v>0</v>
      </c>
      <c r="P10" s="41">
        <v>35.24</v>
      </c>
      <c r="Q10" s="42">
        <v>72.03</v>
      </c>
    </row>
    <row r="11" spans="2:17" x14ac:dyDescent="0.25">
      <c r="D11" s="71" t="s">
        <v>143</v>
      </c>
      <c r="E11" s="12" t="s">
        <v>144</v>
      </c>
      <c r="F11" s="7"/>
      <c r="G11" s="14">
        <v>11</v>
      </c>
      <c r="H11" s="8">
        <v>5</v>
      </c>
      <c r="I11" s="2">
        <v>0</v>
      </c>
      <c r="J11" s="2">
        <v>2</v>
      </c>
      <c r="K11" s="2">
        <v>2</v>
      </c>
      <c r="L11" s="2">
        <v>0</v>
      </c>
      <c r="M11" s="2">
        <v>0</v>
      </c>
      <c r="N11" s="2">
        <v>2</v>
      </c>
      <c r="O11" s="2">
        <v>0</v>
      </c>
      <c r="P11" s="22">
        <v>67.45</v>
      </c>
      <c r="Q11" s="21">
        <v>132.16999999999999</v>
      </c>
    </row>
    <row r="12" spans="2:17" x14ac:dyDescent="0.25">
      <c r="D12" s="72"/>
      <c r="E12" s="9" t="s">
        <v>145</v>
      </c>
      <c r="F12" s="10"/>
      <c r="G12" s="13">
        <v>11</v>
      </c>
      <c r="H12" s="11">
        <v>5</v>
      </c>
      <c r="I12" s="1">
        <v>3</v>
      </c>
      <c r="J12" s="1">
        <v>3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5.27</v>
      </c>
      <c r="Q12" s="17">
        <v>3.74</v>
      </c>
    </row>
    <row r="13" spans="2:17" x14ac:dyDescent="0.25">
      <c r="D13" s="72"/>
      <c r="E13" s="9" t="s">
        <v>146</v>
      </c>
      <c r="F13" s="10"/>
      <c r="G13" s="13">
        <v>60</v>
      </c>
      <c r="H13" s="11">
        <v>28</v>
      </c>
      <c r="I13" s="1">
        <v>3</v>
      </c>
      <c r="J13" s="1">
        <v>10</v>
      </c>
      <c r="K13" s="1">
        <v>6</v>
      </c>
      <c r="L13" s="1">
        <v>5</v>
      </c>
      <c r="M13" s="1">
        <v>6</v>
      </c>
      <c r="N13" s="1">
        <v>2</v>
      </c>
      <c r="O13" s="1">
        <v>0</v>
      </c>
      <c r="P13" s="18">
        <v>31.9</v>
      </c>
      <c r="Q13" s="17">
        <v>64.930000000000007</v>
      </c>
    </row>
    <row r="14" spans="2:17" x14ac:dyDescent="0.25">
      <c r="D14" s="72"/>
      <c r="E14" s="9" t="s">
        <v>147</v>
      </c>
      <c r="F14" s="10"/>
      <c r="G14" s="13">
        <v>30</v>
      </c>
      <c r="H14" s="11">
        <v>10</v>
      </c>
      <c r="I14" s="1">
        <v>4</v>
      </c>
      <c r="J14" s="1">
        <v>6</v>
      </c>
      <c r="K14" s="1">
        <v>4</v>
      </c>
      <c r="L14" s="1">
        <v>1</v>
      </c>
      <c r="M14" s="1">
        <v>3</v>
      </c>
      <c r="N14" s="1">
        <v>2</v>
      </c>
      <c r="O14" s="1">
        <v>0</v>
      </c>
      <c r="P14" s="18">
        <v>36.6</v>
      </c>
      <c r="Q14" s="17">
        <v>76.099999999999994</v>
      </c>
    </row>
    <row r="15" spans="2:17" x14ac:dyDescent="0.25">
      <c r="D15" s="72"/>
      <c r="E15" s="9" t="s">
        <v>148</v>
      </c>
      <c r="F15" s="10"/>
      <c r="G15" s="13">
        <v>38</v>
      </c>
      <c r="H15" s="11">
        <v>10</v>
      </c>
      <c r="I15" s="1">
        <v>9</v>
      </c>
      <c r="J15" s="1">
        <v>8</v>
      </c>
      <c r="K15" s="1">
        <v>5</v>
      </c>
      <c r="L15" s="1">
        <v>4</v>
      </c>
      <c r="M15" s="1">
        <v>1</v>
      </c>
      <c r="N15" s="1">
        <v>1</v>
      </c>
      <c r="O15" s="1">
        <v>0</v>
      </c>
      <c r="P15" s="18">
        <v>24.76</v>
      </c>
      <c r="Q15" s="17">
        <v>45.71</v>
      </c>
    </row>
    <row r="16" spans="2:17" x14ac:dyDescent="0.25">
      <c r="D16" s="72"/>
      <c r="E16" s="9" t="s">
        <v>149</v>
      </c>
      <c r="F16" s="10"/>
      <c r="G16" s="13">
        <v>10</v>
      </c>
      <c r="H16" s="11">
        <v>1</v>
      </c>
      <c r="I16" s="1">
        <v>3</v>
      </c>
      <c r="J16" s="1">
        <v>0</v>
      </c>
      <c r="K16" s="1">
        <v>2</v>
      </c>
      <c r="L16" s="1">
        <v>0</v>
      </c>
      <c r="M16" s="1">
        <v>3</v>
      </c>
      <c r="N16" s="1">
        <v>1</v>
      </c>
      <c r="O16" s="1">
        <v>0</v>
      </c>
      <c r="P16" s="18">
        <v>67.8</v>
      </c>
      <c r="Q16" s="17">
        <v>93.88</v>
      </c>
    </row>
    <row r="17" spans="4:17" x14ac:dyDescent="0.25">
      <c r="D17" s="72"/>
      <c r="E17" s="9" t="s">
        <v>150</v>
      </c>
      <c r="F17" s="10"/>
      <c r="G17" s="13">
        <v>5</v>
      </c>
      <c r="H17" s="11">
        <v>1</v>
      </c>
      <c r="I17" s="1">
        <v>0</v>
      </c>
      <c r="J17" s="1">
        <v>3</v>
      </c>
      <c r="K17" s="1">
        <v>0</v>
      </c>
      <c r="L17" s="1">
        <v>1</v>
      </c>
      <c r="M17" s="1">
        <v>0</v>
      </c>
      <c r="N17" s="1">
        <v>0</v>
      </c>
      <c r="O17" s="1">
        <v>0</v>
      </c>
      <c r="P17" s="18">
        <v>18.600000000000001</v>
      </c>
      <c r="Q17" s="17">
        <v>23.34</v>
      </c>
    </row>
    <row r="18" spans="4:17" x14ac:dyDescent="0.25">
      <c r="D18" s="72"/>
      <c r="E18" s="9" t="s">
        <v>151</v>
      </c>
      <c r="F18" s="10"/>
      <c r="G18" s="13">
        <v>16</v>
      </c>
      <c r="H18" s="11">
        <v>5</v>
      </c>
      <c r="I18" s="1">
        <v>0</v>
      </c>
      <c r="J18" s="1">
        <v>3</v>
      </c>
      <c r="K18" s="1">
        <v>4</v>
      </c>
      <c r="L18" s="1">
        <v>1</v>
      </c>
      <c r="M18" s="1">
        <v>1</v>
      </c>
      <c r="N18" s="1">
        <v>2</v>
      </c>
      <c r="O18" s="1">
        <v>0</v>
      </c>
      <c r="P18" s="18">
        <v>53.38</v>
      </c>
      <c r="Q18" s="17">
        <v>96.64</v>
      </c>
    </row>
    <row r="19" spans="4:17" x14ac:dyDescent="0.25">
      <c r="D19" s="71" t="s">
        <v>152</v>
      </c>
      <c r="E19" s="12" t="s">
        <v>153</v>
      </c>
      <c r="F19" s="7"/>
      <c r="G19" s="14">
        <v>54</v>
      </c>
      <c r="H19" s="8">
        <v>16</v>
      </c>
      <c r="I19" s="2">
        <v>2</v>
      </c>
      <c r="J19" s="2">
        <v>13</v>
      </c>
      <c r="K19" s="2">
        <v>11</v>
      </c>
      <c r="L19" s="2">
        <v>4</v>
      </c>
      <c r="M19" s="2">
        <v>5</v>
      </c>
      <c r="N19" s="2">
        <v>3</v>
      </c>
      <c r="O19" s="2">
        <v>0</v>
      </c>
      <c r="P19" s="22">
        <v>42.02</v>
      </c>
      <c r="Q19" s="21">
        <v>83.87</v>
      </c>
    </row>
    <row r="20" spans="4:17" x14ac:dyDescent="0.25">
      <c r="D20" s="72"/>
      <c r="E20" s="9" t="s">
        <v>154</v>
      </c>
      <c r="F20" s="10"/>
      <c r="G20" s="13">
        <v>13</v>
      </c>
      <c r="H20" s="11">
        <v>4</v>
      </c>
      <c r="I20" s="1">
        <v>0</v>
      </c>
      <c r="J20" s="1">
        <v>2</v>
      </c>
      <c r="K20" s="1">
        <v>3</v>
      </c>
      <c r="L20" s="1">
        <v>2</v>
      </c>
      <c r="M20" s="1">
        <v>1</v>
      </c>
      <c r="N20" s="1">
        <v>1</v>
      </c>
      <c r="O20" s="1">
        <v>0</v>
      </c>
      <c r="P20" s="18">
        <v>51.77</v>
      </c>
      <c r="Q20" s="17">
        <v>98.24</v>
      </c>
    </row>
    <row r="21" spans="4:17" x14ac:dyDescent="0.25">
      <c r="D21" s="72"/>
      <c r="E21" s="9" t="s">
        <v>155</v>
      </c>
      <c r="F21" s="10"/>
      <c r="G21" s="13">
        <v>41</v>
      </c>
      <c r="H21" s="11">
        <v>12</v>
      </c>
      <c r="I21" s="1">
        <v>2</v>
      </c>
      <c r="J21" s="1">
        <v>11</v>
      </c>
      <c r="K21" s="1">
        <v>8</v>
      </c>
      <c r="L21" s="1">
        <v>2</v>
      </c>
      <c r="M21" s="1">
        <v>4</v>
      </c>
      <c r="N21" s="1">
        <v>2</v>
      </c>
      <c r="O21" s="1">
        <v>0</v>
      </c>
      <c r="P21" s="18">
        <v>38.93</v>
      </c>
      <c r="Q21" s="17">
        <v>79.91</v>
      </c>
    </row>
    <row r="22" spans="4:17" x14ac:dyDescent="0.25">
      <c r="D22" s="72"/>
      <c r="E22" s="9" t="s">
        <v>156</v>
      </c>
      <c r="F22" s="10"/>
      <c r="G22" s="13">
        <v>110</v>
      </c>
      <c r="H22" s="11">
        <v>42</v>
      </c>
      <c r="I22" s="1">
        <v>17</v>
      </c>
      <c r="J22" s="1">
        <v>20</v>
      </c>
      <c r="K22" s="1">
        <v>9</v>
      </c>
      <c r="L22" s="1">
        <v>7</v>
      </c>
      <c r="M22" s="1">
        <v>9</v>
      </c>
      <c r="N22" s="1">
        <v>6</v>
      </c>
      <c r="O22" s="1">
        <v>0</v>
      </c>
      <c r="P22" s="18">
        <v>32.950000000000003</v>
      </c>
      <c r="Q22" s="17">
        <v>66.08</v>
      </c>
    </row>
    <row r="23" spans="4:17" x14ac:dyDescent="0.25">
      <c r="D23" s="72"/>
      <c r="E23" s="9" t="s">
        <v>157</v>
      </c>
      <c r="F23" s="10"/>
      <c r="G23" s="13">
        <v>69</v>
      </c>
      <c r="H23" s="11">
        <v>26</v>
      </c>
      <c r="I23" s="1">
        <v>9</v>
      </c>
      <c r="J23" s="1">
        <v>12</v>
      </c>
      <c r="K23" s="1">
        <v>6</v>
      </c>
      <c r="L23" s="1">
        <v>7</v>
      </c>
      <c r="M23" s="1">
        <v>6</v>
      </c>
      <c r="N23" s="1">
        <v>3</v>
      </c>
      <c r="O23" s="1">
        <v>0</v>
      </c>
      <c r="P23" s="18">
        <v>34.14</v>
      </c>
      <c r="Q23" s="17">
        <v>67.180000000000007</v>
      </c>
    </row>
    <row r="24" spans="4:17" x14ac:dyDescent="0.25">
      <c r="D24" s="72"/>
      <c r="E24" s="9" t="s">
        <v>158</v>
      </c>
      <c r="F24" s="10"/>
      <c r="G24" s="13">
        <v>41</v>
      </c>
      <c r="H24" s="11">
        <v>16</v>
      </c>
      <c r="I24" s="1">
        <v>8</v>
      </c>
      <c r="J24" s="1">
        <v>8</v>
      </c>
      <c r="K24" s="1">
        <v>3</v>
      </c>
      <c r="L24" s="1">
        <v>0</v>
      </c>
      <c r="M24" s="1">
        <v>3</v>
      </c>
      <c r="N24" s="1">
        <v>3</v>
      </c>
      <c r="O24" s="1">
        <v>0</v>
      </c>
      <c r="P24" s="18">
        <v>30.93</v>
      </c>
      <c r="Q24" s="17">
        <v>64.95</v>
      </c>
    </row>
    <row r="25" spans="4:17" x14ac:dyDescent="0.25">
      <c r="D25" s="72"/>
      <c r="E25" s="9" t="s">
        <v>159</v>
      </c>
      <c r="F25" s="10"/>
      <c r="G25" s="13">
        <v>17</v>
      </c>
      <c r="H25" s="11">
        <v>7</v>
      </c>
      <c r="I25" s="1">
        <v>3</v>
      </c>
      <c r="J25" s="1">
        <v>2</v>
      </c>
      <c r="K25" s="1">
        <v>3</v>
      </c>
      <c r="L25" s="1">
        <v>1</v>
      </c>
      <c r="M25" s="1">
        <v>0</v>
      </c>
      <c r="N25" s="1">
        <v>1</v>
      </c>
      <c r="O25" s="1">
        <v>0</v>
      </c>
      <c r="P25" s="18">
        <v>28.53</v>
      </c>
      <c r="Q25" s="17">
        <v>71.25</v>
      </c>
    </row>
    <row r="26" spans="4:17" x14ac:dyDescent="0.25">
      <c r="D26" s="71" t="s">
        <v>160</v>
      </c>
      <c r="E26" s="12" t="s">
        <v>161</v>
      </c>
      <c r="F26" s="7"/>
      <c r="G26" s="14">
        <v>3</v>
      </c>
      <c r="H26" s="8">
        <v>3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2.33</v>
      </c>
      <c r="Q26" s="21">
        <v>1.53</v>
      </c>
    </row>
    <row r="27" spans="4:17" x14ac:dyDescent="0.25">
      <c r="D27" s="72"/>
      <c r="E27" s="9" t="s">
        <v>162</v>
      </c>
      <c r="F27" s="10"/>
      <c r="G27" s="13">
        <v>37</v>
      </c>
      <c r="H27" s="11">
        <v>12</v>
      </c>
      <c r="I27" s="1">
        <v>3</v>
      </c>
      <c r="J27" s="1">
        <v>9</v>
      </c>
      <c r="K27" s="1">
        <v>3</v>
      </c>
      <c r="L27" s="1">
        <v>4</v>
      </c>
      <c r="M27" s="1">
        <v>4</v>
      </c>
      <c r="N27" s="1">
        <v>2</v>
      </c>
      <c r="O27" s="1">
        <v>0</v>
      </c>
      <c r="P27" s="18">
        <v>37.729999999999997</v>
      </c>
      <c r="Q27" s="17">
        <v>69.650000000000006</v>
      </c>
    </row>
    <row r="28" spans="4:17" x14ac:dyDescent="0.25">
      <c r="D28" s="72"/>
      <c r="E28" s="9" t="s">
        <v>163</v>
      </c>
      <c r="F28" s="10"/>
      <c r="G28" s="13">
        <v>33</v>
      </c>
      <c r="H28" s="11">
        <v>15</v>
      </c>
      <c r="I28" s="1">
        <v>3</v>
      </c>
      <c r="J28" s="1">
        <v>6</v>
      </c>
      <c r="K28" s="1">
        <v>6</v>
      </c>
      <c r="L28" s="1">
        <v>1</v>
      </c>
      <c r="M28" s="1">
        <v>2</v>
      </c>
      <c r="N28" s="1">
        <v>0</v>
      </c>
      <c r="O28" s="1">
        <v>0</v>
      </c>
      <c r="P28" s="18">
        <v>16.91</v>
      </c>
      <c r="Q28" s="17">
        <v>28.52</v>
      </c>
    </row>
    <row r="29" spans="4:17" x14ac:dyDescent="0.25">
      <c r="D29" s="72"/>
      <c r="E29" s="9" t="s">
        <v>164</v>
      </c>
      <c r="F29" s="10"/>
      <c r="G29" s="13">
        <v>42</v>
      </c>
      <c r="H29" s="11">
        <v>17</v>
      </c>
      <c r="I29" s="1">
        <v>6</v>
      </c>
      <c r="J29" s="1">
        <v>7</v>
      </c>
      <c r="K29" s="1">
        <v>5</v>
      </c>
      <c r="L29" s="1">
        <v>3</v>
      </c>
      <c r="M29" s="1">
        <v>2</v>
      </c>
      <c r="N29" s="1">
        <v>2</v>
      </c>
      <c r="O29" s="1">
        <v>0</v>
      </c>
      <c r="P29" s="18">
        <v>31.4</v>
      </c>
      <c r="Q29" s="17">
        <v>72.89</v>
      </c>
    </row>
    <row r="30" spans="4:17" x14ac:dyDescent="0.25">
      <c r="D30" s="72"/>
      <c r="E30" s="9" t="s">
        <v>165</v>
      </c>
      <c r="F30" s="10"/>
      <c r="G30" s="13">
        <v>20</v>
      </c>
      <c r="H30" s="11">
        <v>7</v>
      </c>
      <c r="I30" s="1">
        <v>3</v>
      </c>
      <c r="J30" s="1">
        <v>6</v>
      </c>
      <c r="K30" s="1">
        <v>3</v>
      </c>
      <c r="L30" s="1">
        <v>0</v>
      </c>
      <c r="M30" s="1">
        <v>0</v>
      </c>
      <c r="N30" s="1">
        <v>1</v>
      </c>
      <c r="O30" s="1">
        <v>0</v>
      </c>
      <c r="P30" s="18">
        <v>22.95</v>
      </c>
      <c r="Q30" s="17">
        <v>65.56</v>
      </c>
    </row>
    <row r="31" spans="4:17" x14ac:dyDescent="0.25">
      <c r="D31" s="72"/>
      <c r="E31" s="9" t="s">
        <v>166</v>
      </c>
      <c r="F31" s="10"/>
      <c r="G31" s="13">
        <v>20</v>
      </c>
      <c r="H31" s="11">
        <v>5</v>
      </c>
      <c r="I31" s="1">
        <v>4</v>
      </c>
      <c r="J31" s="1">
        <v>3</v>
      </c>
      <c r="K31" s="1">
        <v>1</v>
      </c>
      <c r="L31" s="1">
        <v>1</v>
      </c>
      <c r="M31" s="1">
        <v>3</v>
      </c>
      <c r="N31" s="1">
        <v>3</v>
      </c>
      <c r="O31" s="1">
        <v>0</v>
      </c>
      <c r="P31" s="18">
        <v>63.55</v>
      </c>
      <c r="Q31" s="17">
        <v>99.89</v>
      </c>
    </row>
    <row r="32" spans="4:17" x14ac:dyDescent="0.25">
      <c r="D32" s="72"/>
      <c r="E32" s="9" t="s">
        <v>167</v>
      </c>
      <c r="F32" s="10"/>
      <c r="G32" s="13">
        <v>26</v>
      </c>
      <c r="H32" s="11">
        <v>6</v>
      </c>
      <c r="I32" s="1">
        <v>3</v>
      </c>
      <c r="J32" s="1">
        <v>4</v>
      </c>
      <c r="K32" s="1">
        <v>5</v>
      </c>
      <c r="L32" s="1">
        <v>3</v>
      </c>
      <c r="M32" s="1">
        <v>3</v>
      </c>
      <c r="N32" s="1">
        <v>2</v>
      </c>
      <c r="O32" s="1">
        <v>0</v>
      </c>
      <c r="P32" s="18">
        <v>52.62</v>
      </c>
      <c r="Q32" s="17">
        <v>89.88</v>
      </c>
    </row>
    <row r="33" spans="4:17" x14ac:dyDescent="0.25">
      <c r="D33" s="71" t="s">
        <v>168</v>
      </c>
      <c r="E33" s="12" t="s">
        <v>169</v>
      </c>
      <c r="F33" s="7"/>
      <c r="G33" s="14">
        <v>148</v>
      </c>
      <c r="H33" s="8">
        <v>52</v>
      </c>
      <c r="I33" s="2">
        <v>19</v>
      </c>
      <c r="J33" s="2">
        <v>30</v>
      </c>
      <c r="K33" s="2">
        <v>18</v>
      </c>
      <c r="L33" s="2">
        <v>7</v>
      </c>
      <c r="M33" s="2">
        <v>13</v>
      </c>
      <c r="N33" s="2">
        <v>9</v>
      </c>
      <c r="O33" s="2">
        <v>0</v>
      </c>
      <c r="P33" s="22">
        <v>36.47</v>
      </c>
      <c r="Q33" s="21">
        <v>73.61</v>
      </c>
    </row>
    <row r="34" spans="4:17" x14ac:dyDescent="0.25">
      <c r="D34" s="72"/>
      <c r="E34" s="9" t="s">
        <v>170</v>
      </c>
      <c r="F34" s="10"/>
      <c r="G34" s="13">
        <v>33</v>
      </c>
      <c r="H34" s="11">
        <v>13</v>
      </c>
      <c r="I34" s="1">
        <v>3</v>
      </c>
      <c r="J34" s="1">
        <v>5</v>
      </c>
      <c r="K34" s="1">
        <v>5</v>
      </c>
      <c r="L34" s="1">
        <v>5</v>
      </c>
      <c r="M34" s="1">
        <v>1</v>
      </c>
      <c r="N34" s="1">
        <v>1</v>
      </c>
      <c r="O34" s="1">
        <v>0</v>
      </c>
      <c r="P34" s="18">
        <v>29.7</v>
      </c>
      <c r="Q34" s="17">
        <v>65.209999999999994</v>
      </c>
    </row>
    <row r="35" spans="4:17" x14ac:dyDescent="0.25">
      <c r="D35" s="71" t="s">
        <v>171</v>
      </c>
      <c r="E35" s="12" t="s">
        <v>172</v>
      </c>
      <c r="F35" s="7"/>
      <c r="G35" s="14">
        <v>148</v>
      </c>
      <c r="H35" s="8">
        <v>52</v>
      </c>
      <c r="I35" s="2">
        <v>19</v>
      </c>
      <c r="J35" s="2">
        <v>30</v>
      </c>
      <c r="K35" s="2">
        <v>18</v>
      </c>
      <c r="L35" s="2">
        <v>7</v>
      </c>
      <c r="M35" s="2">
        <v>13</v>
      </c>
      <c r="N35" s="2">
        <v>9</v>
      </c>
      <c r="O35" s="2">
        <v>0</v>
      </c>
      <c r="P35" s="22">
        <v>36.47</v>
      </c>
      <c r="Q35" s="21">
        <v>73.61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4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28</v>
      </c>
      <c r="H37" s="11">
        <v>9</v>
      </c>
      <c r="I37" s="1">
        <v>2</v>
      </c>
      <c r="J37" s="1">
        <v>7</v>
      </c>
      <c r="K37" s="1">
        <v>2</v>
      </c>
      <c r="L37" s="1">
        <v>2</v>
      </c>
      <c r="M37" s="1">
        <v>4</v>
      </c>
      <c r="N37" s="1">
        <v>2</v>
      </c>
      <c r="O37" s="1">
        <v>0</v>
      </c>
      <c r="P37" s="18">
        <v>43.43</v>
      </c>
      <c r="Q37" s="17">
        <v>78.67</v>
      </c>
    </row>
    <row r="38" spans="4:17" x14ac:dyDescent="0.25">
      <c r="D38" s="72"/>
      <c r="E38" s="9" t="s">
        <v>163</v>
      </c>
      <c r="F38" s="10"/>
      <c r="G38" s="13">
        <v>29</v>
      </c>
      <c r="H38" s="11">
        <v>15</v>
      </c>
      <c r="I38" s="1">
        <v>3</v>
      </c>
      <c r="J38" s="1">
        <v>4</v>
      </c>
      <c r="K38" s="1">
        <v>4</v>
      </c>
      <c r="L38" s="1">
        <v>1</v>
      </c>
      <c r="M38" s="1">
        <v>2</v>
      </c>
      <c r="N38" s="1">
        <v>0</v>
      </c>
      <c r="O38" s="1">
        <v>0</v>
      </c>
      <c r="P38" s="18">
        <v>16.829999999999998</v>
      </c>
      <c r="Q38" s="17">
        <v>30.33</v>
      </c>
    </row>
    <row r="39" spans="4:17" x14ac:dyDescent="0.25">
      <c r="D39" s="72"/>
      <c r="E39" s="9" t="s">
        <v>164</v>
      </c>
      <c r="F39" s="10"/>
      <c r="G39" s="13">
        <v>38</v>
      </c>
      <c r="H39" s="11">
        <v>14</v>
      </c>
      <c r="I39" s="1">
        <v>6</v>
      </c>
      <c r="J39" s="1">
        <v>7</v>
      </c>
      <c r="K39" s="1">
        <v>5</v>
      </c>
      <c r="L39" s="1">
        <v>2</v>
      </c>
      <c r="M39" s="1">
        <v>2</v>
      </c>
      <c r="N39" s="1">
        <v>2</v>
      </c>
      <c r="O39" s="1">
        <v>0</v>
      </c>
      <c r="P39" s="18">
        <v>33.24</v>
      </c>
      <c r="Q39" s="17">
        <v>76.180000000000007</v>
      </c>
    </row>
    <row r="40" spans="4:17" x14ac:dyDescent="0.25">
      <c r="D40" s="72"/>
      <c r="E40" s="9" t="s">
        <v>165</v>
      </c>
      <c r="F40" s="10"/>
      <c r="G40" s="13">
        <v>18</v>
      </c>
      <c r="H40" s="11">
        <v>6</v>
      </c>
      <c r="I40" s="1">
        <v>3</v>
      </c>
      <c r="J40" s="1">
        <v>6</v>
      </c>
      <c r="K40" s="1">
        <v>2</v>
      </c>
      <c r="L40" s="1">
        <v>0</v>
      </c>
      <c r="M40" s="1">
        <v>0</v>
      </c>
      <c r="N40" s="1">
        <v>1</v>
      </c>
      <c r="O40" s="1">
        <v>0</v>
      </c>
      <c r="P40" s="18">
        <v>24.28</v>
      </c>
      <c r="Q40" s="17">
        <v>69.099999999999994</v>
      </c>
    </row>
    <row r="41" spans="4:17" x14ac:dyDescent="0.25">
      <c r="D41" s="72"/>
      <c r="E41" s="9" t="s">
        <v>166</v>
      </c>
      <c r="F41" s="10"/>
      <c r="G41" s="13">
        <v>17</v>
      </c>
      <c r="H41" s="11">
        <v>3</v>
      </c>
      <c r="I41" s="1">
        <v>4</v>
      </c>
      <c r="J41" s="1">
        <v>3</v>
      </c>
      <c r="K41" s="1">
        <v>1</v>
      </c>
      <c r="L41" s="1">
        <v>0</v>
      </c>
      <c r="M41" s="1">
        <v>3</v>
      </c>
      <c r="N41" s="1">
        <v>3</v>
      </c>
      <c r="O41" s="1">
        <v>0</v>
      </c>
      <c r="P41" s="18">
        <v>71.650000000000006</v>
      </c>
      <c r="Q41" s="17">
        <v>106.24</v>
      </c>
    </row>
    <row r="42" spans="4:17" x14ac:dyDescent="0.25">
      <c r="D42" s="72"/>
      <c r="E42" s="9" t="s">
        <v>167</v>
      </c>
      <c r="F42" s="10"/>
      <c r="G42" s="13">
        <v>17</v>
      </c>
      <c r="H42" s="11">
        <v>4</v>
      </c>
      <c r="I42" s="1">
        <v>1</v>
      </c>
      <c r="J42" s="1">
        <v>3</v>
      </c>
      <c r="K42" s="1">
        <v>4</v>
      </c>
      <c r="L42" s="1">
        <v>2</v>
      </c>
      <c r="M42" s="1">
        <v>2</v>
      </c>
      <c r="N42" s="1">
        <v>1</v>
      </c>
      <c r="O42" s="1">
        <v>0</v>
      </c>
      <c r="P42" s="18">
        <v>45.41</v>
      </c>
      <c r="Q42" s="17">
        <v>74.180000000000007</v>
      </c>
    </row>
    <row r="43" spans="4:17" x14ac:dyDescent="0.25">
      <c r="D43" s="72"/>
      <c r="E43" s="9" t="s">
        <v>173</v>
      </c>
      <c r="F43" s="10"/>
      <c r="G43" s="13">
        <v>33</v>
      </c>
      <c r="H43" s="11">
        <v>13</v>
      </c>
      <c r="I43" s="1">
        <v>3</v>
      </c>
      <c r="J43" s="1">
        <v>5</v>
      </c>
      <c r="K43" s="1">
        <v>5</v>
      </c>
      <c r="L43" s="1">
        <v>5</v>
      </c>
      <c r="M43" s="1">
        <v>1</v>
      </c>
      <c r="N43" s="1">
        <v>1</v>
      </c>
      <c r="O43" s="1">
        <v>0</v>
      </c>
      <c r="P43" s="18">
        <v>29.7</v>
      </c>
      <c r="Q43" s="17">
        <v>65.209999999999994</v>
      </c>
    </row>
    <row r="44" spans="4:17" x14ac:dyDescent="0.25">
      <c r="D44" s="72"/>
      <c r="E44" s="9" t="s">
        <v>161</v>
      </c>
      <c r="F44" s="10"/>
      <c r="G44" s="13">
        <v>2</v>
      </c>
      <c r="H44" s="1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1.5</v>
      </c>
      <c r="Q44" s="17">
        <v>0.71</v>
      </c>
    </row>
    <row r="45" spans="4:17" x14ac:dyDescent="0.25">
      <c r="D45" s="72"/>
      <c r="E45" s="9" t="s">
        <v>162</v>
      </c>
      <c r="F45" s="10"/>
      <c r="G45" s="13">
        <v>9</v>
      </c>
      <c r="H45" s="11">
        <v>3</v>
      </c>
      <c r="I45" s="1">
        <v>1</v>
      </c>
      <c r="J45" s="1">
        <v>2</v>
      </c>
      <c r="K45" s="1">
        <v>1</v>
      </c>
      <c r="L45" s="1">
        <v>2</v>
      </c>
      <c r="M45" s="1">
        <v>0</v>
      </c>
      <c r="N45" s="1">
        <v>0</v>
      </c>
      <c r="O45" s="1">
        <v>0</v>
      </c>
      <c r="P45" s="18">
        <v>20</v>
      </c>
      <c r="Q45" s="17">
        <v>21.77</v>
      </c>
    </row>
    <row r="46" spans="4:17" x14ac:dyDescent="0.25">
      <c r="D46" s="72"/>
      <c r="E46" s="9" t="s">
        <v>163</v>
      </c>
      <c r="F46" s="10"/>
      <c r="G46" s="13">
        <v>4</v>
      </c>
      <c r="H46" s="11">
        <v>0</v>
      </c>
      <c r="I46" s="1">
        <v>0</v>
      </c>
      <c r="J46" s="1">
        <v>2</v>
      </c>
      <c r="K46" s="1">
        <v>2</v>
      </c>
      <c r="L46" s="1">
        <v>0</v>
      </c>
      <c r="M46" s="1">
        <v>0</v>
      </c>
      <c r="N46" s="1">
        <v>0</v>
      </c>
      <c r="O46" s="1">
        <v>0</v>
      </c>
      <c r="P46" s="18">
        <v>17.5</v>
      </c>
      <c r="Q46" s="17">
        <v>9.57</v>
      </c>
    </row>
    <row r="47" spans="4:17" x14ac:dyDescent="0.25">
      <c r="D47" s="72"/>
      <c r="E47" s="9" t="s">
        <v>164</v>
      </c>
      <c r="F47" s="10"/>
      <c r="G47" s="13">
        <v>4</v>
      </c>
      <c r="H47" s="11">
        <v>3</v>
      </c>
      <c r="I47" s="1">
        <v>0</v>
      </c>
      <c r="J47" s="1">
        <v>0</v>
      </c>
      <c r="K47" s="1">
        <v>0</v>
      </c>
      <c r="L47" s="1">
        <v>1</v>
      </c>
      <c r="M47" s="1">
        <v>0</v>
      </c>
      <c r="N47" s="1">
        <v>0</v>
      </c>
      <c r="O47" s="1">
        <v>0</v>
      </c>
      <c r="P47" s="18">
        <v>14</v>
      </c>
      <c r="Q47" s="17">
        <v>24.01</v>
      </c>
    </row>
    <row r="48" spans="4:17" x14ac:dyDescent="0.25">
      <c r="D48" s="72"/>
      <c r="E48" s="9" t="s">
        <v>165</v>
      </c>
      <c r="F48" s="10"/>
      <c r="G48" s="13">
        <v>2</v>
      </c>
      <c r="H48" s="11">
        <v>1</v>
      </c>
      <c r="I48" s="1">
        <v>0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8">
        <v>11</v>
      </c>
      <c r="Q48" s="17">
        <v>12.73</v>
      </c>
    </row>
    <row r="49" spans="4:17" x14ac:dyDescent="0.25">
      <c r="D49" s="72"/>
      <c r="E49" s="9" t="s">
        <v>166</v>
      </c>
      <c r="F49" s="10"/>
      <c r="G49" s="13">
        <v>3</v>
      </c>
      <c r="H49" s="11">
        <v>2</v>
      </c>
      <c r="I49" s="1">
        <v>0</v>
      </c>
      <c r="J49" s="1">
        <v>0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8">
        <v>17.670000000000002</v>
      </c>
      <c r="Q49" s="17">
        <v>28.01</v>
      </c>
    </row>
    <row r="50" spans="4:17" x14ac:dyDescent="0.25">
      <c r="D50" s="72"/>
      <c r="E50" s="9" t="s">
        <v>167</v>
      </c>
      <c r="F50" s="10"/>
      <c r="G50" s="13">
        <v>9</v>
      </c>
      <c r="H50" s="11">
        <v>2</v>
      </c>
      <c r="I50" s="1">
        <v>2</v>
      </c>
      <c r="J50" s="1">
        <v>1</v>
      </c>
      <c r="K50" s="1">
        <v>1</v>
      </c>
      <c r="L50" s="1">
        <v>1</v>
      </c>
      <c r="M50" s="1">
        <v>1</v>
      </c>
      <c r="N50" s="1">
        <v>1</v>
      </c>
      <c r="O50" s="1">
        <v>0</v>
      </c>
      <c r="P50" s="18">
        <v>66.22</v>
      </c>
      <c r="Q50" s="17">
        <v>118</v>
      </c>
    </row>
    <row r="51" spans="4:17" x14ac:dyDescent="0.25">
      <c r="D51" s="71" t="s">
        <v>174</v>
      </c>
      <c r="E51" s="12" t="s">
        <v>175</v>
      </c>
      <c r="F51" s="7"/>
      <c r="G51" s="14">
        <v>28</v>
      </c>
      <c r="H51" s="8">
        <v>11</v>
      </c>
      <c r="I51" s="2">
        <v>5</v>
      </c>
      <c r="J51" s="2">
        <v>5</v>
      </c>
      <c r="K51" s="2">
        <v>3</v>
      </c>
      <c r="L51" s="2">
        <v>1</v>
      </c>
      <c r="M51" s="2">
        <v>2</v>
      </c>
      <c r="N51" s="2">
        <v>1</v>
      </c>
      <c r="O51" s="2">
        <v>0</v>
      </c>
      <c r="P51" s="22">
        <v>29.75</v>
      </c>
      <c r="Q51" s="21">
        <v>71.510000000000005</v>
      </c>
    </row>
    <row r="52" spans="4:17" x14ac:dyDescent="0.25">
      <c r="D52" s="72"/>
      <c r="E52" s="9" t="s">
        <v>176</v>
      </c>
      <c r="F52" s="10"/>
      <c r="G52" s="13">
        <v>2</v>
      </c>
      <c r="H52" s="11">
        <v>1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">
        <v>0</v>
      </c>
      <c r="P52" s="18">
        <v>10.5</v>
      </c>
      <c r="Q52" s="17">
        <v>13.44</v>
      </c>
    </row>
    <row r="53" spans="4:17" x14ac:dyDescent="0.25">
      <c r="D53" s="72"/>
      <c r="E53" s="9" t="s">
        <v>177</v>
      </c>
      <c r="F53" s="10"/>
      <c r="G53" s="13">
        <v>18</v>
      </c>
      <c r="H53" s="11">
        <v>9</v>
      </c>
      <c r="I53" s="1">
        <v>3</v>
      </c>
      <c r="J53" s="1">
        <v>4</v>
      </c>
      <c r="K53" s="1">
        <v>2</v>
      </c>
      <c r="L53" s="1">
        <v>0</v>
      </c>
      <c r="M53" s="1">
        <v>0</v>
      </c>
      <c r="N53" s="1">
        <v>0</v>
      </c>
      <c r="O53" s="1">
        <v>0</v>
      </c>
      <c r="P53" s="18">
        <v>7.11</v>
      </c>
      <c r="Q53" s="17">
        <v>7.44</v>
      </c>
    </row>
    <row r="54" spans="4:17" x14ac:dyDescent="0.25">
      <c r="D54" s="72"/>
      <c r="E54" s="9" t="s">
        <v>178</v>
      </c>
      <c r="F54" s="10"/>
      <c r="G54" s="13">
        <v>6</v>
      </c>
      <c r="H54" s="11">
        <v>0</v>
      </c>
      <c r="I54" s="1">
        <v>2</v>
      </c>
      <c r="J54" s="1">
        <v>1</v>
      </c>
      <c r="K54" s="1">
        <v>0</v>
      </c>
      <c r="L54" s="1">
        <v>1</v>
      </c>
      <c r="M54" s="1">
        <v>1</v>
      </c>
      <c r="N54" s="1">
        <v>1</v>
      </c>
      <c r="O54" s="1">
        <v>0</v>
      </c>
      <c r="P54" s="18">
        <v>97</v>
      </c>
      <c r="Q54" s="17">
        <v>137.22</v>
      </c>
    </row>
    <row r="55" spans="4:17" x14ac:dyDescent="0.25">
      <c r="D55" s="72"/>
      <c r="E55" s="9" t="s">
        <v>179</v>
      </c>
      <c r="F55" s="10"/>
      <c r="G55" s="13">
        <v>2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1</v>
      </c>
      <c r="N55" s="1">
        <v>0</v>
      </c>
      <c r="O55" s="1">
        <v>0</v>
      </c>
      <c r="P55" s="18">
        <v>51</v>
      </c>
      <c r="Q55" s="17">
        <v>69.3</v>
      </c>
    </row>
    <row r="56" spans="4:17" x14ac:dyDescent="0.25">
      <c r="D56" s="72"/>
      <c r="E56" s="9" t="s">
        <v>180</v>
      </c>
      <c r="F56" s="10"/>
      <c r="G56" s="13">
        <v>95</v>
      </c>
      <c r="H56" s="11">
        <v>37</v>
      </c>
      <c r="I56" s="1">
        <v>11</v>
      </c>
      <c r="J56" s="1">
        <v>18</v>
      </c>
      <c r="K56" s="1">
        <v>13</v>
      </c>
      <c r="L56" s="1">
        <v>5</v>
      </c>
      <c r="M56" s="1">
        <v>7</v>
      </c>
      <c r="N56" s="1">
        <v>4</v>
      </c>
      <c r="O56" s="1">
        <v>0</v>
      </c>
      <c r="P56" s="18">
        <v>28.74</v>
      </c>
      <c r="Q56" s="17">
        <v>57.14</v>
      </c>
    </row>
    <row r="57" spans="4:17" x14ac:dyDescent="0.25">
      <c r="D57" s="72"/>
      <c r="E57" s="9" t="s">
        <v>181</v>
      </c>
      <c r="F57" s="10"/>
      <c r="G57" s="13">
        <v>8</v>
      </c>
      <c r="H57" s="11">
        <v>3</v>
      </c>
      <c r="I57" s="1">
        <v>0</v>
      </c>
      <c r="J57" s="1">
        <v>5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7.25</v>
      </c>
      <c r="Q57" s="17">
        <v>4.43</v>
      </c>
    </row>
    <row r="58" spans="4:17" x14ac:dyDescent="0.25">
      <c r="D58" s="72"/>
      <c r="E58" s="9" t="s">
        <v>182</v>
      </c>
      <c r="F58" s="10"/>
      <c r="G58" s="13">
        <v>19</v>
      </c>
      <c r="H58" s="11">
        <v>6</v>
      </c>
      <c r="I58" s="1">
        <v>4</v>
      </c>
      <c r="J58" s="1">
        <v>2</v>
      </c>
      <c r="K58" s="1">
        <v>3</v>
      </c>
      <c r="L58" s="1">
        <v>2</v>
      </c>
      <c r="M58" s="1">
        <v>2</v>
      </c>
      <c r="N58" s="1">
        <v>0</v>
      </c>
      <c r="O58" s="1">
        <v>0</v>
      </c>
      <c r="P58" s="18">
        <v>22.89</v>
      </c>
      <c r="Q58" s="17">
        <v>31.29</v>
      </c>
    </row>
    <row r="59" spans="4:17" x14ac:dyDescent="0.25">
      <c r="D59" s="72"/>
      <c r="E59" s="9" t="s">
        <v>183</v>
      </c>
      <c r="F59" s="10"/>
      <c r="G59" s="13">
        <v>24</v>
      </c>
      <c r="H59" s="11">
        <v>13</v>
      </c>
      <c r="I59" s="1">
        <v>2</v>
      </c>
      <c r="J59" s="1">
        <v>5</v>
      </c>
      <c r="K59" s="1">
        <v>2</v>
      </c>
      <c r="L59" s="1">
        <v>0</v>
      </c>
      <c r="M59" s="1">
        <v>2</v>
      </c>
      <c r="N59" s="1">
        <v>0</v>
      </c>
      <c r="O59" s="1">
        <v>0</v>
      </c>
      <c r="P59" s="18">
        <v>14.67</v>
      </c>
      <c r="Q59" s="17">
        <v>27.31</v>
      </c>
    </row>
    <row r="60" spans="4:17" x14ac:dyDescent="0.25">
      <c r="D60" s="72"/>
      <c r="E60" s="9" t="s">
        <v>184</v>
      </c>
      <c r="F60" s="10"/>
      <c r="G60" s="13">
        <v>30</v>
      </c>
      <c r="H60" s="11">
        <v>8</v>
      </c>
      <c r="I60" s="1">
        <v>4</v>
      </c>
      <c r="J60" s="1">
        <v>4</v>
      </c>
      <c r="K60" s="1">
        <v>5</v>
      </c>
      <c r="L60" s="1">
        <v>3</v>
      </c>
      <c r="M60" s="1">
        <v>3</v>
      </c>
      <c r="N60" s="1">
        <v>3</v>
      </c>
      <c r="O60" s="1">
        <v>0</v>
      </c>
      <c r="P60" s="18">
        <v>49.13</v>
      </c>
      <c r="Q60" s="17">
        <v>76.680000000000007</v>
      </c>
    </row>
    <row r="61" spans="4:17" x14ac:dyDescent="0.25">
      <c r="D61" s="72"/>
      <c r="E61" s="9" t="s">
        <v>185</v>
      </c>
      <c r="F61" s="10"/>
      <c r="G61" s="13">
        <v>14</v>
      </c>
      <c r="H61" s="11">
        <v>7</v>
      </c>
      <c r="I61" s="1">
        <v>1</v>
      </c>
      <c r="J61" s="1">
        <v>2</v>
      </c>
      <c r="K61" s="1">
        <v>3</v>
      </c>
      <c r="L61" s="1">
        <v>0</v>
      </c>
      <c r="M61" s="1">
        <v>0</v>
      </c>
      <c r="N61" s="1">
        <v>1</v>
      </c>
      <c r="O61" s="1">
        <v>0</v>
      </c>
      <c r="P61" s="18">
        <v>29.36</v>
      </c>
      <c r="Q61" s="17">
        <v>78.400000000000006</v>
      </c>
    </row>
    <row r="62" spans="4:17" x14ac:dyDescent="0.25">
      <c r="D62" s="72"/>
      <c r="E62" s="9" t="s">
        <v>186</v>
      </c>
      <c r="F62" s="10"/>
      <c r="G62" s="13">
        <v>58</v>
      </c>
      <c r="H62" s="11">
        <v>17</v>
      </c>
      <c r="I62" s="1">
        <v>6</v>
      </c>
      <c r="J62" s="1">
        <v>12</v>
      </c>
      <c r="K62" s="1">
        <v>7</v>
      </c>
      <c r="L62" s="1">
        <v>6</v>
      </c>
      <c r="M62" s="1">
        <v>5</v>
      </c>
      <c r="N62" s="1">
        <v>5</v>
      </c>
      <c r="O62" s="1">
        <v>0</v>
      </c>
      <c r="P62" s="18">
        <v>48.53</v>
      </c>
      <c r="Q62" s="17">
        <v>91.16</v>
      </c>
    </row>
    <row r="63" spans="4:17" x14ac:dyDescent="0.25">
      <c r="D63" s="72"/>
      <c r="E63" s="9" t="s">
        <v>187</v>
      </c>
      <c r="F63" s="10"/>
      <c r="G63" s="13">
        <v>8</v>
      </c>
      <c r="H63" s="11">
        <v>3</v>
      </c>
      <c r="I63" s="1">
        <v>1</v>
      </c>
      <c r="J63" s="1">
        <v>1</v>
      </c>
      <c r="K63" s="1">
        <v>1</v>
      </c>
      <c r="L63" s="1">
        <v>0</v>
      </c>
      <c r="M63" s="1">
        <v>0</v>
      </c>
      <c r="N63" s="1">
        <v>2</v>
      </c>
      <c r="O63" s="1">
        <v>0</v>
      </c>
      <c r="P63" s="18">
        <v>76.13</v>
      </c>
      <c r="Q63" s="17">
        <v>134.91999999999999</v>
      </c>
    </row>
    <row r="64" spans="4:17" x14ac:dyDescent="0.25">
      <c r="D64" s="72"/>
      <c r="E64" s="9" t="s">
        <v>188</v>
      </c>
      <c r="F64" s="10"/>
      <c r="G64" s="13">
        <v>9</v>
      </c>
      <c r="H64" s="11">
        <v>1</v>
      </c>
      <c r="I64" s="1">
        <v>1</v>
      </c>
      <c r="J64" s="1">
        <v>2</v>
      </c>
      <c r="K64" s="1">
        <v>2</v>
      </c>
      <c r="L64" s="1">
        <v>1</v>
      </c>
      <c r="M64" s="1">
        <v>1</v>
      </c>
      <c r="N64" s="1">
        <v>1</v>
      </c>
      <c r="O64" s="1">
        <v>0</v>
      </c>
      <c r="P64" s="18">
        <v>64.78</v>
      </c>
      <c r="Q64" s="17">
        <v>116.73</v>
      </c>
    </row>
    <row r="65" spans="4:17" x14ac:dyDescent="0.25">
      <c r="D65" s="72"/>
      <c r="E65" s="9" t="s">
        <v>189</v>
      </c>
      <c r="F65" s="10"/>
      <c r="G65" s="13">
        <v>14</v>
      </c>
      <c r="H65" s="11">
        <v>6</v>
      </c>
      <c r="I65" s="1">
        <v>1</v>
      </c>
      <c r="J65" s="1">
        <v>4</v>
      </c>
      <c r="K65" s="1">
        <v>1</v>
      </c>
      <c r="L65" s="1">
        <v>1</v>
      </c>
      <c r="M65" s="1">
        <v>1</v>
      </c>
      <c r="N65" s="1">
        <v>0</v>
      </c>
      <c r="O65" s="1">
        <v>0</v>
      </c>
      <c r="P65" s="18">
        <v>17.5</v>
      </c>
      <c r="Q65" s="17">
        <v>28.07</v>
      </c>
    </row>
    <row r="66" spans="4:17" x14ac:dyDescent="0.25">
      <c r="D66" s="72"/>
      <c r="E66" s="9" t="s">
        <v>190</v>
      </c>
      <c r="F66" s="10"/>
      <c r="G66" s="13">
        <v>26</v>
      </c>
      <c r="H66" s="11">
        <v>7</v>
      </c>
      <c r="I66" s="1">
        <v>3</v>
      </c>
      <c r="J66" s="1">
        <v>4</v>
      </c>
      <c r="K66" s="1">
        <v>3</v>
      </c>
      <c r="L66" s="1">
        <v>4</v>
      </c>
      <c r="M66" s="1">
        <v>3</v>
      </c>
      <c r="N66" s="1">
        <v>2</v>
      </c>
      <c r="O66" s="1">
        <v>0</v>
      </c>
      <c r="P66" s="18">
        <v>52.62</v>
      </c>
      <c r="Q66" s="17">
        <v>90.15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10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&amp;CN(159)</oddFooter>
  </headerFooter>
  <rowBreaks count="1" manualBreakCount="1">
    <brk id="67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HYPERLINK("#'目次'!B166", "[160]")</f>
        <v>[160]</v>
      </c>
      <c r="C4" s="23" t="s">
        <v>1565</v>
      </c>
    </row>
    <row r="5" spans="2:17" x14ac:dyDescent="0.25">
      <c r="C5" s="23" t="s">
        <v>1390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471</v>
      </c>
      <c r="H10" s="3">
        <v>226</v>
      </c>
      <c r="I10" s="3">
        <v>66</v>
      </c>
      <c r="J10" s="3">
        <v>88</v>
      </c>
      <c r="K10" s="3">
        <v>58</v>
      </c>
      <c r="L10" s="3">
        <v>14</v>
      </c>
      <c r="M10" s="3">
        <v>9</v>
      </c>
      <c r="N10" s="3">
        <v>6</v>
      </c>
      <c r="O10" s="3">
        <v>4</v>
      </c>
      <c r="P10" s="41">
        <v>14</v>
      </c>
      <c r="Q10" s="42">
        <v>36.35</v>
      </c>
    </row>
    <row r="11" spans="2:17" x14ac:dyDescent="0.25">
      <c r="D11" s="71" t="s">
        <v>143</v>
      </c>
      <c r="E11" s="12" t="s">
        <v>144</v>
      </c>
      <c r="F11" s="7"/>
      <c r="G11" s="14">
        <v>18</v>
      </c>
      <c r="H11" s="8">
        <v>8</v>
      </c>
      <c r="I11" s="2">
        <v>3</v>
      </c>
      <c r="J11" s="2">
        <v>3</v>
      </c>
      <c r="K11" s="2">
        <v>3</v>
      </c>
      <c r="L11" s="2">
        <v>1</v>
      </c>
      <c r="M11" s="2">
        <v>0</v>
      </c>
      <c r="N11" s="2">
        <v>0</v>
      </c>
      <c r="O11" s="2">
        <v>0</v>
      </c>
      <c r="P11" s="22">
        <v>10</v>
      </c>
      <c r="Q11" s="21">
        <v>12.74</v>
      </c>
    </row>
    <row r="12" spans="2:17" x14ac:dyDescent="0.25">
      <c r="D12" s="72"/>
      <c r="E12" s="9" t="s">
        <v>145</v>
      </c>
      <c r="F12" s="10"/>
      <c r="G12" s="13">
        <v>24</v>
      </c>
      <c r="H12" s="11">
        <v>13</v>
      </c>
      <c r="I12" s="1">
        <v>4</v>
      </c>
      <c r="J12" s="1">
        <v>4</v>
      </c>
      <c r="K12" s="1">
        <v>1</v>
      </c>
      <c r="L12" s="1">
        <v>1</v>
      </c>
      <c r="M12" s="1">
        <v>1</v>
      </c>
      <c r="N12" s="1">
        <v>0</v>
      </c>
      <c r="O12" s="1">
        <v>0</v>
      </c>
      <c r="P12" s="18">
        <v>11.25</v>
      </c>
      <c r="Q12" s="17">
        <v>21.84</v>
      </c>
    </row>
    <row r="13" spans="2:17" x14ac:dyDescent="0.25">
      <c r="D13" s="72"/>
      <c r="E13" s="9" t="s">
        <v>146</v>
      </c>
      <c r="F13" s="10"/>
      <c r="G13" s="13">
        <v>180</v>
      </c>
      <c r="H13" s="11">
        <v>95</v>
      </c>
      <c r="I13" s="1">
        <v>22</v>
      </c>
      <c r="J13" s="1">
        <v>34</v>
      </c>
      <c r="K13" s="1">
        <v>17</v>
      </c>
      <c r="L13" s="1">
        <v>4</v>
      </c>
      <c r="M13" s="1">
        <v>3</v>
      </c>
      <c r="N13" s="1">
        <v>2</v>
      </c>
      <c r="O13" s="1">
        <v>3</v>
      </c>
      <c r="P13" s="18">
        <v>11.83</v>
      </c>
      <c r="Q13" s="17">
        <v>30.21</v>
      </c>
    </row>
    <row r="14" spans="2:17" x14ac:dyDescent="0.25">
      <c r="D14" s="72"/>
      <c r="E14" s="9" t="s">
        <v>147</v>
      </c>
      <c r="F14" s="10"/>
      <c r="G14" s="13">
        <v>72</v>
      </c>
      <c r="H14" s="11">
        <v>34</v>
      </c>
      <c r="I14" s="1">
        <v>10</v>
      </c>
      <c r="J14" s="1">
        <v>14</v>
      </c>
      <c r="K14" s="1">
        <v>10</v>
      </c>
      <c r="L14" s="1">
        <v>2</v>
      </c>
      <c r="M14" s="1">
        <v>1</v>
      </c>
      <c r="N14" s="1">
        <v>1</v>
      </c>
      <c r="O14" s="1">
        <v>0</v>
      </c>
      <c r="P14" s="18">
        <v>14.85</v>
      </c>
      <c r="Q14" s="17">
        <v>44.36</v>
      </c>
    </row>
    <row r="15" spans="2:17" x14ac:dyDescent="0.25">
      <c r="D15" s="72"/>
      <c r="E15" s="9" t="s">
        <v>148</v>
      </c>
      <c r="F15" s="10"/>
      <c r="G15" s="13">
        <v>90</v>
      </c>
      <c r="H15" s="11">
        <v>45</v>
      </c>
      <c r="I15" s="1">
        <v>13</v>
      </c>
      <c r="J15" s="1">
        <v>9</v>
      </c>
      <c r="K15" s="1">
        <v>16</v>
      </c>
      <c r="L15" s="1">
        <v>3</v>
      </c>
      <c r="M15" s="1">
        <v>3</v>
      </c>
      <c r="N15" s="1">
        <v>0</v>
      </c>
      <c r="O15" s="1">
        <v>1</v>
      </c>
      <c r="P15" s="18">
        <v>12.19</v>
      </c>
      <c r="Q15" s="17">
        <v>19.95</v>
      </c>
    </row>
    <row r="16" spans="2:17" x14ac:dyDescent="0.25">
      <c r="D16" s="72"/>
      <c r="E16" s="9" t="s">
        <v>149</v>
      </c>
      <c r="F16" s="10"/>
      <c r="G16" s="13">
        <v>29</v>
      </c>
      <c r="H16" s="11">
        <v>11</v>
      </c>
      <c r="I16" s="1">
        <v>4</v>
      </c>
      <c r="J16" s="1">
        <v>4</v>
      </c>
      <c r="K16" s="1">
        <v>8</v>
      </c>
      <c r="L16" s="1">
        <v>2</v>
      </c>
      <c r="M16" s="1">
        <v>0</v>
      </c>
      <c r="N16" s="1">
        <v>0</v>
      </c>
      <c r="O16" s="1">
        <v>0</v>
      </c>
      <c r="P16" s="18">
        <v>13.34</v>
      </c>
      <c r="Q16" s="17">
        <v>14.18</v>
      </c>
    </row>
    <row r="17" spans="4:17" x14ac:dyDescent="0.25">
      <c r="D17" s="72"/>
      <c r="E17" s="9" t="s">
        <v>150</v>
      </c>
      <c r="F17" s="10"/>
      <c r="G17" s="13">
        <v>17</v>
      </c>
      <c r="H17" s="11">
        <v>8</v>
      </c>
      <c r="I17" s="1">
        <v>2</v>
      </c>
      <c r="J17" s="1">
        <v>4</v>
      </c>
      <c r="K17" s="1">
        <v>2</v>
      </c>
      <c r="L17" s="1">
        <v>0</v>
      </c>
      <c r="M17" s="1">
        <v>0</v>
      </c>
      <c r="N17" s="1">
        <v>1</v>
      </c>
      <c r="O17" s="1">
        <v>0</v>
      </c>
      <c r="P17" s="18">
        <v>25.12</v>
      </c>
      <c r="Q17" s="17">
        <v>71.400000000000006</v>
      </c>
    </row>
    <row r="18" spans="4:17" x14ac:dyDescent="0.25">
      <c r="D18" s="72"/>
      <c r="E18" s="9" t="s">
        <v>151</v>
      </c>
      <c r="F18" s="10"/>
      <c r="G18" s="13">
        <v>41</v>
      </c>
      <c r="H18" s="11">
        <v>12</v>
      </c>
      <c r="I18" s="1">
        <v>8</v>
      </c>
      <c r="J18" s="1">
        <v>16</v>
      </c>
      <c r="K18" s="1">
        <v>1</v>
      </c>
      <c r="L18" s="1">
        <v>1</v>
      </c>
      <c r="M18" s="1">
        <v>1</v>
      </c>
      <c r="N18" s="1">
        <v>2</v>
      </c>
      <c r="O18" s="1">
        <v>0</v>
      </c>
      <c r="P18" s="18">
        <v>24.98</v>
      </c>
      <c r="Q18" s="17">
        <v>65.319999999999993</v>
      </c>
    </row>
    <row r="19" spans="4:17" x14ac:dyDescent="0.25">
      <c r="D19" s="71" t="s">
        <v>152</v>
      </c>
      <c r="E19" s="12" t="s">
        <v>153</v>
      </c>
      <c r="F19" s="7"/>
      <c r="G19" s="14">
        <v>161</v>
      </c>
      <c r="H19" s="8">
        <v>83</v>
      </c>
      <c r="I19" s="2">
        <v>22</v>
      </c>
      <c r="J19" s="2">
        <v>30</v>
      </c>
      <c r="K19" s="2">
        <v>16</v>
      </c>
      <c r="L19" s="2">
        <v>4</v>
      </c>
      <c r="M19" s="2">
        <v>2</v>
      </c>
      <c r="N19" s="2">
        <v>2</v>
      </c>
      <c r="O19" s="2">
        <v>2</v>
      </c>
      <c r="P19" s="22">
        <v>12.54</v>
      </c>
      <c r="Q19" s="21">
        <v>35.479999999999997</v>
      </c>
    </row>
    <row r="20" spans="4:17" x14ac:dyDescent="0.25">
      <c r="D20" s="72"/>
      <c r="E20" s="9" t="s">
        <v>154</v>
      </c>
      <c r="F20" s="10"/>
      <c r="G20" s="13">
        <v>35</v>
      </c>
      <c r="H20" s="11">
        <v>17</v>
      </c>
      <c r="I20" s="1">
        <v>6</v>
      </c>
      <c r="J20" s="1">
        <v>5</v>
      </c>
      <c r="K20" s="1">
        <v>3</v>
      </c>
      <c r="L20" s="1">
        <v>1</v>
      </c>
      <c r="M20" s="1">
        <v>2</v>
      </c>
      <c r="N20" s="1">
        <v>1</v>
      </c>
      <c r="O20" s="1">
        <v>0</v>
      </c>
      <c r="P20" s="18">
        <v>21.43</v>
      </c>
      <c r="Q20" s="17">
        <v>53.97</v>
      </c>
    </row>
    <row r="21" spans="4:17" x14ac:dyDescent="0.25">
      <c r="D21" s="72"/>
      <c r="E21" s="9" t="s">
        <v>155</v>
      </c>
      <c r="F21" s="10"/>
      <c r="G21" s="13">
        <v>126</v>
      </c>
      <c r="H21" s="11">
        <v>66</v>
      </c>
      <c r="I21" s="1">
        <v>16</v>
      </c>
      <c r="J21" s="1">
        <v>25</v>
      </c>
      <c r="K21" s="1">
        <v>13</v>
      </c>
      <c r="L21" s="1">
        <v>3</v>
      </c>
      <c r="M21" s="1">
        <v>0</v>
      </c>
      <c r="N21" s="1">
        <v>1</v>
      </c>
      <c r="O21" s="1">
        <v>2</v>
      </c>
      <c r="P21" s="18">
        <v>10.029999999999999</v>
      </c>
      <c r="Q21" s="17">
        <v>27.98</v>
      </c>
    </row>
    <row r="22" spans="4:17" x14ac:dyDescent="0.25">
      <c r="D22" s="72"/>
      <c r="E22" s="9" t="s">
        <v>156</v>
      </c>
      <c r="F22" s="10"/>
      <c r="G22" s="13">
        <v>280</v>
      </c>
      <c r="H22" s="11">
        <v>130</v>
      </c>
      <c r="I22" s="1">
        <v>40</v>
      </c>
      <c r="J22" s="1">
        <v>53</v>
      </c>
      <c r="K22" s="1">
        <v>36</v>
      </c>
      <c r="L22" s="1">
        <v>9</v>
      </c>
      <c r="M22" s="1">
        <v>7</v>
      </c>
      <c r="N22" s="1">
        <v>3</v>
      </c>
      <c r="O22" s="1">
        <v>2</v>
      </c>
      <c r="P22" s="18">
        <v>14.25</v>
      </c>
      <c r="Q22" s="17">
        <v>34.549999999999997</v>
      </c>
    </row>
    <row r="23" spans="4:17" x14ac:dyDescent="0.25">
      <c r="D23" s="72"/>
      <c r="E23" s="9" t="s">
        <v>157</v>
      </c>
      <c r="F23" s="10"/>
      <c r="G23" s="13">
        <v>190</v>
      </c>
      <c r="H23" s="11">
        <v>95</v>
      </c>
      <c r="I23" s="1">
        <v>29</v>
      </c>
      <c r="J23" s="1">
        <v>29</v>
      </c>
      <c r="K23" s="1">
        <v>24</v>
      </c>
      <c r="L23" s="1">
        <v>7</v>
      </c>
      <c r="M23" s="1">
        <v>4</v>
      </c>
      <c r="N23" s="1">
        <v>0</v>
      </c>
      <c r="O23" s="1">
        <v>2</v>
      </c>
      <c r="P23" s="18">
        <v>10.77</v>
      </c>
      <c r="Q23" s="17">
        <v>17.36</v>
      </c>
    </row>
    <row r="24" spans="4:17" x14ac:dyDescent="0.25">
      <c r="D24" s="72"/>
      <c r="E24" s="9" t="s">
        <v>158</v>
      </c>
      <c r="F24" s="10"/>
      <c r="G24" s="13">
        <v>90</v>
      </c>
      <c r="H24" s="11">
        <v>35</v>
      </c>
      <c r="I24" s="1">
        <v>11</v>
      </c>
      <c r="J24" s="1">
        <v>24</v>
      </c>
      <c r="K24" s="1">
        <v>12</v>
      </c>
      <c r="L24" s="1">
        <v>2</v>
      </c>
      <c r="M24" s="1">
        <v>3</v>
      </c>
      <c r="N24" s="1">
        <v>3</v>
      </c>
      <c r="O24" s="1">
        <v>0</v>
      </c>
      <c r="P24" s="18">
        <v>21.52</v>
      </c>
      <c r="Q24" s="17">
        <v>54.8</v>
      </c>
    </row>
    <row r="25" spans="4:17" x14ac:dyDescent="0.25">
      <c r="D25" s="72"/>
      <c r="E25" s="9" t="s">
        <v>159</v>
      </c>
      <c r="F25" s="10"/>
      <c r="G25" s="13">
        <v>30</v>
      </c>
      <c r="H25" s="11">
        <v>13</v>
      </c>
      <c r="I25" s="1">
        <v>4</v>
      </c>
      <c r="J25" s="1">
        <v>5</v>
      </c>
      <c r="K25" s="1">
        <v>6</v>
      </c>
      <c r="L25" s="1">
        <v>1</v>
      </c>
      <c r="M25" s="1">
        <v>0</v>
      </c>
      <c r="N25" s="1">
        <v>1</v>
      </c>
      <c r="O25" s="1">
        <v>0</v>
      </c>
      <c r="P25" s="18">
        <v>19.37</v>
      </c>
      <c r="Q25" s="17">
        <v>54.09</v>
      </c>
    </row>
    <row r="26" spans="4:17" x14ac:dyDescent="0.25">
      <c r="D26" s="71" t="s">
        <v>160</v>
      </c>
      <c r="E26" s="12" t="s">
        <v>161</v>
      </c>
      <c r="F26" s="7"/>
      <c r="G26" s="14">
        <v>27</v>
      </c>
      <c r="H26" s="8">
        <v>17</v>
      </c>
      <c r="I26" s="2">
        <v>2</v>
      </c>
      <c r="J26" s="2">
        <v>3</v>
      </c>
      <c r="K26" s="2">
        <v>5</v>
      </c>
      <c r="L26" s="2">
        <v>0</v>
      </c>
      <c r="M26" s="2">
        <v>0</v>
      </c>
      <c r="N26" s="2">
        <v>0</v>
      </c>
      <c r="O26" s="2">
        <v>0</v>
      </c>
      <c r="P26" s="22">
        <v>7.11</v>
      </c>
      <c r="Q26" s="21">
        <v>7.86</v>
      </c>
    </row>
    <row r="27" spans="4:17" x14ac:dyDescent="0.25">
      <c r="D27" s="72"/>
      <c r="E27" s="9" t="s">
        <v>162</v>
      </c>
      <c r="F27" s="10"/>
      <c r="G27" s="13">
        <v>75</v>
      </c>
      <c r="H27" s="11">
        <v>41</v>
      </c>
      <c r="I27" s="1">
        <v>9</v>
      </c>
      <c r="J27" s="1">
        <v>11</v>
      </c>
      <c r="K27" s="1">
        <v>4</v>
      </c>
      <c r="L27" s="1">
        <v>3</v>
      </c>
      <c r="M27" s="1">
        <v>5</v>
      </c>
      <c r="N27" s="1">
        <v>1</v>
      </c>
      <c r="O27" s="1">
        <v>1</v>
      </c>
      <c r="P27" s="18">
        <v>16.239999999999998</v>
      </c>
      <c r="Q27" s="17">
        <v>33.71</v>
      </c>
    </row>
    <row r="28" spans="4:17" x14ac:dyDescent="0.25">
      <c r="D28" s="72"/>
      <c r="E28" s="9" t="s">
        <v>163</v>
      </c>
      <c r="F28" s="10"/>
      <c r="G28" s="13">
        <v>89</v>
      </c>
      <c r="H28" s="11">
        <v>38</v>
      </c>
      <c r="I28" s="1">
        <v>11</v>
      </c>
      <c r="J28" s="1">
        <v>25</v>
      </c>
      <c r="K28" s="1">
        <v>11</v>
      </c>
      <c r="L28" s="1">
        <v>2</v>
      </c>
      <c r="M28" s="1">
        <v>1</v>
      </c>
      <c r="N28" s="1">
        <v>0</v>
      </c>
      <c r="O28" s="1">
        <v>1</v>
      </c>
      <c r="P28" s="18">
        <v>9.94</v>
      </c>
      <c r="Q28" s="17">
        <v>13.44</v>
      </c>
    </row>
    <row r="29" spans="4:17" x14ac:dyDescent="0.25">
      <c r="D29" s="72"/>
      <c r="E29" s="9" t="s">
        <v>164</v>
      </c>
      <c r="F29" s="10"/>
      <c r="G29" s="13">
        <v>145</v>
      </c>
      <c r="H29" s="11">
        <v>55</v>
      </c>
      <c r="I29" s="1">
        <v>25</v>
      </c>
      <c r="J29" s="1">
        <v>34</v>
      </c>
      <c r="K29" s="1">
        <v>27</v>
      </c>
      <c r="L29" s="1">
        <v>3</v>
      </c>
      <c r="M29" s="1">
        <v>1</v>
      </c>
      <c r="N29" s="1">
        <v>0</v>
      </c>
      <c r="O29" s="1">
        <v>0</v>
      </c>
      <c r="P29" s="18">
        <v>10.45</v>
      </c>
      <c r="Q29" s="17">
        <v>12.48</v>
      </c>
    </row>
    <row r="30" spans="4:17" x14ac:dyDescent="0.25">
      <c r="D30" s="72"/>
      <c r="E30" s="9" t="s">
        <v>165</v>
      </c>
      <c r="F30" s="10"/>
      <c r="G30" s="13">
        <v>45</v>
      </c>
      <c r="H30" s="11">
        <v>26</v>
      </c>
      <c r="I30" s="1">
        <v>8</v>
      </c>
      <c r="J30" s="1">
        <v>4</v>
      </c>
      <c r="K30" s="1">
        <v>4</v>
      </c>
      <c r="L30" s="1">
        <v>2</v>
      </c>
      <c r="M30" s="1">
        <v>0</v>
      </c>
      <c r="N30" s="1">
        <v>1</v>
      </c>
      <c r="O30" s="1">
        <v>0</v>
      </c>
      <c r="P30" s="18">
        <v>15.38</v>
      </c>
      <c r="Q30" s="17">
        <v>54.46</v>
      </c>
    </row>
    <row r="31" spans="4:17" x14ac:dyDescent="0.25">
      <c r="D31" s="72"/>
      <c r="E31" s="9" t="s">
        <v>166</v>
      </c>
      <c r="F31" s="10"/>
      <c r="G31" s="13">
        <v>48</v>
      </c>
      <c r="H31" s="11">
        <v>27</v>
      </c>
      <c r="I31" s="1">
        <v>6</v>
      </c>
      <c r="J31" s="1">
        <v>5</v>
      </c>
      <c r="K31" s="1">
        <v>4</v>
      </c>
      <c r="L31" s="1">
        <v>2</v>
      </c>
      <c r="M31" s="1">
        <v>1</v>
      </c>
      <c r="N31" s="1">
        <v>2</v>
      </c>
      <c r="O31" s="1">
        <v>1</v>
      </c>
      <c r="P31" s="18">
        <v>22.23</v>
      </c>
      <c r="Q31" s="17">
        <v>61.84</v>
      </c>
    </row>
    <row r="32" spans="4:17" x14ac:dyDescent="0.25">
      <c r="D32" s="72"/>
      <c r="E32" s="9" t="s">
        <v>167</v>
      </c>
      <c r="F32" s="10"/>
      <c r="G32" s="13">
        <v>42</v>
      </c>
      <c r="H32" s="11">
        <v>22</v>
      </c>
      <c r="I32" s="1">
        <v>5</v>
      </c>
      <c r="J32" s="1">
        <v>6</v>
      </c>
      <c r="K32" s="1">
        <v>3</v>
      </c>
      <c r="L32" s="1">
        <v>2</v>
      </c>
      <c r="M32" s="1">
        <v>1</v>
      </c>
      <c r="N32" s="1">
        <v>2</v>
      </c>
      <c r="O32" s="1">
        <v>1</v>
      </c>
      <c r="P32" s="18">
        <v>24.76</v>
      </c>
      <c r="Q32" s="17">
        <v>65.87</v>
      </c>
    </row>
    <row r="33" spans="4:17" x14ac:dyDescent="0.25">
      <c r="D33" s="71" t="s">
        <v>168</v>
      </c>
      <c r="E33" s="12" t="s">
        <v>169</v>
      </c>
      <c r="F33" s="7"/>
      <c r="G33" s="14">
        <v>194</v>
      </c>
      <c r="H33" s="8">
        <v>89</v>
      </c>
      <c r="I33" s="2">
        <v>31</v>
      </c>
      <c r="J33" s="2">
        <v>42</v>
      </c>
      <c r="K33" s="2">
        <v>20</v>
      </c>
      <c r="L33" s="2">
        <v>6</v>
      </c>
      <c r="M33" s="2">
        <v>3</v>
      </c>
      <c r="N33" s="2">
        <v>2</v>
      </c>
      <c r="O33" s="2">
        <v>1</v>
      </c>
      <c r="P33" s="22">
        <v>12.99</v>
      </c>
      <c r="Q33" s="21">
        <v>33.24</v>
      </c>
    </row>
    <row r="34" spans="4:17" x14ac:dyDescent="0.25">
      <c r="D34" s="72"/>
      <c r="E34" s="9" t="s">
        <v>170</v>
      </c>
      <c r="F34" s="10"/>
      <c r="G34" s="13">
        <v>277</v>
      </c>
      <c r="H34" s="11">
        <v>137</v>
      </c>
      <c r="I34" s="1">
        <v>35</v>
      </c>
      <c r="J34" s="1">
        <v>46</v>
      </c>
      <c r="K34" s="1">
        <v>38</v>
      </c>
      <c r="L34" s="1">
        <v>8</v>
      </c>
      <c r="M34" s="1">
        <v>6</v>
      </c>
      <c r="N34" s="1">
        <v>4</v>
      </c>
      <c r="O34" s="1">
        <v>3</v>
      </c>
      <c r="P34" s="18">
        <v>14.7</v>
      </c>
      <c r="Q34" s="17">
        <v>38.43</v>
      </c>
    </row>
    <row r="35" spans="4:17" x14ac:dyDescent="0.25">
      <c r="D35" s="71" t="s">
        <v>171</v>
      </c>
      <c r="E35" s="12" t="s">
        <v>172</v>
      </c>
      <c r="F35" s="7"/>
      <c r="G35" s="14">
        <v>194</v>
      </c>
      <c r="H35" s="8">
        <v>89</v>
      </c>
      <c r="I35" s="2">
        <v>31</v>
      </c>
      <c r="J35" s="2">
        <v>42</v>
      </c>
      <c r="K35" s="2">
        <v>20</v>
      </c>
      <c r="L35" s="2">
        <v>6</v>
      </c>
      <c r="M35" s="2">
        <v>3</v>
      </c>
      <c r="N35" s="2">
        <v>2</v>
      </c>
      <c r="O35" s="2">
        <v>1</v>
      </c>
      <c r="P35" s="22">
        <v>12.99</v>
      </c>
      <c r="Q35" s="21">
        <v>33.24</v>
      </c>
    </row>
    <row r="36" spans="4:17" x14ac:dyDescent="0.25">
      <c r="D36" s="72"/>
      <c r="E36" s="9" t="s">
        <v>161</v>
      </c>
      <c r="F36" s="10"/>
      <c r="G36" s="13">
        <v>11</v>
      </c>
      <c r="H36" s="11">
        <v>8</v>
      </c>
      <c r="I36" s="1">
        <v>0</v>
      </c>
      <c r="J36" s="1">
        <v>1</v>
      </c>
      <c r="K36" s="1">
        <v>2</v>
      </c>
      <c r="L36" s="1">
        <v>0</v>
      </c>
      <c r="M36" s="1">
        <v>0</v>
      </c>
      <c r="N36" s="1">
        <v>0</v>
      </c>
      <c r="O36" s="1">
        <v>0</v>
      </c>
      <c r="P36" s="18">
        <v>7.18</v>
      </c>
      <c r="Q36" s="17">
        <v>9.42</v>
      </c>
    </row>
    <row r="37" spans="4:17" x14ac:dyDescent="0.25">
      <c r="D37" s="72"/>
      <c r="E37" s="9" t="s">
        <v>162</v>
      </c>
      <c r="F37" s="10"/>
      <c r="G37" s="13">
        <v>37</v>
      </c>
      <c r="H37" s="11">
        <v>20</v>
      </c>
      <c r="I37" s="1">
        <v>7</v>
      </c>
      <c r="J37" s="1">
        <v>5</v>
      </c>
      <c r="K37" s="1">
        <v>2</v>
      </c>
      <c r="L37" s="1">
        <v>1</v>
      </c>
      <c r="M37" s="1">
        <v>2</v>
      </c>
      <c r="N37" s="1">
        <v>0</v>
      </c>
      <c r="O37" s="1">
        <v>0</v>
      </c>
      <c r="P37" s="18">
        <v>12</v>
      </c>
      <c r="Q37" s="17">
        <v>24.06</v>
      </c>
    </row>
    <row r="38" spans="4:17" x14ac:dyDescent="0.25">
      <c r="D38" s="72"/>
      <c r="E38" s="9" t="s">
        <v>163</v>
      </c>
      <c r="F38" s="10"/>
      <c r="G38" s="13">
        <v>29</v>
      </c>
      <c r="H38" s="11">
        <v>9</v>
      </c>
      <c r="I38" s="1">
        <v>3</v>
      </c>
      <c r="J38" s="1">
        <v>10</v>
      </c>
      <c r="K38" s="1">
        <v>3</v>
      </c>
      <c r="L38" s="1">
        <v>2</v>
      </c>
      <c r="M38" s="1">
        <v>1</v>
      </c>
      <c r="N38" s="1">
        <v>0</v>
      </c>
      <c r="O38" s="1">
        <v>1</v>
      </c>
      <c r="P38" s="18">
        <v>14.75</v>
      </c>
      <c r="Q38" s="17">
        <v>20.84</v>
      </c>
    </row>
    <row r="39" spans="4:17" x14ac:dyDescent="0.25">
      <c r="D39" s="72"/>
      <c r="E39" s="9" t="s">
        <v>164</v>
      </c>
      <c r="F39" s="10"/>
      <c r="G39" s="13">
        <v>67</v>
      </c>
      <c r="H39" s="11">
        <v>29</v>
      </c>
      <c r="I39" s="1">
        <v>11</v>
      </c>
      <c r="J39" s="1">
        <v>18</v>
      </c>
      <c r="K39" s="1">
        <v>9</v>
      </c>
      <c r="L39" s="1">
        <v>0</v>
      </c>
      <c r="M39" s="1">
        <v>0</v>
      </c>
      <c r="N39" s="1">
        <v>0</v>
      </c>
      <c r="O39" s="1">
        <v>0</v>
      </c>
      <c r="P39" s="18">
        <v>7.84</v>
      </c>
      <c r="Q39" s="17">
        <v>6.89</v>
      </c>
    </row>
    <row r="40" spans="4:17" x14ac:dyDescent="0.25">
      <c r="D40" s="72"/>
      <c r="E40" s="9" t="s">
        <v>165</v>
      </c>
      <c r="F40" s="10"/>
      <c r="G40" s="13">
        <v>19</v>
      </c>
      <c r="H40" s="11">
        <v>8</v>
      </c>
      <c r="I40" s="1">
        <v>5</v>
      </c>
      <c r="J40" s="1">
        <v>2</v>
      </c>
      <c r="K40" s="1">
        <v>2</v>
      </c>
      <c r="L40" s="1">
        <v>2</v>
      </c>
      <c r="M40" s="1">
        <v>0</v>
      </c>
      <c r="N40" s="1">
        <v>0</v>
      </c>
      <c r="O40" s="1">
        <v>0</v>
      </c>
      <c r="P40" s="18">
        <v>11.32</v>
      </c>
      <c r="Q40" s="17">
        <v>15.37</v>
      </c>
    </row>
    <row r="41" spans="4:17" x14ac:dyDescent="0.25">
      <c r="D41" s="72"/>
      <c r="E41" s="9" t="s">
        <v>166</v>
      </c>
      <c r="F41" s="10"/>
      <c r="G41" s="13">
        <v>15</v>
      </c>
      <c r="H41" s="11">
        <v>7</v>
      </c>
      <c r="I41" s="1">
        <v>2</v>
      </c>
      <c r="J41" s="1">
        <v>3</v>
      </c>
      <c r="K41" s="1">
        <v>2</v>
      </c>
      <c r="L41" s="1">
        <v>0</v>
      </c>
      <c r="M41" s="1">
        <v>0</v>
      </c>
      <c r="N41" s="1">
        <v>1</v>
      </c>
      <c r="O41" s="1">
        <v>0</v>
      </c>
      <c r="P41" s="18">
        <v>27.07</v>
      </c>
      <c r="Q41" s="17">
        <v>75.77</v>
      </c>
    </row>
    <row r="42" spans="4:17" x14ac:dyDescent="0.25">
      <c r="D42" s="72"/>
      <c r="E42" s="9" t="s">
        <v>167</v>
      </c>
      <c r="F42" s="10"/>
      <c r="G42" s="13">
        <v>16</v>
      </c>
      <c r="H42" s="11">
        <v>8</v>
      </c>
      <c r="I42" s="1">
        <v>3</v>
      </c>
      <c r="J42" s="1">
        <v>3</v>
      </c>
      <c r="K42" s="1">
        <v>0</v>
      </c>
      <c r="L42" s="1">
        <v>1</v>
      </c>
      <c r="M42" s="1">
        <v>0</v>
      </c>
      <c r="N42" s="1">
        <v>1</v>
      </c>
      <c r="O42" s="1">
        <v>0</v>
      </c>
      <c r="P42" s="18">
        <v>26.63</v>
      </c>
      <c r="Q42" s="17">
        <v>74.25</v>
      </c>
    </row>
    <row r="43" spans="4:17" x14ac:dyDescent="0.25">
      <c r="D43" s="72"/>
      <c r="E43" s="9" t="s">
        <v>173</v>
      </c>
      <c r="F43" s="10"/>
      <c r="G43" s="13">
        <v>277</v>
      </c>
      <c r="H43" s="11">
        <v>137</v>
      </c>
      <c r="I43" s="1">
        <v>35</v>
      </c>
      <c r="J43" s="1">
        <v>46</v>
      </c>
      <c r="K43" s="1">
        <v>38</v>
      </c>
      <c r="L43" s="1">
        <v>8</v>
      </c>
      <c r="M43" s="1">
        <v>6</v>
      </c>
      <c r="N43" s="1">
        <v>4</v>
      </c>
      <c r="O43" s="1">
        <v>3</v>
      </c>
      <c r="P43" s="18">
        <v>14.7</v>
      </c>
      <c r="Q43" s="17">
        <v>38.43</v>
      </c>
    </row>
    <row r="44" spans="4:17" x14ac:dyDescent="0.25">
      <c r="D44" s="72"/>
      <c r="E44" s="9" t="s">
        <v>161</v>
      </c>
      <c r="F44" s="10"/>
      <c r="G44" s="13">
        <v>16</v>
      </c>
      <c r="H44" s="11">
        <v>9</v>
      </c>
      <c r="I44" s="1">
        <v>2</v>
      </c>
      <c r="J44" s="1">
        <v>2</v>
      </c>
      <c r="K44" s="1">
        <v>3</v>
      </c>
      <c r="L44" s="1">
        <v>0</v>
      </c>
      <c r="M44" s="1">
        <v>0</v>
      </c>
      <c r="N44" s="1">
        <v>0</v>
      </c>
      <c r="O44" s="1">
        <v>0</v>
      </c>
      <c r="P44" s="18">
        <v>7.06</v>
      </c>
      <c r="Q44" s="17">
        <v>6.92</v>
      </c>
    </row>
    <row r="45" spans="4:17" x14ac:dyDescent="0.25">
      <c r="D45" s="72"/>
      <c r="E45" s="9" t="s">
        <v>162</v>
      </c>
      <c r="F45" s="10"/>
      <c r="G45" s="13">
        <v>38</v>
      </c>
      <c r="H45" s="11">
        <v>21</v>
      </c>
      <c r="I45" s="1">
        <v>2</v>
      </c>
      <c r="J45" s="1">
        <v>6</v>
      </c>
      <c r="K45" s="1">
        <v>2</v>
      </c>
      <c r="L45" s="1">
        <v>2</v>
      </c>
      <c r="M45" s="1">
        <v>3</v>
      </c>
      <c r="N45" s="1">
        <v>1</v>
      </c>
      <c r="O45" s="1">
        <v>1</v>
      </c>
      <c r="P45" s="18">
        <v>20.49</v>
      </c>
      <c r="Q45" s="17">
        <v>41.09</v>
      </c>
    </row>
    <row r="46" spans="4:17" x14ac:dyDescent="0.25">
      <c r="D46" s="72"/>
      <c r="E46" s="9" t="s">
        <v>163</v>
      </c>
      <c r="F46" s="10"/>
      <c r="G46" s="13">
        <v>60</v>
      </c>
      <c r="H46" s="11">
        <v>29</v>
      </c>
      <c r="I46" s="1">
        <v>8</v>
      </c>
      <c r="J46" s="1">
        <v>15</v>
      </c>
      <c r="K46" s="1">
        <v>8</v>
      </c>
      <c r="L46" s="1">
        <v>0</v>
      </c>
      <c r="M46" s="1">
        <v>0</v>
      </c>
      <c r="N46" s="1">
        <v>0</v>
      </c>
      <c r="O46" s="1">
        <v>0</v>
      </c>
      <c r="P46" s="18">
        <v>7.7</v>
      </c>
      <c r="Q46" s="17">
        <v>7.19</v>
      </c>
    </row>
    <row r="47" spans="4:17" x14ac:dyDescent="0.25">
      <c r="D47" s="72"/>
      <c r="E47" s="9" t="s">
        <v>164</v>
      </c>
      <c r="F47" s="10"/>
      <c r="G47" s="13">
        <v>78</v>
      </c>
      <c r="H47" s="11">
        <v>26</v>
      </c>
      <c r="I47" s="1">
        <v>14</v>
      </c>
      <c r="J47" s="1">
        <v>16</v>
      </c>
      <c r="K47" s="1">
        <v>18</v>
      </c>
      <c r="L47" s="1">
        <v>3</v>
      </c>
      <c r="M47" s="1">
        <v>1</v>
      </c>
      <c r="N47" s="1">
        <v>0</v>
      </c>
      <c r="O47" s="1">
        <v>0</v>
      </c>
      <c r="P47" s="18">
        <v>12.69</v>
      </c>
      <c r="Q47" s="17">
        <v>15.48</v>
      </c>
    </row>
    <row r="48" spans="4:17" x14ac:dyDescent="0.25">
      <c r="D48" s="72"/>
      <c r="E48" s="9" t="s">
        <v>165</v>
      </c>
      <c r="F48" s="10"/>
      <c r="G48" s="13">
        <v>26</v>
      </c>
      <c r="H48" s="11">
        <v>18</v>
      </c>
      <c r="I48" s="1">
        <v>3</v>
      </c>
      <c r="J48" s="1">
        <v>2</v>
      </c>
      <c r="K48" s="1">
        <v>2</v>
      </c>
      <c r="L48" s="1">
        <v>0</v>
      </c>
      <c r="M48" s="1">
        <v>0</v>
      </c>
      <c r="N48" s="1">
        <v>1</v>
      </c>
      <c r="O48" s="1">
        <v>0</v>
      </c>
      <c r="P48" s="18">
        <v>18.350000000000001</v>
      </c>
      <c r="Q48" s="17">
        <v>70.91</v>
      </c>
    </row>
    <row r="49" spans="4:17" x14ac:dyDescent="0.25">
      <c r="D49" s="72"/>
      <c r="E49" s="9" t="s">
        <v>166</v>
      </c>
      <c r="F49" s="10"/>
      <c r="G49" s="13">
        <v>33</v>
      </c>
      <c r="H49" s="11">
        <v>20</v>
      </c>
      <c r="I49" s="1">
        <v>4</v>
      </c>
      <c r="J49" s="1">
        <v>2</v>
      </c>
      <c r="K49" s="1">
        <v>2</v>
      </c>
      <c r="L49" s="1">
        <v>2</v>
      </c>
      <c r="M49" s="1">
        <v>1</v>
      </c>
      <c r="N49" s="1">
        <v>1</v>
      </c>
      <c r="O49" s="1">
        <v>1</v>
      </c>
      <c r="P49" s="18">
        <v>19.97</v>
      </c>
      <c r="Q49" s="17">
        <v>55.37</v>
      </c>
    </row>
    <row r="50" spans="4:17" x14ac:dyDescent="0.25">
      <c r="D50" s="72"/>
      <c r="E50" s="9" t="s">
        <v>167</v>
      </c>
      <c r="F50" s="10"/>
      <c r="G50" s="13">
        <v>26</v>
      </c>
      <c r="H50" s="11">
        <v>14</v>
      </c>
      <c r="I50" s="1">
        <v>2</v>
      </c>
      <c r="J50" s="1">
        <v>3</v>
      </c>
      <c r="K50" s="1">
        <v>3</v>
      </c>
      <c r="L50" s="1">
        <v>1</v>
      </c>
      <c r="M50" s="1">
        <v>1</v>
      </c>
      <c r="N50" s="1">
        <v>1</v>
      </c>
      <c r="O50" s="1">
        <v>1</v>
      </c>
      <c r="P50" s="18">
        <v>23.56</v>
      </c>
      <c r="Q50" s="17">
        <v>61.49</v>
      </c>
    </row>
    <row r="51" spans="4:17" x14ac:dyDescent="0.25">
      <c r="D51" s="71" t="s">
        <v>174</v>
      </c>
      <c r="E51" s="12" t="s">
        <v>175</v>
      </c>
      <c r="F51" s="7"/>
      <c r="G51" s="14">
        <v>41</v>
      </c>
      <c r="H51" s="8">
        <v>17</v>
      </c>
      <c r="I51" s="2">
        <v>7</v>
      </c>
      <c r="J51" s="2">
        <v>4</v>
      </c>
      <c r="K51" s="2">
        <v>11</v>
      </c>
      <c r="L51" s="2">
        <v>0</v>
      </c>
      <c r="M51" s="2">
        <v>1</v>
      </c>
      <c r="N51" s="2">
        <v>0</v>
      </c>
      <c r="O51" s="2">
        <v>1</v>
      </c>
      <c r="P51" s="22">
        <v>11.88</v>
      </c>
      <c r="Q51" s="21">
        <v>17.29</v>
      </c>
    </row>
    <row r="52" spans="4:17" x14ac:dyDescent="0.25">
      <c r="D52" s="72"/>
      <c r="E52" s="9" t="s">
        <v>176</v>
      </c>
      <c r="F52" s="10"/>
      <c r="G52" s="13">
        <v>2</v>
      </c>
      <c r="H52" s="11">
        <v>1</v>
      </c>
      <c r="I52" s="1">
        <v>1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3.5</v>
      </c>
      <c r="Q52" s="17">
        <v>2.12</v>
      </c>
    </row>
    <row r="53" spans="4:17" x14ac:dyDescent="0.25">
      <c r="D53" s="72"/>
      <c r="E53" s="9" t="s">
        <v>177</v>
      </c>
      <c r="F53" s="10"/>
      <c r="G53" s="13">
        <v>23</v>
      </c>
      <c r="H53" s="11">
        <v>9</v>
      </c>
      <c r="I53" s="1">
        <v>4</v>
      </c>
      <c r="J53" s="1">
        <v>2</v>
      </c>
      <c r="K53" s="1">
        <v>6</v>
      </c>
      <c r="L53" s="1">
        <v>0</v>
      </c>
      <c r="M53" s="1">
        <v>1</v>
      </c>
      <c r="N53" s="1">
        <v>0</v>
      </c>
      <c r="O53" s="1">
        <v>1</v>
      </c>
      <c r="P53" s="18">
        <v>13.59</v>
      </c>
      <c r="Q53" s="17">
        <v>21.49</v>
      </c>
    </row>
    <row r="54" spans="4:17" x14ac:dyDescent="0.25">
      <c r="D54" s="72"/>
      <c r="E54" s="9" t="s">
        <v>178</v>
      </c>
      <c r="F54" s="10"/>
      <c r="G54" s="13">
        <v>11</v>
      </c>
      <c r="H54" s="11">
        <v>5</v>
      </c>
      <c r="I54" s="1">
        <v>1</v>
      </c>
      <c r="J54" s="1">
        <v>2</v>
      </c>
      <c r="K54" s="1">
        <v>3</v>
      </c>
      <c r="L54" s="1">
        <v>0</v>
      </c>
      <c r="M54" s="1">
        <v>0</v>
      </c>
      <c r="N54" s="1">
        <v>0</v>
      </c>
      <c r="O54" s="1">
        <v>0</v>
      </c>
      <c r="P54" s="18">
        <v>9.64</v>
      </c>
      <c r="Q54" s="17">
        <v>9.66</v>
      </c>
    </row>
    <row r="55" spans="4:17" x14ac:dyDescent="0.25">
      <c r="D55" s="72"/>
      <c r="E55" s="9" t="s">
        <v>179</v>
      </c>
      <c r="F55" s="10"/>
      <c r="G55" s="13">
        <v>5</v>
      </c>
      <c r="H55" s="11">
        <v>2</v>
      </c>
      <c r="I55" s="1">
        <v>1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  <c r="O55" s="1">
        <v>0</v>
      </c>
      <c r="P55" s="18">
        <v>12.6</v>
      </c>
      <c r="Q55" s="17">
        <v>13.79</v>
      </c>
    </row>
    <row r="56" spans="4:17" x14ac:dyDescent="0.25">
      <c r="D56" s="72"/>
      <c r="E56" s="9" t="s">
        <v>180</v>
      </c>
      <c r="F56" s="10"/>
      <c r="G56" s="13">
        <v>200</v>
      </c>
      <c r="H56" s="11">
        <v>92</v>
      </c>
      <c r="I56" s="1">
        <v>24</v>
      </c>
      <c r="J56" s="1">
        <v>47</v>
      </c>
      <c r="K56" s="1">
        <v>19</v>
      </c>
      <c r="L56" s="1">
        <v>9</v>
      </c>
      <c r="M56" s="1">
        <v>6</v>
      </c>
      <c r="N56" s="1">
        <v>1</v>
      </c>
      <c r="O56" s="1">
        <v>2</v>
      </c>
      <c r="P56" s="18">
        <v>13.32</v>
      </c>
      <c r="Q56" s="17">
        <v>28.09</v>
      </c>
    </row>
    <row r="57" spans="4:17" x14ac:dyDescent="0.25">
      <c r="D57" s="72"/>
      <c r="E57" s="9" t="s">
        <v>181</v>
      </c>
      <c r="F57" s="10"/>
      <c r="G57" s="13">
        <v>13</v>
      </c>
      <c r="H57" s="11">
        <v>6</v>
      </c>
      <c r="I57" s="1">
        <v>3</v>
      </c>
      <c r="J57" s="1">
        <v>2</v>
      </c>
      <c r="K57" s="1">
        <v>2</v>
      </c>
      <c r="L57" s="1">
        <v>0</v>
      </c>
      <c r="M57" s="1">
        <v>0</v>
      </c>
      <c r="N57" s="1">
        <v>0</v>
      </c>
      <c r="O57" s="1">
        <v>0</v>
      </c>
      <c r="P57" s="18">
        <v>7.15</v>
      </c>
      <c r="Q57" s="17">
        <v>6.45</v>
      </c>
    </row>
    <row r="58" spans="4:17" x14ac:dyDescent="0.25">
      <c r="D58" s="72"/>
      <c r="E58" s="9" t="s">
        <v>182</v>
      </c>
      <c r="F58" s="10"/>
      <c r="G58" s="13">
        <v>50</v>
      </c>
      <c r="H58" s="11">
        <v>20</v>
      </c>
      <c r="I58" s="1">
        <v>4</v>
      </c>
      <c r="J58" s="1">
        <v>14</v>
      </c>
      <c r="K58" s="1">
        <v>8</v>
      </c>
      <c r="L58" s="1">
        <v>2</v>
      </c>
      <c r="M58" s="1">
        <v>2</v>
      </c>
      <c r="N58" s="1">
        <v>0</v>
      </c>
      <c r="O58" s="1">
        <v>0</v>
      </c>
      <c r="P58" s="18">
        <v>14.48</v>
      </c>
      <c r="Q58" s="17">
        <v>21.1</v>
      </c>
    </row>
    <row r="59" spans="4:17" x14ac:dyDescent="0.25">
      <c r="D59" s="72"/>
      <c r="E59" s="9" t="s">
        <v>183</v>
      </c>
      <c r="F59" s="10"/>
      <c r="G59" s="13">
        <v>66</v>
      </c>
      <c r="H59" s="11">
        <v>34</v>
      </c>
      <c r="I59" s="1">
        <v>6</v>
      </c>
      <c r="J59" s="1">
        <v>14</v>
      </c>
      <c r="K59" s="1">
        <v>4</v>
      </c>
      <c r="L59" s="1">
        <v>3</v>
      </c>
      <c r="M59" s="1">
        <v>3</v>
      </c>
      <c r="N59" s="1">
        <v>0</v>
      </c>
      <c r="O59" s="1">
        <v>2</v>
      </c>
      <c r="P59" s="18">
        <v>12.3</v>
      </c>
      <c r="Q59" s="17">
        <v>22.18</v>
      </c>
    </row>
    <row r="60" spans="4:17" x14ac:dyDescent="0.25">
      <c r="D60" s="72"/>
      <c r="E60" s="9" t="s">
        <v>184</v>
      </c>
      <c r="F60" s="10"/>
      <c r="G60" s="13">
        <v>50</v>
      </c>
      <c r="H60" s="11">
        <v>20</v>
      </c>
      <c r="I60" s="1">
        <v>7</v>
      </c>
      <c r="J60" s="1">
        <v>14</v>
      </c>
      <c r="K60" s="1">
        <v>4</v>
      </c>
      <c r="L60" s="1">
        <v>4</v>
      </c>
      <c r="M60" s="1">
        <v>1</v>
      </c>
      <c r="N60" s="1">
        <v>0</v>
      </c>
      <c r="O60" s="1">
        <v>0</v>
      </c>
      <c r="P60" s="18">
        <v>12.88</v>
      </c>
      <c r="Q60" s="17">
        <v>18.77</v>
      </c>
    </row>
    <row r="61" spans="4:17" x14ac:dyDescent="0.25">
      <c r="D61" s="72"/>
      <c r="E61" s="9" t="s">
        <v>185</v>
      </c>
      <c r="F61" s="10"/>
      <c r="G61" s="13">
        <v>21</v>
      </c>
      <c r="H61" s="11">
        <v>12</v>
      </c>
      <c r="I61" s="1">
        <v>4</v>
      </c>
      <c r="J61" s="1">
        <v>3</v>
      </c>
      <c r="K61" s="1">
        <v>1</v>
      </c>
      <c r="L61" s="1">
        <v>0</v>
      </c>
      <c r="M61" s="1">
        <v>0</v>
      </c>
      <c r="N61" s="1">
        <v>1</v>
      </c>
      <c r="O61" s="1">
        <v>0</v>
      </c>
      <c r="P61" s="18">
        <v>18.57</v>
      </c>
      <c r="Q61" s="17">
        <v>64.650000000000006</v>
      </c>
    </row>
    <row r="62" spans="4:17" x14ac:dyDescent="0.25">
      <c r="D62" s="72"/>
      <c r="E62" s="9" t="s">
        <v>186</v>
      </c>
      <c r="F62" s="10"/>
      <c r="G62" s="13">
        <v>230</v>
      </c>
      <c r="H62" s="11">
        <v>117</v>
      </c>
      <c r="I62" s="1">
        <v>35</v>
      </c>
      <c r="J62" s="1">
        <v>37</v>
      </c>
      <c r="K62" s="1">
        <v>28</v>
      </c>
      <c r="L62" s="1">
        <v>5</v>
      </c>
      <c r="M62" s="1">
        <v>2</v>
      </c>
      <c r="N62" s="1">
        <v>5</v>
      </c>
      <c r="O62" s="1">
        <v>1</v>
      </c>
      <c r="P62" s="18">
        <v>14.95</v>
      </c>
      <c r="Q62" s="17">
        <v>44.33</v>
      </c>
    </row>
    <row r="63" spans="4:17" x14ac:dyDescent="0.25">
      <c r="D63" s="72"/>
      <c r="E63" s="9" t="s">
        <v>187</v>
      </c>
      <c r="F63" s="10"/>
      <c r="G63" s="13">
        <v>74</v>
      </c>
      <c r="H63" s="11">
        <v>32</v>
      </c>
      <c r="I63" s="1">
        <v>13</v>
      </c>
      <c r="J63" s="1">
        <v>15</v>
      </c>
      <c r="K63" s="1">
        <v>10</v>
      </c>
      <c r="L63" s="1">
        <v>1</v>
      </c>
      <c r="M63" s="1">
        <v>0</v>
      </c>
      <c r="N63" s="1">
        <v>2</v>
      </c>
      <c r="O63" s="1">
        <v>1</v>
      </c>
      <c r="P63" s="18">
        <v>17.3</v>
      </c>
      <c r="Q63" s="17">
        <v>54.29</v>
      </c>
    </row>
    <row r="64" spans="4:17" x14ac:dyDescent="0.25">
      <c r="D64" s="72"/>
      <c r="E64" s="9" t="s">
        <v>188</v>
      </c>
      <c r="F64" s="10"/>
      <c r="G64" s="13">
        <v>84</v>
      </c>
      <c r="H64" s="11">
        <v>42</v>
      </c>
      <c r="I64" s="1">
        <v>12</v>
      </c>
      <c r="J64" s="1">
        <v>13</v>
      </c>
      <c r="K64" s="1">
        <v>13</v>
      </c>
      <c r="L64" s="1">
        <v>2</v>
      </c>
      <c r="M64" s="1">
        <v>0</v>
      </c>
      <c r="N64" s="1">
        <v>2</v>
      </c>
      <c r="O64" s="1">
        <v>0</v>
      </c>
      <c r="P64" s="18">
        <v>14.18</v>
      </c>
      <c r="Q64" s="17">
        <v>39.229999999999997</v>
      </c>
    </row>
    <row r="65" spans="4:17" x14ac:dyDescent="0.25">
      <c r="D65" s="72"/>
      <c r="E65" s="9" t="s">
        <v>189</v>
      </c>
      <c r="F65" s="10"/>
      <c r="G65" s="13">
        <v>43</v>
      </c>
      <c r="H65" s="11">
        <v>30</v>
      </c>
      <c r="I65" s="1">
        <v>5</v>
      </c>
      <c r="J65" s="1">
        <v>5</v>
      </c>
      <c r="K65" s="1">
        <v>1</v>
      </c>
      <c r="L65" s="1">
        <v>0</v>
      </c>
      <c r="M65" s="1">
        <v>2</v>
      </c>
      <c r="N65" s="1">
        <v>0</v>
      </c>
      <c r="O65" s="1">
        <v>0</v>
      </c>
      <c r="P65" s="18">
        <v>8.49</v>
      </c>
      <c r="Q65" s="17">
        <v>20.77</v>
      </c>
    </row>
    <row r="66" spans="4:17" x14ac:dyDescent="0.25">
      <c r="D66" s="72"/>
      <c r="E66" s="9" t="s">
        <v>190</v>
      </c>
      <c r="F66" s="10"/>
      <c r="G66" s="13">
        <v>26</v>
      </c>
      <c r="H66" s="11">
        <v>11</v>
      </c>
      <c r="I66" s="1">
        <v>5</v>
      </c>
      <c r="J66" s="1">
        <v>4</v>
      </c>
      <c r="K66" s="1">
        <v>3</v>
      </c>
      <c r="L66" s="1">
        <v>2</v>
      </c>
      <c r="M66" s="1">
        <v>0</v>
      </c>
      <c r="N66" s="1">
        <v>1</v>
      </c>
      <c r="O66" s="1">
        <v>0</v>
      </c>
      <c r="P66" s="18">
        <v>21.92</v>
      </c>
      <c r="Q66" s="17">
        <v>58.62</v>
      </c>
    </row>
    <row r="67" spans="4:17" x14ac:dyDescent="0.25">
      <c r="D67" s="73"/>
      <c r="E67" s="29" t="s">
        <v>139</v>
      </c>
      <c r="F67" s="35"/>
      <c r="G67" s="34">
        <v>3</v>
      </c>
      <c r="H67" s="30">
        <v>2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49">
        <v>11.33</v>
      </c>
      <c r="Q67" s="50">
        <v>16.2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&amp;CN(160)</oddFooter>
  </headerFooter>
  <rowBreaks count="1" manualBreakCount="1">
    <brk id="67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HYPERLINK("#'目次'!B167", "[161]")</f>
        <v>[161]</v>
      </c>
      <c r="C4" s="23" t="s">
        <v>1567</v>
      </c>
    </row>
    <row r="5" spans="2:17" x14ac:dyDescent="0.25">
      <c r="C5" s="23" t="s">
        <v>1394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35</v>
      </c>
      <c r="H10" s="3">
        <v>13</v>
      </c>
      <c r="I10" s="3">
        <v>7</v>
      </c>
      <c r="J10" s="3">
        <v>8</v>
      </c>
      <c r="K10" s="3">
        <v>1</v>
      </c>
      <c r="L10" s="3">
        <v>1</v>
      </c>
      <c r="M10" s="3">
        <v>2</v>
      </c>
      <c r="N10" s="3">
        <v>1</v>
      </c>
      <c r="O10" s="3">
        <v>2</v>
      </c>
      <c r="P10" s="41">
        <v>24.15</v>
      </c>
      <c r="Q10" s="42">
        <v>65.81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6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2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1</v>
      </c>
      <c r="O12" s="1">
        <v>1</v>
      </c>
      <c r="P12" s="18">
        <v>365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10</v>
      </c>
      <c r="H13" s="11">
        <v>4</v>
      </c>
      <c r="I13" s="1">
        <v>2</v>
      </c>
      <c r="J13" s="1">
        <v>3</v>
      </c>
      <c r="K13" s="1">
        <v>0</v>
      </c>
      <c r="L13" s="1">
        <v>0</v>
      </c>
      <c r="M13" s="1">
        <v>0</v>
      </c>
      <c r="N13" s="1">
        <v>0</v>
      </c>
      <c r="O13" s="1">
        <v>1</v>
      </c>
      <c r="P13" s="18">
        <v>5.78</v>
      </c>
      <c r="Q13" s="17">
        <v>3.35</v>
      </c>
    </row>
    <row r="14" spans="2:17" x14ac:dyDescent="0.25">
      <c r="D14" s="72"/>
      <c r="E14" s="9" t="s">
        <v>147</v>
      </c>
      <c r="F14" s="10"/>
      <c r="G14" s="13">
        <v>4</v>
      </c>
      <c r="H14" s="11">
        <v>1</v>
      </c>
      <c r="I14" s="1">
        <v>0</v>
      </c>
      <c r="J14" s="1">
        <v>1</v>
      </c>
      <c r="K14" s="1">
        <v>1</v>
      </c>
      <c r="L14" s="1">
        <v>0</v>
      </c>
      <c r="M14" s="1">
        <v>1</v>
      </c>
      <c r="N14" s="1">
        <v>0</v>
      </c>
      <c r="O14" s="1">
        <v>0</v>
      </c>
      <c r="P14" s="18">
        <v>35.75</v>
      </c>
      <c r="Q14" s="17">
        <v>44.33</v>
      </c>
    </row>
    <row r="15" spans="2:17" x14ac:dyDescent="0.25">
      <c r="D15" s="72"/>
      <c r="E15" s="9" t="s">
        <v>148</v>
      </c>
      <c r="F15" s="10"/>
      <c r="G15" s="13">
        <v>8</v>
      </c>
      <c r="H15" s="11">
        <v>3</v>
      </c>
      <c r="I15" s="1">
        <v>1</v>
      </c>
      <c r="J15" s="1">
        <v>3</v>
      </c>
      <c r="K15" s="1">
        <v>0</v>
      </c>
      <c r="L15" s="1">
        <v>1</v>
      </c>
      <c r="M15" s="1">
        <v>0</v>
      </c>
      <c r="N15" s="1">
        <v>0</v>
      </c>
      <c r="O15" s="1">
        <v>0</v>
      </c>
      <c r="P15" s="18">
        <v>12.13</v>
      </c>
      <c r="Q15" s="17">
        <v>15.99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6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4</v>
      </c>
      <c r="H17" s="11">
        <v>2</v>
      </c>
      <c r="I17" s="1">
        <v>0</v>
      </c>
      <c r="J17" s="1">
        <v>1</v>
      </c>
      <c r="K17" s="1">
        <v>0</v>
      </c>
      <c r="L17" s="1">
        <v>0</v>
      </c>
      <c r="M17" s="1">
        <v>1</v>
      </c>
      <c r="N17" s="1">
        <v>0</v>
      </c>
      <c r="O17" s="1">
        <v>0</v>
      </c>
      <c r="P17" s="18">
        <v>28.5</v>
      </c>
      <c r="Q17" s="17">
        <v>47.82</v>
      </c>
    </row>
    <row r="18" spans="4:17" x14ac:dyDescent="0.25">
      <c r="D18" s="72"/>
      <c r="E18" s="9" t="s">
        <v>151</v>
      </c>
      <c r="F18" s="10"/>
      <c r="G18" s="13">
        <v>5</v>
      </c>
      <c r="H18" s="11">
        <v>3</v>
      </c>
      <c r="I18" s="1">
        <v>2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2.8</v>
      </c>
      <c r="Q18" s="17">
        <v>2.0499999999999998</v>
      </c>
    </row>
    <row r="19" spans="4:17" x14ac:dyDescent="0.25">
      <c r="D19" s="71" t="s">
        <v>152</v>
      </c>
      <c r="E19" s="12" t="s">
        <v>153</v>
      </c>
      <c r="F19" s="7"/>
      <c r="G19" s="14">
        <v>11</v>
      </c>
      <c r="H19" s="8">
        <v>3</v>
      </c>
      <c r="I19" s="2">
        <v>4</v>
      </c>
      <c r="J19" s="2">
        <v>3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8.5500000000000007</v>
      </c>
      <c r="Q19" s="21">
        <v>8.15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2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3.67</v>
      </c>
      <c r="Q20" s="17">
        <v>1.53</v>
      </c>
    </row>
    <row r="21" spans="4:17" x14ac:dyDescent="0.25">
      <c r="D21" s="72"/>
      <c r="E21" s="9" t="s">
        <v>155</v>
      </c>
      <c r="F21" s="10"/>
      <c r="G21" s="13">
        <v>8</v>
      </c>
      <c r="H21" s="11">
        <v>1</v>
      </c>
      <c r="I21" s="1">
        <v>3</v>
      </c>
      <c r="J21" s="1">
        <v>3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10.38</v>
      </c>
      <c r="Q21" s="17">
        <v>8.9600000000000009</v>
      </c>
    </row>
    <row r="22" spans="4:17" x14ac:dyDescent="0.25">
      <c r="D22" s="72"/>
      <c r="E22" s="9" t="s">
        <v>156</v>
      </c>
      <c r="F22" s="10"/>
      <c r="G22" s="13">
        <v>20</v>
      </c>
      <c r="H22" s="11">
        <v>9</v>
      </c>
      <c r="I22" s="1">
        <v>3</v>
      </c>
      <c r="J22" s="1">
        <v>5</v>
      </c>
      <c r="K22" s="1">
        <v>0</v>
      </c>
      <c r="L22" s="1">
        <v>1</v>
      </c>
      <c r="M22" s="1">
        <v>0</v>
      </c>
      <c r="N22" s="1">
        <v>1</v>
      </c>
      <c r="O22" s="1">
        <v>1</v>
      </c>
      <c r="P22" s="18">
        <v>26.37</v>
      </c>
      <c r="Q22" s="17">
        <v>82.71</v>
      </c>
    </row>
    <row r="23" spans="4:17" x14ac:dyDescent="0.25">
      <c r="D23" s="72"/>
      <c r="E23" s="9" t="s">
        <v>157</v>
      </c>
      <c r="F23" s="10"/>
      <c r="G23" s="13">
        <v>11</v>
      </c>
      <c r="H23" s="11">
        <v>6</v>
      </c>
      <c r="I23" s="1">
        <v>0</v>
      </c>
      <c r="J23" s="1">
        <v>4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8">
        <v>5.4</v>
      </c>
      <c r="Q23" s="17">
        <v>4.01</v>
      </c>
    </row>
    <row r="24" spans="4:17" x14ac:dyDescent="0.25">
      <c r="D24" s="72"/>
      <c r="E24" s="9" t="s">
        <v>158</v>
      </c>
      <c r="F24" s="10"/>
      <c r="G24" s="13">
        <v>9</v>
      </c>
      <c r="H24" s="11">
        <v>3</v>
      </c>
      <c r="I24" s="1">
        <v>3</v>
      </c>
      <c r="J24" s="1">
        <v>1</v>
      </c>
      <c r="K24" s="1">
        <v>0</v>
      </c>
      <c r="L24" s="1">
        <v>1</v>
      </c>
      <c r="M24" s="1">
        <v>0</v>
      </c>
      <c r="N24" s="1">
        <v>1</v>
      </c>
      <c r="O24" s="1">
        <v>0</v>
      </c>
      <c r="P24" s="18">
        <v>49.67</v>
      </c>
      <c r="Q24" s="17">
        <v>119.23</v>
      </c>
    </row>
    <row r="25" spans="4:17" x14ac:dyDescent="0.25">
      <c r="D25" s="72"/>
      <c r="E25" s="9" t="s">
        <v>159</v>
      </c>
      <c r="F25" s="10"/>
      <c r="G25" s="13">
        <v>4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2</v>
      </c>
      <c r="N25" s="1">
        <v>0</v>
      </c>
      <c r="O25" s="1">
        <v>1</v>
      </c>
      <c r="P25" s="18">
        <v>67.33</v>
      </c>
      <c r="Q25" s="17">
        <v>56.58</v>
      </c>
    </row>
    <row r="26" spans="4:17" x14ac:dyDescent="0.25">
      <c r="D26" s="71" t="s">
        <v>160</v>
      </c>
      <c r="E26" s="12" t="s">
        <v>161</v>
      </c>
      <c r="F26" s="7"/>
      <c r="G26" s="14">
        <v>2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1</v>
      </c>
      <c r="P26" s="22">
        <v>1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5</v>
      </c>
      <c r="H27" s="11">
        <v>2</v>
      </c>
      <c r="I27" s="1">
        <v>1</v>
      </c>
      <c r="J27" s="1">
        <v>0</v>
      </c>
      <c r="K27" s="1">
        <v>1</v>
      </c>
      <c r="L27" s="1">
        <v>0</v>
      </c>
      <c r="M27" s="1">
        <v>1</v>
      </c>
      <c r="N27" s="1">
        <v>0</v>
      </c>
      <c r="O27" s="1">
        <v>0</v>
      </c>
      <c r="P27" s="18">
        <v>28</v>
      </c>
      <c r="Q27" s="17">
        <v>41.9</v>
      </c>
    </row>
    <row r="28" spans="4:17" x14ac:dyDescent="0.25">
      <c r="D28" s="72"/>
      <c r="E28" s="9" t="s">
        <v>163</v>
      </c>
      <c r="F28" s="10"/>
      <c r="G28" s="13">
        <v>10</v>
      </c>
      <c r="H28" s="11">
        <v>5</v>
      </c>
      <c r="I28" s="1">
        <v>3</v>
      </c>
      <c r="J28" s="1">
        <v>2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4.9000000000000004</v>
      </c>
      <c r="Q28" s="17">
        <v>3.07</v>
      </c>
    </row>
    <row r="29" spans="4:17" x14ac:dyDescent="0.25">
      <c r="D29" s="72"/>
      <c r="E29" s="9" t="s">
        <v>164</v>
      </c>
      <c r="F29" s="10"/>
      <c r="G29" s="13">
        <v>11</v>
      </c>
      <c r="H29" s="11">
        <v>1</v>
      </c>
      <c r="I29" s="1">
        <v>2</v>
      </c>
      <c r="J29" s="1">
        <v>5</v>
      </c>
      <c r="K29" s="1">
        <v>0</v>
      </c>
      <c r="L29" s="1">
        <v>1</v>
      </c>
      <c r="M29" s="1">
        <v>0</v>
      </c>
      <c r="N29" s="1">
        <v>1</v>
      </c>
      <c r="O29" s="1">
        <v>1</v>
      </c>
      <c r="P29" s="18">
        <v>48.2</v>
      </c>
      <c r="Q29" s="17">
        <v>112.14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2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3</v>
      </c>
      <c r="H31" s="11">
        <v>2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4.67</v>
      </c>
      <c r="Q31" s="17">
        <v>4.62</v>
      </c>
    </row>
    <row r="32" spans="4:17" x14ac:dyDescent="0.25">
      <c r="D32" s="72"/>
      <c r="E32" s="9" t="s">
        <v>167</v>
      </c>
      <c r="F32" s="10"/>
      <c r="G32" s="13">
        <v>3</v>
      </c>
      <c r="H32" s="11">
        <v>1</v>
      </c>
      <c r="I32" s="1">
        <v>1</v>
      </c>
      <c r="J32" s="1">
        <v>0</v>
      </c>
      <c r="K32" s="1">
        <v>0</v>
      </c>
      <c r="L32" s="1">
        <v>0</v>
      </c>
      <c r="M32" s="1">
        <v>1</v>
      </c>
      <c r="N32" s="1">
        <v>0</v>
      </c>
      <c r="O32" s="1">
        <v>0</v>
      </c>
      <c r="P32" s="18">
        <v>36.33</v>
      </c>
      <c r="Q32" s="17">
        <v>55.16</v>
      </c>
    </row>
    <row r="33" spans="4:17" x14ac:dyDescent="0.25">
      <c r="D33" s="71" t="s">
        <v>168</v>
      </c>
      <c r="E33" s="12" t="s">
        <v>169</v>
      </c>
      <c r="F33" s="7"/>
      <c r="G33" s="14">
        <v>14</v>
      </c>
      <c r="H33" s="8">
        <v>6</v>
      </c>
      <c r="I33" s="2">
        <v>3</v>
      </c>
      <c r="J33" s="2">
        <v>1</v>
      </c>
      <c r="K33" s="2">
        <v>0</v>
      </c>
      <c r="L33" s="2">
        <v>1</v>
      </c>
      <c r="M33" s="2">
        <v>2</v>
      </c>
      <c r="N33" s="2">
        <v>1</v>
      </c>
      <c r="O33" s="2">
        <v>0</v>
      </c>
      <c r="P33" s="22">
        <v>46.93</v>
      </c>
      <c r="Q33" s="21">
        <v>98.11</v>
      </c>
    </row>
    <row r="34" spans="4:17" x14ac:dyDescent="0.25">
      <c r="D34" s="72"/>
      <c r="E34" s="9" t="s">
        <v>170</v>
      </c>
      <c r="F34" s="10"/>
      <c r="G34" s="13">
        <v>21</v>
      </c>
      <c r="H34" s="11">
        <v>7</v>
      </c>
      <c r="I34" s="1">
        <v>4</v>
      </c>
      <c r="J34" s="1">
        <v>7</v>
      </c>
      <c r="K34" s="1">
        <v>1</v>
      </c>
      <c r="L34" s="1">
        <v>0</v>
      </c>
      <c r="M34" s="1">
        <v>0</v>
      </c>
      <c r="N34" s="1">
        <v>0</v>
      </c>
      <c r="O34" s="1">
        <v>2</v>
      </c>
      <c r="P34" s="18">
        <v>7.37</v>
      </c>
      <c r="Q34" s="17">
        <v>6.82</v>
      </c>
    </row>
    <row r="35" spans="4:17" x14ac:dyDescent="0.25">
      <c r="D35" s="71" t="s">
        <v>171</v>
      </c>
      <c r="E35" s="12" t="s">
        <v>172</v>
      </c>
      <c r="F35" s="7"/>
      <c r="G35" s="14">
        <v>14</v>
      </c>
      <c r="H35" s="8">
        <v>6</v>
      </c>
      <c r="I35" s="2">
        <v>3</v>
      </c>
      <c r="J35" s="2">
        <v>1</v>
      </c>
      <c r="K35" s="2">
        <v>0</v>
      </c>
      <c r="L35" s="2">
        <v>1</v>
      </c>
      <c r="M35" s="2">
        <v>2</v>
      </c>
      <c r="N35" s="2">
        <v>1</v>
      </c>
      <c r="O35" s="2">
        <v>0</v>
      </c>
      <c r="P35" s="22">
        <v>46.93</v>
      </c>
      <c r="Q35" s="21">
        <v>98.11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1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3</v>
      </c>
      <c r="H37" s="11">
        <v>1</v>
      </c>
      <c r="I37" s="1">
        <v>1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  <c r="O37" s="1">
        <v>0</v>
      </c>
      <c r="P37" s="18">
        <v>36.33</v>
      </c>
      <c r="Q37" s="17">
        <v>55.14</v>
      </c>
    </row>
    <row r="38" spans="4:17" x14ac:dyDescent="0.25">
      <c r="D38" s="72"/>
      <c r="E38" s="9" t="s">
        <v>163</v>
      </c>
      <c r="F38" s="10"/>
      <c r="G38" s="13">
        <v>3</v>
      </c>
      <c r="H38" s="11">
        <v>3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3</v>
      </c>
      <c r="Q38" s="17">
        <v>1</v>
      </c>
    </row>
    <row r="39" spans="4:17" x14ac:dyDescent="0.25">
      <c r="D39" s="72"/>
      <c r="E39" s="9" t="s">
        <v>164</v>
      </c>
      <c r="F39" s="10"/>
      <c r="G39" s="13">
        <v>4</v>
      </c>
      <c r="H39" s="11">
        <v>0</v>
      </c>
      <c r="I39" s="1">
        <v>1</v>
      </c>
      <c r="J39" s="1">
        <v>1</v>
      </c>
      <c r="K39" s="1">
        <v>0</v>
      </c>
      <c r="L39" s="1">
        <v>1</v>
      </c>
      <c r="M39" s="1">
        <v>0</v>
      </c>
      <c r="N39" s="1">
        <v>1</v>
      </c>
      <c r="O39" s="1">
        <v>0</v>
      </c>
      <c r="P39" s="18">
        <v>107.5</v>
      </c>
      <c r="Q39" s="17">
        <v>172.84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2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2</v>
      </c>
      <c r="H42" s="11">
        <v>0</v>
      </c>
      <c r="I42" s="1">
        <v>1</v>
      </c>
      <c r="J42" s="1">
        <v>0</v>
      </c>
      <c r="K42" s="1">
        <v>0</v>
      </c>
      <c r="L42" s="1">
        <v>0</v>
      </c>
      <c r="M42" s="1">
        <v>1</v>
      </c>
      <c r="N42" s="1">
        <v>0</v>
      </c>
      <c r="O42" s="1">
        <v>0</v>
      </c>
      <c r="P42" s="18">
        <v>53</v>
      </c>
      <c r="Q42" s="17">
        <v>66.47</v>
      </c>
    </row>
    <row r="43" spans="4:17" x14ac:dyDescent="0.25">
      <c r="D43" s="72"/>
      <c r="E43" s="9" t="s">
        <v>173</v>
      </c>
      <c r="F43" s="10"/>
      <c r="G43" s="13">
        <v>21</v>
      </c>
      <c r="H43" s="11">
        <v>7</v>
      </c>
      <c r="I43" s="1">
        <v>4</v>
      </c>
      <c r="J43" s="1">
        <v>7</v>
      </c>
      <c r="K43" s="1">
        <v>1</v>
      </c>
      <c r="L43" s="1">
        <v>0</v>
      </c>
      <c r="M43" s="1">
        <v>0</v>
      </c>
      <c r="N43" s="1">
        <v>0</v>
      </c>
      <c r="O43" s="1">
        <v>2</v>
      </c>
      <c r="P43" s="18">
        <v>7.37</v>
      </c>
      <c r="Q43" s="17">
        <v>6.82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1</v>
      </c>
      <c r="P44" s="18">
        <v>0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2</v>
      </c>
      <c r="H45" s="11">
        <v>1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">
        <v>0</v>
      </c>
      <c r="P45" s="18">
        <v>15.5</v>
      </c>
      <c r="Q45" s="17">
        <v>20.51</v>
      </c>
    </row>
    <row r="46" spans="4:17" x14ac:dyDescent="0.25">
      <c r="D46" s="72"/>
      <c r="E46" s="9" t="s">
        <v>163</v>
      </c>
      <c r="F46" s="10"/>
      <c r="G46" s="13">
        <v>7</v>
      </c>
      <c r="H46" s="11">
        <v>2</v>
      </c>
      <c r="I46" s="1">
        <v>3</v>
      </c>
      <c r="J46" s="1">
        <v>2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5.71</v>
      </c>
      <c r="Q46" s="17">
        <v>3.35</v>
      </c>
    </row>
    <row r="47" spans="4:17" x14ac:dyDescent="0.25">
      <c r="D47" s="72"/>
      <c r="E47" s="9" t="s">
        <v>164</v>
      </c>
      <c r="F47" s="10"/>
      <c r="G47" s="13">
        <v>7</v>
      </c>
      <c r="H47" s="11">
        <v>1</v>
      </c>
      <c r="I47" s="1">
        <v>1</v>
      </c>
      <c r="J47" s="1">
        <v>4</v>
      </c>
      <c r="K47" s="1">
        <v>0</v>
      </c>
      <c r="L47" s="1">
        <v>0</v>
      </c>
      <c r="M47" s="1">
        <v>0</v>
      </c>
      <c r="N47" s="1">
        <v>0</v>
      </c>
      <c r="O47" s="1">
        <v>1</v>
      </c>
      <c r="P47" s="18">
        <v>8.67</v>
      </c>
      <c r="Q47" s="17">
        <v>4.55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2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2</v>
      </c>
      <c r="H49" s="11">
        <v>1</v>
      </c>
      <c r="I49" s="1">
        <v>0</v>
      </c>
      <c r="J49" s="1">
        <v>1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6</v>
      </c>
      <c r="Q49" s="17">
        <v>5.66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3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0</v>
      </c>
      <c r="J51" s="2">
        <v>0</v>
      </c>
      <c r="K51" s="2">
        <v>0</v>
      </c>
      <c r="L51" s="2">
        <v>1</v>
      </c>
      <c r="M51" s="2">
        <v>0</v>
      </c>
      <c r="N51" s="2">
        <v>0</v>
      </c>
      <c r="O51" s="2">
        <v>0</v>
      </c>
      <c r="P51" s="22">
        <v>26</v>
      </c>
      <c r="Q51" s="21">
        <v>33.94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0</v>
      </c>
      <c r="K53" s="1">
        <v>0</v>
      </c>
      <c r="L53" s="1">
        <v>1</v>
      </c>
      <c r="M53" s="1">
        <v>0</v>
      </c>
      <c r="N53" s="1">
        <v>0</v>
      </c>
      <c r="O53" s="1">
        <v>0</v>
      </c>
      <c r="P53" s="18">
        <v>50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2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15</v>
      </c>
      <c r="H56" s="11">
        <v>6</v>
      </c>
      <c r="I56" s="1">
        <v>3</v>
      </c>
      <c r="J56" s="1">
        <v>3</v>
      </c>
      <c r="K56" s="1">
        <v>1</v>
      </c>
      <c r="L56" s="1">
        <v>0</v>
      </c>
      <c r="M56" s="1">
        <v>1</v>
      </c>
      <c r="N56" s="1">
        <v>1</v>
      </c>
      <c r="O56" s="1">
        <v>0</v>
      </c>
      <c r="P56" s="18">
        <v>37.270000000000003</v>
      </c>
      <c r="Q56" s="17">
        <v>94.05</v>
      </c>
    </row>
    <row r="57" spans="4:17" x14ac:dyDescent="0.25">
      <c r="D57" s="72"/>
      <c r="E57" s="9" t="s">
        <v>181</v>
      </c>
      <c r="F57" s="10"/>
      <c r="G57" s="13">
        <v>2</v>
      </c>
      <c r="H57" s="11">
        <v>0</v>
      </c>
      <c r="I57" s="1">
        <v>2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5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3</v>
      </c>
      <c r="H58" s="11">
        <v>1</v>
      </c>
      <c r="I58" s="1">
        <v>0</v>
      </c>
      <c r="J58" s="1">
        <v>2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8.67</v>
      </c>
      <c r="Q58" s="17">
        <v>7.09</v>
      </c>
    </row>
    <row r="59" spans="4:17" x14ac:dyDescent="0.25">
      <c r="D59" s="72"/>
      <c r="E59" s="9" t="s">
        <v>183</v>
      </c>
      <c r="F59" s="10"/>
      <c r="G59" s="13">
        <v>5</v>
      </c>
      <c r="H59" s="11">
        <v>1</v>
      </c>
      <c r="I59" s="1">
        <v>1</v>
      </c>
      <c r="J59" s="1">
        <v>0</v>
      </c>
      <c r="K59" s="1">
        <v>1</v>
      </c>
      <c r="L59" s="1">
        <v>0</v>
      </c>
      <c r="M59" s="1">
        <v>1</v>
      </c>
      <c r="N59" s="1">
        <v>1</v>
      </c>
      <c r="O59" s="1">
        <v>0</v>
      </c>
      <c r="P59" s="18">
        <v>100.2</v>
      </c>
      <c r="Q59" s="17">
        <v>153.26</v>
      </c>
    </row>
    <row r="60" spans="4:17" x14ac:dyDescent="0.25">
      <c r="D60" s="72"/>
      <c r="E60" s="9" t="s">
        <v>184</v>
      </c>
      <c r="F60" s="10"/>
      <c r="G60" s="13">
        <v>5</v>
      </c>
      <c r="H60" s="11">
        <v>4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4.4000000000000004</v>
      </c>
      <c r="Q60" s="17">
        <v>3.29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18</v>
      </c>
      <c r="H62" s="11">
        <v>6</v>
      </c>
      <c r="I62" s="1">
        <v>4</v>
      </c>
      <c r="J62" s="1">
        <v>5</v>
      </c>
      <c r="K62" s="1">
        <v>0</v>
      </c>
      <c r="L62" s="1">
        <v>0</v>
      </c>
      <c r="M62" s="1">
        <v>1</v>
      </c>
      <c r="N62" s="1">
        <v>0</v>
      </c>
      <c r="O62" s="1">
        <v>2</v>
      </c>
      <c r="P62" s="18">
        <v>11.63</v>
      </c>
      <c r="Q62" s="17">
        <v>23.8</v>
      </c>
    </row>
    <row r="63" spans="4:17" x14ac:dyDescent="0.25">
      <c r="D63" s="72"/>
      <c r="E63" s="9" t="s">
        <v>187</v>
      </c>
      <c r="F63" s="10"/>
      <c r="G63" s="13">
        <v>4</v>
      </c>
      <c r="H63" s="11">
        <v>2</v>
      </c>
      <c r="I63" s="1">
        <v>1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5.5</v>
      </c>
      <c r="Q63" s="17">
        <v>3.32</v>
      </c>
    </row>
    <row r="64" spans="4:17" x14ac:dyDescent="0.25">
      <c r="D64" s="72"/>
      <c r="E64" s="9" t="s">
        <v>188</v>
      </c>
      <c r="F64" s="10"/>
      <c r="G64" s="13">
        <v>9</v>
      </c>
      <c r="H64" s="11">
        <v>3</v>
      </c>
      <c r="I64" s="1">
        <v>1</v>
      </c>
      <c r="J64" s="1">
        <v>4</v>
      </c>
      <c r="K64" s="1">
        <v>0</v>
      </c>
      <c r="L64" s="1">
        <v>0</v>
      </c>
      <c r="M64" s="1">
        <v>0</v>
      </c>
      <c r="N64" s="1">
        <v>0</v>
      </c>
      <c r="O64" s="1">
        <v>1</v>
      </c>
      <c r="P64" s="18">
        <v>6.5</v>
      </c>
      <c r="Q64" s="17">
        <v>3.85</v>
      </c>
    </row>
    <row r="65" spans="4:17" x14ac:dyDescent="0.25">
      <c r="D65" s="72"/>
      <c r="E65" s="9" t="s">
        <v>189</v>
      </c>
      <c r="F65" s="10"/>
      <c r="G65" s="13">
        <v>3</v>
      </c>
      <c r="H65" s="11">
        <v>1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1</v>
      </c>
      <c r="P65" s="18">
        <v>3</v>
      </c>
      <c r="Q65" s="17">
        <v>2.83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0</v>
      </c>
      <c r="I66" s="1">
        <v>1</v>
      </c>
      <c r="J66" s="1">
        <v>0</v>
      </c>
      <c r="K66" s="1">
        <v>0</v>
      </c>
      <c r="L66" s="1">
        <v>0</v>
      </c>
      <c r="M66" s="1">
        <v>1</v>
      </c>
      <c r="N66" s="1">
        <v>0</v>
      </c>
      <c r="O66" s="1">
        <v>0</v>
      </c>
      <c r="P66" s="18">
        <v>53</v>
      </c>
      <c r="Q66" s="17">
        <v>66.47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&amp;CN(161)</oddFooter>
  </headerFooter>
  <rowBreaks count="1" manualBreakCount="1">
    <brk id="67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HYPERLINK("#'目次'!B168", "[162]")</f>
        <v>[162]</v>
      </c>
      <c r="C4" s="23" t="s">
        <v>1569</v>
      </c>
    </row>
    <row r="5" spans="2:17" x14ac:dyDescent="0.25">
      <c r="C5" s="23" t="s">
        <v>1398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573</v>
      </c>
      <c r="H10" s="3">
        <v>84</v>
      </c>
      <c r="I10" s="3">
        <v>51</v>
      </c>
      <c r="J10" s="3">
        <v>115</v>
      </c>
      <c r="K10" s="3">
        <v>106</v>
      </c>
      <c r="L10" s="3">
        <v>72</v>
      </c>
      <c r="M10" s="3">
        <v>70</v>
      </c>
      <c r="N10" s="3">
        <v>66</v>
      </c>
      <c r="O10" s="3">
        <v>9</v>
      </c>
      <c r="P10" s="41">
        <v>60.83</v>
      </c>
      <c r="Q10" s="42">
        <v>88.79</v>
      </c>
    </row>
    <row r="11" spans="2:17" x14ac:dyDescent="0.25">
      <c r="D11" s="71" t="s">
        <v>143</v>
      </c>
      <c r="E11" s="12" t="s">
        <v>144</v>
      </c>
      <c r="F11" s="7"/>
      <c r="G11" s="14">
        <v>21</v>
      </c>
      <c r="H11" s="8">
        <v>0</v>
      </c>
      <c r="I11" s="2">
        <v>1</v>
      </c>
      <c r="J11" s="2">
        <v>7</v>
      </c>
      <c r="K11" s="2">
        <v>4</v>
      </c>
      <c r="L11" s="2">
        <v>4</v>
      </c>
      <c r="M11" s="2">
        <v>1</v>
      </c>
      <c r="N11" s="2">
        <v>3</v>
      </c>
      <c r="O11" s="2">
        <v>1</v>
      </c>
      <c r="P11" s="22">
        <v>70.099999999999994</v>
      </c>
      <c r="Q11" s="21">
        <v>109.71</v>
      </c>
    </row>
    <row r="12" spans="2:17" x14ac:dyDescent="0.25">
      <c r="D12" s="72"/>
      <c r="E12" s="9" t="s">
        <v>145</v>
      </c>
      <c r="F12" s="10"/>
      <c r="G12" s="13">
        <v>31</v>
      </c>
      <c r="H12" s="11">
        <v>7</v>
      </c>
      <c r="I12" s="1">
        <v>4</v>
      </c>
      <c r="J12" s="1">
        <v>6</v>
      </c>
      <c r="K12" s="1">
        <v>6</v>
      </c>
      <c r="L12" s="1">
        <v>2</v>
      </c>
      <c r="M12" s="1">
        <v>2</v>
      </c>
      <c r="N12" s="1">
        <v>4</v>
      </c>
      <c r="O12" s="1">
        <v>0</v>
      </c>
      <c r="P12" s="18">
        <v>53.71</v>
      </c>
      <c r="Q12" s="17">
        <v>97.08</v>
      </c>
    </row>
    <row r="13" spans="2:17" x14ac:dyDescent="0.25">
      <c r="D13" s="72"/>
      <c r="E13" s="9" t="s">
        <v>146</v>
      </c>
      <c r="F13" s="10"/>
      <c r="G13" s="13">
        <v>232</v>
      </c>
      <c r="H13" s="11">
        <v>33</v>
      </c>
      <c r="I13" s="1">
        <v>18</v>
      </c>
      <c r="J13" s="1">
        <v>47</v>
      </c>
      <c r="K13" s="1">
        <v>43</v>
      </c>
      <c r="L13" s="1">
        <v>37</v>
      </c>
      <c r="M13" s="1">
        <v>23</v>
      </c>
      <c r="N13" s="1">
        <v>26</v>
      </c>
      <c r="O13" s="1">
        <v>5</v>
      </c>
      <c r="P13" s="18">
        <v>61.67</v>
      </c>
      <c r="Q13" s="17">
        <v>91.08</v>
      </c>
    </row>
    <row r="14" spans="2:17" x14ac:dyDescent="0.25">
      <c r="D14" s="72"/>
      <c r="E14" s="9" t="s">
        <v>147</v>
      </c>
      <c r="F14" s="10"/>
      <c r="G14" s="13">
        <v>89</v>
      </c>
      <c r="H14" s="11">
        <v>9</v>
      </c>
      <c r="I14" s="1">
        <v>11</v>
      </c>
      <c r="J14" s="1">
        <v>16</v>
      </c>
      <c r="K14" s="1">
        <v>14</v>
      </c>
      <c r="L14" s="1">
        <v>13</v>
      </c>
      <c r="M14" s="1">
        <v>18</v>
      </c>
      <c r="N14" s="1">
        <v>7</v>
      </c>
      <c r="O14" s="1">
        <v>1</v>
      </c>
      <c r="P14" s="18">
        <v>59.81</v>
      </c>
      <c r="Q14" s="17">
        <v>79.209999999999994</v>
      </c>
    </row>
    <row r="15" spans="2:17" x14ac:dyDescent="0.25">
      <c r="D15" s="72"/>
      <c r="E15" s="9" t="s">
        <v>148</v>
      </c>
      <c r="F15" s="10"/>
      <c r="G15" s="13">
        <v>95</v>
      </c>
      <c r="H15" s="11">
        <v>16</v>
      </c>
      <c r="I15" s="1">
        <v>7</v>
      </c>
      <c r="J15" s="1">
        <v>17</v>
      </c>
      <c r="K15" s="1">
        <v>25</v>
      </c>
      <c r="L15" s="1">
        <v>6</v>
      </c>
      <c r="M15" s="1">
        <v>10</v>
      </c>
      <c r="N15" s="1">
        <v>13</v>
      </c>
      <c r="O15" s="1">
        <v>1</v>
      </c>
      <c r="P15" s="18">
        <v>57.14</v>
      </c>
      <c r="Q15" s="17">
        <v>81.08</v>
      </c>
    </row>
    <row r="16" spans="2:17" x14ac:dyDescent="0.25">
      <c r="D16" s="72"/>
      <c r="E16" s="9" t="s">
        <v>149</v>
      </c>
      <c r="F16" s="10"/>
      <c r="G16" s="13">
        <v>28</v>
      </c>
      <c r="H16" s="11">
        <v>6</v>
      </c>
      <c r="I16" s="1">
        <v>5</v>
      </c>
      <c r="J16" s="1">
        <v>5</v>
      </c>
      <c r="K16" s="1">
        <v>3</v>
      </c>
      <c r="L16" s="1">
        <v>2</v>
      </c>
      <c r="M16" s="1">
        <v>3</v>
      </c>
      <c r="N16" s="1">
        <v>4</v>
      </c>
      <c r="O16" s="1">
        <v>0</v>
      </c>
      <c r="P16" s="18">
        <v>56.71</v>
      </c>
      <c r="Q16" s="17">
        <v>90.31</v>
      </c>
    </row>
    <row r="17" spans="4:17" x14ac:dyDescent="0.25">
      <c r="D17" s="72"/>
      <c r="E17" s="9" t="s">
        <v>150</v>
      </c>
      <c r="F17" s="10"/>
      <c r="G17" s="13">
        <v>23</v>
      </c>
      <c r="H17" s="11">
        <v>3</v>
      </c>
      <c r="I17" s="1">
        <v>3</v>
      </c>
      <c r="J17" s="1">
        <v>3</v>
      </c>
      <c r="K17" s="1">
        <v>4</v>
      </c>
      <c r="L17" s="1">
        <v>4</v>
      </c>
      <c r="M17" s="1">
        <v>4</v>
      </c>
      <c r="N17" s="1">
        <v>2</v>
      </c>
      <c r="O17" s="1">
        <v>0</v>
      </c>
      <c r="P17" s="18">
        <v>62.09</v>
      </c>
      <c r="Q17" s="17">
        <v>92.47</v>
      </c>
    </row>
    <row r="18" spans="4:17" x14ac:dyDescent="0.25">
      <c r="D18" s="72"/>
      <c r="E18" s="9" t="s">
        <v>151</v>
      </c>
      <c r="F18" s="10"/>
      <c r="G18" s="13">
        <v>54</v>
      </c>
      <c r="H18" s="11">
        <v>10</v>
      </c>
      <c r="I18" s="1">
        <v>2</v>
      </c>
      <c r="J18" s="1">
        <v>14</v>
      </c>
      <c r="K18" s="1">
        <v>7</v>
      </c>
      <c r="L18" s="1">
        <v>4</v>
      </c>
      <c r="M18" s="1">
        <v>9</v>
      </c>
      <c r="N18" s="1">
        <v>7</v>
      </c>
      <c r="O18" s="1">
        <v>1</v>
      </c>
      <c r="P18" s="18">
        <v>67.81</v>
      </c>
      <c r="Q18" s="17">
        <v>95.95</v>
      </c>
    </row>
    <row r="19" spans="4:17" x14ac:dyDescent="0.25">
      <c r="D19" s="71" t="s">
        <v>152</v>
      </c>
      <c r="E19" s="12" t="s">
        <v>153</v>
      </c>
      <c r="F19" s="7"/>
      <c r="G19" s="14">
        <v>172</v>
      </c>
      <c r="H19" s="8">
        <v>23</v>
      </c>
      <c r="I19" s="2">
        <v>10</v>
      </c>
      <c r="J19" s="2">
        <v>40</v>
      </c>
      <c r="K19" s="2">
        <v>34</v>
      </c>
      <c r="L19" s="2">
        <v>23</v>
      </c>
      <c r="M19" s="2">
        <v>18</v>
      </c>
      <c r="N19" s="2">
        <v>23</v>
      </c>
      <c r="O19" s="2">
        <v>1</v>
      </c>
      <c r="P19" s="22">
        <v>64.89</v>
      </c>
      <c r="Q19" s="21">
        <v>93.6</v>
      </c>
    </row>
    <row r="20" spans="4:17" x14ac:dyDescent="0.25">
      <c r="D20" s="72"/>
      <c r="E20" s="9" t="s">
        <v>154</v>
      </c>
      <c r="F20" s="10"/>
      <c r="G20" s="13">
        <v>45</v>
      </c>
      <c r="H20" s="11">
        <v>5</v>
      </c>
      <c r="I20" s="1">
        <v>1</v>
      </c>
      <c r="J20" s="1">
        <v>10</v>
      </c>
      <c r="K20" s="1">
        <v>7</v>
      </c>
      <c r="L20" s="1">
        <v>7</v>
      </c>
      <c r="M20" s="1">
        <v>5</v>
      </c>
      <c r="N20" s="1">
        <v>10</v>
      </c>
      <c r="O20" s="1">
        <v>0</v>
      </c>
      <c r="P20" s="18">
        <v>89.76</v>
      </c>
      <c r="Q20" s="17">
        <v>108.87</v>
      </c>
    </row>
    <row r="21" spans="4:17" x14ac:dyDescent="0.25">
      <c r="D21" s="72"/>
      <c r="E21" s="9" t="s">
        <v>155</v>
      </c>
      <c r="F21" s="10"/>
      <c r="G21" s="13">
        <v>127</v>
      </c>
      <c r="H21" s="11">
        <v>18</v>
      </c>
      <c r="I21" s="1">
        <v>9</v>
      </c>
      <c r="J21" s="1">
        <v>30</v>
      </c>
      <c r="K21" s="1">
        <v>27</v>
      </c>
      <c r="L21" s="1">
        <v>16</v>
      </c>
      <c r="M21" s="1">
        <v>13</v>
      </c>
      <c r="N21" s="1">
        <v>13</v>
      </c>
      <c r="O21" s="1">
        <v>1</v>
      </c>
      <c r="P21" s="18">
        <v>56.01</v>
      </c>
      <c r="Q21" s="17">
        <v>86.26</v>
      </c>
    </row>
    <row r="22" spans="4:17" x14ac:dyDescent="0.25">
      <c r="D22" s="72"/>
      <c r="E22" s="9" t="s">
        <v>156</v>
      </c>
      <c r="F22" s="10"/>
      <c r="G22" s="13">
        <v>370</v>
      </c>
      <c r="H22" s="11">
        <v>56</v>
      </c>
      <c r="I22" s="1">
        <v>41</v>
      </c>
      <c r="J22" s="1">
        <v>68</v>
      </c>
      <c r="K22" s="1">
        <v>65</v>
      </c>
      <c r="L22" s="1">
        <v>47</v>
      </c>
      <c r="M22" s="1">
        <v>45</v>
      </c>
      <c r="N22" s="1">
        <v>40</v>
      </c>
      <c r="O22" s="1">
        <v>8</v>
      </c>
      <c r="P22" s="18">
        <v>58.96</v>
      </c>
      <c r="Q22" s="17">
        <v>87.16</v>
      </c>
    </row>
    <row r="23" spans="4:17" x14ac:dyDescent="0.25">
      <c r="D23" s="72"/>
      <c r="E23" s="9" t="s">
        <v>157</v>
      </c>
      <c r="F23" s="10"/>
      <c r="G23" s="13">
        <v>267</v>
      </c>
      <c r="H23" s="11">
        <v>41</v>
      </c>
      <c r="I23" s="1">
        <v>26</v>
      </c>
      <c r="J23" s="1">
        <v>47</v>
      </c>
      <c r="K23" s="1">
        <v>52</v>
      </c>
      <c r="L23" s="1">
        <v>38</v>
      </c>
      <c r="M23" s="1">
        <v>35</v>
      </c>
      <c r="N23" s="1">
        <v>22</v>
      </c>
      <c r="O23" s="1">
        <v>6</v>
      </c>
      <c r="P23" s="18">
        <v>53.13</v>
      </c>
      <c r="Q23" s="17">
        <v>76.73</v>
      </c>
    </row>
    <row r="24" spans="4:17" x14ac:dyDescent="0.25">
      <c r="D24" s="72"/>
      <c r="E24" s="9" t="s">
        <v>158</v>
      </c>
      <c r="F24" s="10"/>
      <c r="G24" s="13">
        <v>103</v>
      </c>
      <c r="H24" s="11">
        <v>15</v>
      </c>
      <c r="I24" s="1">
        <v>15</v>
      </c>
      <c r="J24" s="1">
        <v>21</v>
      </c>
      <c r="K24" s="1">
        <v>13</v>
      </c>
      <c r="L24" s="1">
        <v>9</v>
      </c>
      <c r="M24" s="1">
        <v>10</v>
      </c>
      <c r="N24" s="1">
        <v>18</v>
      </c>
      <c r="O24" s="1">
        <v>2</v>
      </c>
      <c r="P24" s="18">
        <v>74.03</v>
      </c>
      <c r="Q24" s="17">
        <v>108.6</v>
      </c>
    </row>
    <row r="25" spans="4:17" x14ac:dyDescent="0.25">
      <c r="D25" s="72"/>
      <c r="E25" s="9" t="s">
        <v>159</v>
      </c>
      <c r="F25" s="10"/>
      <c r="G25" s="13">
        <v>31</v>
      </c>
      <c r="H25" s="11">
        <v>5</v>
      </c>
      <c r="I25" s="1">
        <v>0</v>
      </c>
      <c r="J25" s="1">
        <v>7</v>
      </c>
      <c r="K25" s="1">
        <v>7</v>
      </c>
      <c r="L25" s="1">
        <v>2</v>
      </c>
      <c r="M25" s="1">
        <v>7</v>
      </c>
      <c r="N25" s="1">
        <v>3</v>
      </c>
      <c r="O25" s="1">
        <v>0</v>
      </c>
      <c r="P25" s="18">
        <v>60.29</v>
      </c>
      <c r="Q25" s="17">
        <v>82.2</v>
      </c>
    </row>
    <row r="26" spans="4:17" x14ac:dyDescent="0.25">
      <c r="D26" s="71" t="s">
        <v>160</v>
      </c>
      <c r="E26" s="12" t="s">
        <v>161</v>
      </c>
      <c r="F26" s="7"/>
      <c r="G26" s="14">
        <v>33</v>
      </c>
      <c r="H26" s="8">
        <v>4</v>
      </c>
      <c r="I26" s="2">
        <v>2</v>
      </c>
      <c r="J26" s="2">
        <v>6</v>
      </c>
      <c r="K26" s="2">
        <v>5</v>
      </c>
      <c r="L26" s="2">
        <v>2</v>
      </c>
      <c r="M26" s="2">
        <v>5</v>
      </c>
      <c r="N26" s="2">
        <v>9</v>
      </c>
      <c r="O26" s="2">
        <v>0</v>
      </c>
      <c r="P26" s="22">
        <v>103.88</v>
      </c>
      <c r="Q26" s="21">
        <v>123.79</v>
      </c>
    </row>
    <row r="27" spans="4:17" x14ac:dyDescent="0.25">
      <c r="D27" s="72"/>
      <c r="E27" s="9" t="s">
        <v>162</v>
      </c>
      <c r="F27" s="10"/>
      <c r="G27" s="13">
        <v>145</v>
      </c>
      <c r="H27" s="11">
        <v>18</v>
      </c>
      <c r="I27" s="1">
        <v>12</v>
      </c>
      <c r="J27" s="1">
        <v>21</v>
      </c>
      <c r="K27" s="1">
        <v>30</v>
      </c>
      <c r="L27" s="1">
        <v>23</v>
      </c>
      <c r="M27" s="1">
        <v>20</v>
      </c>
      <c r="N27" s="1">
        <v>20</v>
      </c>
      <c r="O27" s="1">
        <v>1</v>
      </c>
      <c r="P27" s="18">
        <v>71.790000000000006</v>
      </c>
      <c r="Q27" s="17">
        <v>96.86</v>
      </c>
    </row>
    <row r="28" spans="4:17" x14ac:dyDescent="0.25">
      <c r="D28" s="72"/>
      <c r="E28" s="9" t="s">
        <v>163</v>
      </c>
      <c r="F28" s="10"/>
      <c r="G28" s="13">
        <v>167</v>
      </c>
      <c r="H28" s="11">
        <v>22</v>
      </c>
      <c r="I28" s="1">
        <v>15</v>
      </c>
      <c r="J28" s="1">
        <v>29</v>
      </c>
      <c r="K28" s="1">
        <v>35</v>
      </c>
      <c r="L28" s="1">
        <v>23</v>
      </c>
      <c r="M28" s="1">
        <v>24</v>
      </c>
      <c r="N28" s="1">
        <v>18</v>
      </c>
      <c r="O28" s="1">
        <v>1</v>
      </c>
      <c r="P28" s="18">
        <v>62.25</v>
      </c>
      <c r="Q28" s="17">
        <v>88.75</v>
      </c>
    </row>
    <row r="29" spans="4:17" x14ac:dyDescent="0.25">
      <c r="D29" s="72"/>
      <c r="E29" s="9" t="s">
        <v>164</v>
      </c>
      <c r="F29" s="10"/>
      <c r="G29" s="13">
        <v>153</v>
      </c>
      <c r="H29" s="11">
        <v>24</v>
      </c>
      <c r="I29" s="1">
        <v>15</v>
      </c>
      <c r="J29" s="1">
        <v>43</v>
      </c>
      <c r="K29" s="1">
        <v>29</v>
      </c>
      <c r="L29" s="1">
        <v>15</v>
      </c>
      <c r="M29" s="1">
        <v>12</v>
      </c>
      <c r="N29" s="1">
        <v>10</v>
      </c>
      <c r="O29" s="1">
        <v>5</v>
      </c>
      <c r="P29" s="18">
        <v>41.21</v>
      </c>
      <c r="Q29" s="17">
        <v>68.8</v>
      </c>
    </row>
    <row r="30" spans="4:17" x14ac:dyDescent="0.25">
      <c r="D30" s="72"/>
      <c r="E30" s="9" t="s">
        <v>165</v>
      </c>
      <c r="F30" s="10"/>
      <c r="G30" s="13">
        <v>45</v>
      </c>
      <c r="H30" s="11">
        <v>8</v>
      </c>
      <c r="I30" s="1">
        <v>4</v>
      </c>
      <c r="J30" s="1">
        <v>10</v>
      </c>
      <c r="K30" s="1">
        <v>5</v>
      </c>
      <c r="L30" s="1">
        <v>9</v>
      </c>
      <c r="M30" s="1">
        <v>3</v>
      </c>
      <c r="N30" s="1">
        <v>4</v>
      </c>
      <c r="O30" s="1">
        <v>2</v>
      </c>
      <c r="P30" s="18">
        <v>46.72</v>
      </c>
      <c r="Q30" s="17">
        <v>64.7</v>
      </c>
    </row>
    <row r="31" spans="4:17" x14ac:dyDescent="0.25">
      <c r="D31" s="72"/>
      <c r="E31" s="9" t="s">
        <v>166</v>
      </c>
      <c r="F31" s="10"/>
      <c r="G31" s="13">
        <v>23</v>
      </c>
      <c r="H31" s="11">
        <v>7</v>
      </c>
      <c r="I31" s="1">
        <v>1</v>
      </c>
      <c r="J31" s="1">
        <v>5</v>
      </c>
      <c r="K31" s="1">
        <v>2</v>
      </c>
      <c r="L31" s="1">
        <v>0</v>
      </c>
      <c r="M31" s="1">
        <v>4</v>
      </c>
      <c r="N31" s="1">
        <v>4</v>
      </c>
      <c r="O31" s="1">
        <v>0</v>
      </c>
      <c r="P31" s="18">
        <v>72.91</v>
      </c>
      <c r="Q31" s="17">
        <v>107.25</v>
      </c>
    </row>
    <row r="32" spans="4:17" x14ac:dyDescent="0.25">
      <c r="D32" s="72"/>
      <c r="E32" s="9" t="s">
        <v>167</v>
      </c>
      <c r="F32" s="10"/>
      <c r="G32" s="13">
        <v>7</v>
      </c>
      <c r="H32" s="11">
        <v>1</v>
      </c>
      <c r="I32" s="1">
        <v>2</v>
      </c>
      <c r="J32" s="1">
        <v>1</v>
      </c>
      <c r="K32" s="1">
        <v>0</v>
      </c>
      <c r="L32" s="1">
        <v>0</v>
      </c>
      <c r="M32" s="1">
        <v>2</v>
      </c>
      <c r="N32" s="1">
        <v>1</v>
      </c>
      <c r="O32" s="1">
        <v>0</v>
      </c>
      <c r="P32" s="18">
        <v>60.71</v>
      </c>
      <c r="Q32" s="17">
        <v>75.72</v>
      </c>
    </row>
    <row r="33" spans="4:17" x14ac:dyDescent="0.25">
      <c r="D33" s="71" t="s">
        <v>168</v>
      </c>
      <c r="E33" s="12" t="s">
        <v>169</v>
      </c>
      <c r="F33" s="7"/>
      <c r="G33" s="14">
        <v>322</v>
      </c>
      <c r="H33" s="8">
        <v>23</v>
      </c>
      <c r="I33" s="2">
        <v>26</v>
      </c>
      <c r="J33" s="2">
        <v>59</v>
      </c>
      <c r="K33" s="2">
        <v>68</v>
      </c>
      <c r="L33" s="2">
        <v>45</v>
      </c>
      <c r="M33" s="2">
        <v>47</v>
      </c>
      <c r="N33" s="2">
        <v>51</v>
      </c>
      <c r="O33" s="2">
        <v>3</v>
      </c>
      <c r="P33" s="22">
        <v>74.849999999999994</v>
      </c>
      <c r="Q33" s="21">
        <v>96.48</v>
      </c>
    </row>
    <row r="34" spans="4:17" x14ac:dyDescent="0.25">
      <c r="D34" s="72"/>
      <c r="E34" s="9" t="s">
        <v>170</v>
      </c>
      <c r="F34" s="10"/>
      <c r="G34" s="13">
        <v>251</v>
      </c>
      <c r="H34" s="11">
        <v>61</v>
      </c>
      <c r="I34" s="1">
        <v>25</v>
      </c>
      <c r="J34" s="1">
        <v>56</v>
      </c>
      <c r="K34" s="1">
        <v>38</v>
      </c>
      <c r="L34" s="1">
        <v>27</v>
      </c>
      <c r="M34" s="1">
        <v>23</v>
      </c>
      <c r="N34" s="1">
        <v>15</v>
      </c>
      <c r="O34" s="1">
        <v>6</v>
      </c>
      <c r="P34" s="18">
        <v>42.58</v>
      </c>
      <c r="Q34" s="17">
        <v>73.94</v>
      </c>
    </row>
    <row r="35" spans="4:17" x14ac:dyDescent="0.25">
      <c r="D35" s="71" t="s">
        <v>171</v>
      </c>
      <c r="E35" s="12" t="s">
        <v>172</v>
      </c>
      <c r="F35" s="7"/>
      <c r="G35" s="14">
        <v>322</v>
      </c>
      <c r="H35" s="8">
        <v>23</v>
      </c>
      <c r="I35" s="2">
        <v>26</v>
      </c>
      <c r="J35" s="2">
        <v>59</v>
      </c>
      <c r="K35" s="2">
        <v>68</v>
      </c>
      <c r="L35" s="2">
        <v>45</v>
      </c>
      <c r="M35" s="2">
        <v>47</v>
      </c>
      <c r="N35" s="2">
        <v>51</v>
      </c>
      <c r="O35" s="2">
        <v>3</v>
      </c>
      <c r="P35" s="22">
        <v>74.849999999999994</v>
      </c>
      <c r="Q35" s="21">
        <v>96.48</v>
      </c>
    </row>
    <row r="36" spans="4:17" x14ac:dyDescent="0.25">
      <c r="D36" s="72"/>
      <c r="E36" s="9" t="s">
        <v>161</v>
      </c>
      <c r="F36" s="10"/>
      <c r="G36" s="13">
        <v>24</v>
      </c>
      <c r="H36" s="11">
        <v>0</v>
      </c>
      <c r="I36" s="1">
        <v>1</v>
      </c>
      <c r="J36" s="1">
        <v>4</v>
      </c>
      <c r="K36" s="1">
        <v>4</v>
      </c>
      <c r="L36" s="1">
        <v>2</v>
      </c>
      <c r="M36" s="1">
        <v>4</v>
      </c>
      <c r="N36" s="1">
        <v>9</v>
      </c>
      <c r="O36" s="1">
        <v>0</v>
      </c>
      <c r="P36" s="18">
        <v>134.38</v>
      </c>
      <c r="Q36" s="17">
        <v>130.5</v>
      </c>
    </row>
    <row r="37" spans="4:17" x14ac:dyDescent="0.25">
      <c r="D37" s="72"/>
      <c r="E37" s="9" t="s">
        <v>162</v>
      </c>
      <c r="F37" s="10"/>
      <c r="G37" s="13">
        <v>74</v>
      </c>
      <c r="H37" s="11">
        <v>4</v>
      </c>
      <c r="I37" s="1">
        <v>5</v>
      </c>
      <c r="J37" s="1">
        <v>8</v>
      </c>
      <c r="K37" s="1">
        <v>18</v>
      </c>
      <c r="L37" s="1">
        <v>11</v>
      </c>
      <c r="M37" s="1">
        <v>14</v>
      </c>
      <c r="N37" s="1">
        <v>13</v>
      </c>
      <c r="O37" s="1">
        <v>1</v>
      </c>
      <c r="P37" s="18">
        <v>85.48</v>
      </c>
      <c r="Q37" s="17">
        <v>99.5</v>
      </c>
    </row>
    <row r="38" spans="4:17" x14ac:dyDescent="0.25">
      <c r="D38" s="72"/>
      <c r="E38" s="9" t="s">
        <v>163</v>
      </c>
      <c r="F38" s="10"/>
      <c r="G38" s="13">
        <v>90</v>
      </c>
      <c r="H38" s="11">
        <v>3</v>
      </c>
      <c r="I38" s="1">
        <v>4</v>
      </c>
      <c r="J38" s="1">
        <v>12</v>
      </c>
      <c r="K38" s="1">
        <v>25</v>
      </c>
      <c r="L38" s="1">
        <v>17</v>
      </c>
      <c r="M38" s="1">
        <v>14</v>
      </c>
      <c r="N38" s="1">
        <v>14</v>
      </c>
      <c r="O38" s="1">
        <v>1</v>
      </c>
      <c r="P38" s="18">
        <v>79.48</v>
      </c>
      <c r="Q38" s="17">
        <v>94.85</v>
      </c>
    </row>
    <row r="39" spans="4:17" x14ac:dyDescent="0.25">
      <c r="D39" s="72"/>
      <c r="E39" s="9" t="s">
        <v>164</v>
      </c>
      <c r="F39" s="10"/>
      <c r="G39" s="13">
        <v>92</v>
      </c>
      <c r="H39" s="11">
        <v>10</v>
      </c>
      <c r="I39" s="1">
        <v>11</v>
      </c>
      <c r="J39" s="1">
        <v>24</v>
      </c>
      <c r="K39" s="1">
        <v>18</v>
      </c>
      <c r="L39" s="1">
        <v>11</v>
      </c>
      <c r="M39" s="1">
        <v>8</v>
      </c>
      <c r="N39" s="1">
        <v>9</v>
      </c>
      <c r="O39" s="1">
        <v>1</v>
      </c>
      <c r="P39" s="18">
        <v>51.47</v>
      </c>
      <c r="Q39" s="17">
        <v>81.069999999999993</v>
      </c>
    </row>
    <row r="40" spans="4:17" x14ac:dyDescent="0.25">
      <c r="D40" s="72"/>
      <c r="E40" s="9" t="s">
        <v>165</v>
      </c>
      <c r="F40" s="10"/>
      <c r="G40" s="13">
        <v>28</v>
      </c>
      <c r="H40" s="11">
        <v>5</v>
      </c>
      <c r="I40" s="1">
        <v>3</v>
      </c>
      <c r="J40" s="1">
        <v>9</v>
      </c>
      <c r="K40" s="1">
        <v>2</v>
      </c>
      <c r="L40" s="1">
        <v>4</v>
      </c>
      <c r="M40" s="1">
        <v>2</v>
      </c>
      <c r="N40" s="1">
        <v>3</v>
      </c>
      <c r="O40" s="1">
        <v>0</v>
      </c>
      <c r="P40" s="18">
        <v>43.54</v>
      </c>
      <c r="Q40" s="17">
        <v>67.150000000000006</v>
      </c>
    </row>
    <row r="41" spans="4:17" x14ac:dyDescent="0.25">
      <c r="D41" s="72"/>
      <c r="E41" s="9" t="s">
        <v>166</v>
      </c>
      <c r="F41" s="10"/>
      <c r="G41" s="13">
        <v>9</v>
      </c>
      <c r="H41" s="11">
        <v>1</v>
      </c>
      <c r="I41" s="1">
        <v>1</v>
      </c>
      <c r="J41" s="1">
        <v>1</v>
      </c>
      <c r="K41" s="1">
        <v>1</v>
      </c>
      <c r="L41" s="1">
        <v>0</v>
      </c>
      <c r="M41" s="1">
        <v>3</v>
      </c>
      <c r="N41" s="1">
        <v>2</v>
      </c>
      <c r="O41" s="1">
        <v>0</v>
      </c>
      <c r="P41" s="18">
        <v>113.22</v>
      </c>
      <c r="Q41" s="17">
        <v>131.83000000000001</v>
      </c>
    </row>
    <row r="42" spans="4:17" x14ac:dyDescent="0.25">
      <c r="D42" s="72"/>
      <c r="E42" s="9" t="s">
        <v>167</v>
      </c>
      <c r="F42" s="10"/>
      <c r="G42" s="13">
        <v>5</v>
      </c>
      <c r="H42" s="11">
        <v>0</v>
      </c>
      <c r="I42" s="1">
        <v>1</v>
      </c>
      <c r="J42" s="1">
        <v>1</v>
      </c>
      <c r="K42" s="1">
        <v>0</v>
      </c>
      <c r="L42" s="1">
        <v>0</v>
      </c>
      <c r="M42" s="1">
        <v>2</v>
      </c>
      <c r="N42" s="1">
        <v>1</v>
      </c>
      <c r="O42" s="1">
        <v>0</v>
      </c>
      <c r="P42" s="18">
        <v>83.4</v>
      </c>
      <c r="Q42" s="17">
        <v>79.67</v>
      </c>
    </row>
    <row r="43" spans="4:17" x14ac:dyDescent="0.25">
      <c r="D43" s="72"/>
      <c r="E43" s="9" t="s">
        <v>173</v>
      </c>
      <c r="F43" s="10"/>
      <c r="G43" s="13">
        <v>251</v>
      </c>
      <c r="H43" s="11">
        <v>61</v>
      </c>
      <c r="I43" s="1">
        <v>25</v>
      </c>
      <c r="J43" s="1">
        <v>56</v>
      </c>
      <c r="K43" s="1">
        <v>38</v>
      </c>
      <c r="L43" s="1">
        <v>27</v>
      </c>
      <c r="M43" s="1">
        <v>23</v>
      </c>
      <c r="N43" s="1">
        <v>15</v>
      </c>
      <c r="O43" s="1">
        <v>6</v>
      </c>
      <c r="P43" s="18">
        <v>42.58</v>
      </c>
      <c r="Q43" s="17">
        <v>73.94</v>
      </c>
    </row>
    <row r="44" spans="4:17" x14ac:dyDescent="0.25">
      <c r="D44" s="72"/>
      <c r="E44" s="9" t="s">
        <v>161</v>
      </c>
      <c r="F44" s="10"/>
      <c r="G44" s="13">
        <v>9</v>
      </c>
      <c r="H44" s="11">
        <v>4</v>
      </c>
      <c r="I44" s="1">
        <v>1</v>
      </c>
      <c r="J44" s="1">
        <v>2</v>
      </c>
      <c r="K44" s="1">
        <v>1</v>
      </c>
      <c r="L44" s="1">
        <v>0</v>
      </c>
      <c r="M44" s="1">
        <v>1</v>
      </c>
      <c r="N44" s="1">
        <v>0</v>
      </c>
      <c r="O44" s="1">
        <v>0</v>
      </c>
      <c r="P44" s="18">
        <v>22.56</v>
      </c>
      <c r="Q44" s="17">
        <v>45.88</v>
      </c>
    </row>
    <row r="45" spans="4:17" x14ac:dyDescent="0.25">
      <c r="D45" s="72"/>
      <c r="E45" s="9" t="s">
        <v>162</v>
      </c>
      <c r="F45" s="10"/>
      <c r="G45" s="13">
        <v>71</v>
      </c>
      <c r="H45" s="11">
        <v>14</v>
      </c>
      <c r="I45" s="1">
        <v>7</v>
      </c>
      <c r="J45" s="1">
        <v>13</v>
      </c>
      <c r="K45" s="1">
        <v>12</v>
      </c>
      <c r="L45" s="1">
        <v>12</v>
      </c>
      <c r="M45" s="1">
        <v>6</v>
      </c>
      <c r="N45" s="1">
        <v>7</v>
      </c>
      <c r="O45" s="1">
        <v>0</v>
      </c>
      <c r="P45" s="18">
        <v>57.72</v>
      </c>
      <c r="Q45" s="17">
        <v>92.67</v>
      </c>
    </row>
    <row r="46" spans="4:17" x14ac:dyDescent="0.25">
      <c r="D46" s="72"/>
      <c r="E46" s="9" t="s">
        <v>163</v>
      </c>
      <c r="F46" s="10"/>
      <c r="G46" s="13">
        <v>77</v>
      </c>
      <c r="H46" s="11">
        <v>19</v>
      </c>
      <c r="I46" s="1">
        <v>11</v>
      </c>
      <c r="J46" s="1">
        <v>17</v>
      </c>
      <c r="K46" s="1">
        <v>10</v>
      </c>
      <c r="L46" s="1">
        <v>6</v>
      </c>
      <c r="M46" s="1">
        <v>10</v>
      </c>
      <c r="N46" s="1">
        <v>4</v>
      </c>
      <c r="O46" s="1">
        <v>0</v>
      </c>
      <c r="P46" s="18">
        <v>42.32</v>
      </c>
      <c r="Q46" s="17">
        <v>77.010000000000005</v>
      </c>
    </row>
    <row r="47" spans="4:17" x14ac:dyDescent="0.25">
      <c r="D47" s="72"/>
      <c r="E47" s="9" t="s">
        <v>164</v>
      </c>
      <c r="F47" s="10"/>
      <c r="G47" s="13">
        <v>61</v>
      </c>
      <c r="H47" s="11">
        <v>14</v>
      </c>
      <c r="I47" s="1">
        <v>4</v>
      </c>
      <c r="J47" s="1">
        <v>19</v>
      </c>
      <c r="K47" s="1">
        <v>11</v>
      </c>
      <c r="L47" s="1">
        <v>4</v>
      </c>
      <c r="M47" s="1">
        <v>4</v>
      </c>
      <c r="N47" s="1">
        <v>1</v>
      </c>
      <c r="O47" s="1">
        <v>4</v>
      </c>
      <c r="P47" s="18">
        <v>24.82</v>
      </c>
      <c r="Q47" s="17">
        <v>37.67</v>
      </c>
    </row>
    <row r="48" spans="4:17" x14ac:dyDescent="0.25">
      <c r="D48" s="72"/>
      <c r="E48" s="9" t="s">
        <v>165</v>
      </c>
      <c r="F48" s="10"/>
      <c r="G48" s="13">
        <v>17</v>
      </c>
      <c r="H48" s="11">
        <v>3</v>
      </c>
      <c r="I48" s="1">
        <v>1</v>
      </c>
      <c r="J48" s="1">
        <v>1</v>
      </c>
      <c r="K48" s="1">
        <v>3</v>
      </c>
      <c r="L48" s="1">
        <v>5</v>
      </c>
      <c r="M48" s="1">
        <v>1</v>
      </c>
      <c r="N48" s="1">
        <v>1</v>
      </c>
      <c r="O48" s="1">
        <v>2</v>
      </c>
      <c r="P48" s="18">
        <v>52.67</v>
      </c>
      <c r="Q48" s="17">
        <v>61.67</v>
      </c>
    </row>
    <row r="49" spans="4:17" x14ac:dyDescent="0.25">
      <c r="D49" s="72"/>
      <c r="E49" s="9" t="s">
        <v>166</v>
      </c>
      <c r="F49" s="10"/>
      <c r="G49" s="13">
        <v>14</v>
      </c>
      <c r="H49" s="11">
        <v>6</v>
      </c>
      <c r="I49" s="1">
        <v>0</v>
      </c>
      <c r="J49" s="1">
        <v>4</v>
      </c>
      <c r="K49" s="1">
        <v>1</v>
      </c>
      <c r="L49" s="1">
        <v>0</v>
      </c>
      <c r="M49" s="1">
        <v>1</v>
      </c>
      <c r="N49" s="1">
        <v>2</v>
      </c>
      <c r="O49" s="1">
        <v>0</v>
      </c>
      <c r="P49" s="18">
        <v>47</v>
      </c>
      <c r="Q49" s="17">
        <v>83.2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1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4</v>
      </c>
      <c r="Q50" s="17">
        <v>1.41</v>
      </c>
    </row>
    <row r="51" spans="4:17" x14ac:dyDescent="0.25">
      <c r="D51" s="71" t="s">
        <v>174</v>
      </c>
      <c r="E51" s="12" t="s">
        <v>175</v>
      </c>
      <c r="F51" s="7"/>
      <c r="G51" s="14">
        <v>42</v>
      </c>
      <c r="H51" s="8">
        <v>5</v>
      </c>
      <c r="I51" s="2">
        <v>4</v>
      </c>
      <c r="J51" s="2">
        <v>7</v>
      </c>
      <c r="K51" s="2">
        <v>7</v>
      </c>
      <c r="L51" s="2">
        <v>5</v>
      </c>
      <c r="M51" s="2">
        <v>3</v>
      </c>
      <c r="N51" s="2">
        <v>9</v>
      </c>
      <c r="O51" s="2">
        <v>2</v>
      </c>
      <c r="P51" s="22">
        <v>87.03</v>
      </c>
      <c r="Q51" s="21">
        <v>117.54</v>
      </c>
    </row>
    <row r="52" spans="4:17" x14ac:dyDescent="0.25">
      <c r="D52" s="72"/>
      <c r="E52" s="9" t="s">
        <v>176</v>
      </c>
      <c r="F52" s="10"/>
      <c r="G52" s="13">
        <v>2</v>
      </c>
      <c r="H52" s="11">
        <v>0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1</v>
      </c>
      <c r="O52" s="1">
        <v>0</v>
      </c>
      <c r="P52" s="18">
        <v>155</v>
      </c>
      <c r="Q52" s="17">
        <v>205.06</v>
      </c>
    </row>
    <row r="53" spans="4:17" x14ac:dyDescent="0.25">
      <c r="D53" s="72"/>
      <c r="E53" s="9" t="s">
        <v>177</v>
      </c>
      <c r="F53" s="10"/>
      <c r="G53" s="13">
        <v>25</v>
      </c>
      <c r="H53" s="11">
        <v>4</v>
      </c>
      <c r="I53" s="1">
        <v>2</v>
      </c>
      <c r="J53" s="1">
        <v>4</v>
      </c>
      <c r="K53" s="1">
        <v>5</v>
      </c>
      <c r="L53" s="1">
        <v>2</v>
      </c>
      <c r="M53" s="1">
        <v>2</v>
      </c>
      <c r="N53" s="1">
        <v>4</v>
      </c>
      <c r="O53" s="1">
        <v>2</v>
      </c>
      <c r="P53" s="18">
        <v>74.09</v>
      </c>
      <c r="Q53" s="17">
        <v>112.5</v>
      </c>
    </row>
    <row r="54" spans="4:17" x14ac:dyDescent="0.25">
      <c r="D54" s="72"/>
      <c r="E54" s="9" t="s">
        <v>178</v>
      </c>
      <c r="F54" s="10"/>
      <c r="G54" s="13">
        <v>10</v>
      </c>
      <c r="H54" s="11">
        <v>1</v>
      </c>
      <c r="I54" s="1">
        <v>2</v>
      </c>
      <c r="J54" s="1">
        <v>1</v>
      </c>
      <c r="K54" s="1">
        <v>1</v>
      </c>
      <c r="L54" s="1">
        <v>2</v>
      </c>
      <c r="M54" s="1">
        <v>1</v>
      </c>
      <c r="N54" s="1">
        <v>2</v>
      </c>
      <c r="O54" s="1">
        <v>0</v>
      </c>
      <c r="P54" s="18">
        <v>77.2</v>
      </c>
      <c r="Q54" s="17">
        <v>99.25</v>
      </c>
    </row>
    <row r="55" spans="4:17" x14ac:dyDescent="0.25">
      <c r="D55" s="72"/>
      <c r="E55" s="9" t="s">
        <v>179</v>
      </c>
      <c r="F55" s="10"/>
      <c r="G55" s="13">
        <v>5</v>
      </c>
      <c r="H55" s="11">
        <v>0</v>
      </c>
      <c r="I55" s="1">
        <v>0</v>
      </c>
      <c r="J55" s="1">
        <v>1</v>
      </c>
      <c r="K55" s="1">
        <v>1</v>
      </c>
      <c r="L55" s="1">
        <v>1</v>
      </c>
      <c r="M55" s="1">
        <v>0</v>
      </c>
      <c r="N55" s="1">
        <v>2</v>
      </c>
      <c r="O55" s="1">
        <v>0</v>
      </c>
      <c r="P55" s="18">
        <v>139</v>
      </c>
      <c r="Q55" s="17">
        <v>159.78</v>
      </c>
    </row>
    <row r="56" spans="4:17" x14ac:dyDescent="0.25">
      <c r="D56" s="72"/>
      <c r="E56" s="9" t="s">
        <v>180</v>
      </c>
      <c r="F56" s="10"/>
      <c r="G56" s="13">
        <v>316</v>
      </c>
      <c r="H56" s="11">
        <v>37</v>
      </c>
      <c r="I56" s="1">
        <v>28</v>
      </c>
      <c r="J56" s="1">
        <v>66</v>
      </c>
      <c r="K56" s="1">
        <v>66</v>
      </c>
      <c r="L56" s="1">
        <v>41</v>
      </c>
      <c r="M56" s="1">
        <v>45</v>
      </c>
      <c r="N56" s="1">
        <v>29</v>
      </c>
      <c r="O56" s="1">
        <v>4</v>
      </c>
      <c r="P56" s="18">
        <v>56.1</v>
      </c>
      <c r="Q56" s="17">
        <v>80.36</v>
      </c>
    </row>
    <row r="57" spans="4:17" x14ac:dyDescent="0.25">
      <c r="D57" s="72"/>
      <c r="E57" s="9" t="s">
        <v>181</v>
      </c>
      <c r="F57" s="10"/>
      <c r="G57" s="13">
        <v>30</v>
      </c>
      <c r="H57" s="11">
        <v>3</v>
      </c>
      <c r="I57" s="1">
        <v>4</v>
      </c>
      <c r="J57" s="1">
        <v>9</v>
      </c>
      <c r="K57" s="1">
        <v>8</v>
      </c>
      <c r="L57" s="1">
        <v>1</v>
      </c>
      <c r="M57" s="1">
        <v>4</v>
      </c>
      <c r="N57" s="1">
        <v>1</v>
      </c>
      <c r="O57" s="1">
        <v>0</v>
      </c>
      <c r="P57" s="18">
        <v>32.17</v>
      </c>
      <c r="Q57" s="17">
        <v>44.53</v>
      </c>
    </row>
    <row r="58" spans="4:17" x14ac:dyDescent="0.25">
      <c r="D58" s="72"/>
      <c r="E58" s="9" t="s">
        <v>182</v>
      </c>
      <c r="F58" s="10"/>
      <c r="G58" s="13">
        <v>70</v>
      </c>
      <c r="H58" s="11">
        <v>10</v>
      </c>
      <c r="I58" s="1">
        <v>4</v>
      </c>
      <c r="J58" s="1">
        <v>19</v>
      </c>
      <c r="K58" s="1">
        <v>16</v>
      </c>
      <c r="L58" s="1">
        <v>9</v>
      </c>
      <c r="M58" s="1">
        <v>8</v>
      </c>
      <c r="N58" s="1">
        <v>3</v>
      </c>
      <c r="O58" s="1">
        <v>1</v>
      </c>
      <c r="P58" s="18">
        <v>42.01</v>
      </c>
      <c r="Q58" s="17">
        <v>66.92</v>
      </c>
    </row>
    <row r="59" spans="4:17" x14ac:dyDescent="0.25">
      <c r="D59" s="72"/>
      <c r="E59" s="9" t="s">
        <v>183</v>
      </c>
      <c r="F59" s="10"/>
      <c r="G59" s="13">
        <v>97</v>
      </c>
      <c r="H59" s="11">
        <v>8</v>
      </c>
      <c r="I59" s="1">
        <v>14</v>
      </c>
      <c r="J59" s="1">
        <v>18</v>
      </c>
      <c r="K59" s="1">
        <v>17</v>
      </c>
      <c r="L59" s="1">
        <v>13</v>
      </c>
      <c r="M59" s="1">
        <v>14</v>
      </c>
      <c r="N59" s="1">
        <v>11</v>
      </c>
      <c r="O59" s="1">
        <v>2</v>
      </c>
      <c r="P59" s="18">
        <v>64.510000000000005</v>
      </c>
      <c r="Q59" s="17">
        <v>92.17</v>
      </c>
    </row>
    <row r="60" spans="4:17" x14ac:dyDescent="0.25">
      <c r="D60" s="72"/>
      <c r="E60" s="9" t="s">
        <v>184</v>
      </c>
      <c r="F60" s="10"/>
      <c r="G60" s="13">
        <v>79</v>
      </c>
      <c r="H60" s="11">
        <v>9</v>
      </c>
      <c r="I60" s="1">
        <v>4</v>
      </c>
      <c r="J60" s="1">
        <v>15</v>
      </c>
      <c r="K60" s="1">
        <v>16</v>
      </c>
      <c r="L60" s="1">
        <v>13</v>
      </c>
      <c r="M60" s="1">
        <v>10</v>
      </c>
      <c r="N60" s="1">
        <v>11</v>
      </c>
      <c r="O60" s="1">
        <v>1</v>
      </c>
      <c r="P60" s="18">
        <v>66.319999999999993</v>
      </c>
      <c r="Q60" s="17">
        <v>90.11</v>
      </c>
    </row>
    <row r="61" spans="4:17" x14ac:dyDescent="0.25">
      <c r="D61" s="72"/>
      <c r="E61" s="9" t="s">
        <v>185</v>
      </c>
      <c r="F61" s="10"/>
      <c r="G61" s="13">
        <v>40</v>
      </c>
      <c r="H61" s="11">
        <v>7</v>
      </c>
      <c r="I61" s="1">
        <v>2</v>
      </c>
      <c r="J61" s="1">
        <v>5</v>
      </c>
      <c r="K61" s="1">
        <v>9</v>
      </c>
      <c r="L61" s="1">
        <v>5</v>
      </c>
      <c r="M61" s="1">
        <v>9</v>
      </c>
      <c r="N61" s="1">
        <v>3</v>
      </c>
      <c r="O61" s="1">
        <v>0</v>
      </c>
      <c r="P61" s="18">
        <v>58.48</v>
      </c>
      <c r="Q61" s="17">
        <v>67.28</v>
      </c>
    </row>
    <row r="62" spans="4:17" x14ac:dyDescent="0.25">
      <c r="D62" s="72"/>
      <c r="E62" s="9" t="s">
        <v>186</v>
      </c>
      <c r="F62" s="10"/>
      <c r="G62" s="13">
        <v>215</v>
      </c>
      <c r="H62" s="11">
        <v>42</v>
      </c>
      <c r="I62" s="1">
        <v>19</v>
      </c>
      <c r="J62" s="1">
        <v>42</v>
      </c>
      <c r="K62" s="1">
        <v>33</v>
      </c>
      <c r="L62" s="1">
        <v>26</v>
      </c>
      <c r="M62" s="1">
        <v>22</v>
      </c>
      <c r="N62" s="1">
        <v>28</v>
      </c>
      <c r="O62" s="1">
        <v>3</v>
      </c>
      <c r="P62" s="18">
        <v>62.85</v>
      </c>
      <c r="Q62" s="17">
        <v>93.79</v>
      </c>
    </row>
    <row r="63" spans="4:17" x14ac:dyDescent="0.25">
      <c r="D63" s="72"/>
      <c r="E63" s="9" t="s">
        <v>187</v>
      </c>
      <c r="F63" s="10"/>
      <c r="G63" s="13">
        <v>60</v>
      </c>
      <c r="H63" s="11">
        <v>14</v>
      </c>
      <c r="I63" s="1">
        <v>5</v>
      </c>
      <c r="J63" s="1">
        <v>17</v>
      </c>
      <c r="K63" s="1">
        <v>7</v>
      </c>
      <c r="L63" s="1">
        <v>9</v>
      </c>
      <c r="M63" s="1">
        <v>5</v>
      </c>
      <c r="N63" s="1">
        <v>2</v>
      </c>
      <c r="O63" s="1">
        <v>1</v>
      </c>
      <c r="P63" s="18">
        <v>37.51</v>
      </c>
      <c r="Q63" s="17">
        <v>68.150000000000006</v>
      </c>
    </row>
    <row r="64" spans="4:17" x14ac:dyDescent="0.25">
      <c r="D64" s="72"/>
      <c r="E64" s="9" t="s">
        <v>188</v>
      </c>
      <c r="F64" s="10"/>
      <c r="G64" s="13">
        <v>66</v>
      </c>
      <c r="H64" s="11">
        <v>16</v>
      </c>
      <c r="I64" s="1">
        <v>9</v>
      </c>
      <c r="J64" s="1">
        <v>14</v>
      </c>
      <c r="K64" s="1">
        <v>9</v>
      </c>
      <c r="L64" s="1">
        <v>3</v>
      </c>
      <c r="M64" s="1">
        <v>7</v>
      </c>
      <c r="N64" s="1">
        <v>7</v>
      </c>
      <c r="O64" s="1">
        <v>1</v>
      </c>
      <c r="P64" s="18">
        <v>50.23</v>
      </c>
      <c r="Q64" s="17">
        <v>81.52</v>
      </c>
    </row>
    <row r="65" spans="4:17" x14ac:dyDescent="0.25">
      <c r="D65" s="72"/>
      <c r="E65" s="9" t="s">
        <v>189</v>
      </c>
      <c r="F65" s="10"/>
      <c r="G65" s="13">
        <v>67</v>
      </c>
      <c r="H65" s="11">
        <v>7</v>
      </c>
      <c r="I65" s="1">
        <v>4</v>
      </c>
      <c r="J65" s="1">
        <v>10</v>
      </c>
      <c r="K65" s="1">
        <v>16</v>
      </c>
      <c r="L65" s="1">
        <v>11</v>
      </c>
      <c r="M65" s="1">
        <v>7</v>
      </c>
      <c r="N65" s="1">
        <v>11</v>
      </c>
      <c r="O65" s="1">
        <v>1</v>
      </c>
      <c r="P65" s="18">
        <v>77.52</v>
      </c>
      <c r="Q65" s="17">
        <v>101.16</v>
      </c>
    </row>
    <row r="66" spans="4:17" x14ac:dyDescent="0.25">
      <c r="D66" s="72"/>
      <c r="E66" s="9" t="s">
        <v>190</v>
      </c>
      <c r="F66" s="10"/>
      <c r="G66" s="13">
        <v>17</v>
      </c>
      <c r="H66" s="11">
        <v>2</v>
      </c>
      <c r="I66" s="1">
        <v>1</v>
      </c>
      <c r="J66" s="1">
        <v>1</v>
      </c>
      <c r="K66" s="1">
        <v>0</v>
      </c>
      <c r="L66" s="1">
        <v>3</v>
      </c>
      <c r="M66" s="1">
        <v>3</v>
      </c>
      <c r="N66" s="1">
        <v>7</v>
      </c>
      <c r="O66" s="1">
        <v>0</v>
      </c>
      <c r="P66" s="18">
        <v>147.18</v>
      </c>
      <c r="Q66" s="17">
        <v>132.59</v>
      </c>
    </row>
    <row r="67" spans="4:17" x14ac:dyDescent="0.25">
      <c r="D67" s="73"/>
      <c r="E67" s="29" t="s">
        <v>139</v>
      </c>
      <c r="F67" s="35"/>
      <c r="G67" s="34">
        <v>5</v>
      </c>
      <c r="H67" s="30">
        <v>3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1</v>
      </c>
      <c r="O67" s="6">
        <v>0</v>
      </c>
      <c r="P67" s="49">
        <v>45.6</v>
      </c>
      <c r="Q67" s="50">
        <v>86.64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&amp;CN(162)</oddFooter>
  </headerFooter>
  <rowBreaks count="1" manualBreakCount="1">
    <brk id="67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HYPERLINK("#'目次'!B169", "[163]")</f>
        <v>[163]</v>
      </c>
      <c r="C4" s="23" t="s">
        <v>1571</v>
      </c>
    </row>
    <row r="5" spans="2:17" x14ac:dyDescent="0.25">
      <c r="C5" s="23" t="s">
        <v>1402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171</v>
      </c>
      <c r="H10" s="3">
        <v>10</v>
      </c>
      <c r="I10" s="3">
        <v>12</v>
      </c>
      <c r="J10" s="3">
        <v>25</v>
      </c>
      <c r="K10" s="3">
        <v>21</v>
      </c>
      <c r="L10" s="3">
        <v>27</v>
      </c>
      <c r="M10" s="3">
        <v>24</v>
      </c>
      <c r="N10" s="3">
        <v>52</v>
      </c>
      <c r="O10" s="3">
        <v>0</v>
      </c>
      <c r="P10" s="41">
        <v>122.64</v>
      </c>
      <c r="Q10" s="42">
        <v>130.46</v>
      </c>
    </row>
    <row r="11" spans="2:17" x14ac:dyDescent="0.25">
      <c r="D11" s="71" t="s">
        <v>143</v>
      </c>
      <c r="E11" s="12" t="s">
        <v>144</v>
      </c>
      <c r="F11" s="7"/>
      <c r="G11" s="14">
        <v>8</v>
      </c>
      <c r="H11" s="8">
        <v>0</v>
      </c>
      <c r="I11" s="2">
        <v>1</v>
      </c>
      <c r="J11" s="2">
        <v>1</v>
      </c>
      <c r="K11" s="2">
        <v>0</v>
      </c>
      <c r="L11" s="2">
        <v>2</v>
      </c>
      <c r="M11" s="2">
        <v>2</v>
      </c>
      <c r="N11" s="2">
        <v>2</v>
      </c>
      <c r="O11" s="2">
        <v>0</v>
      </c>
      <c r="P11" s="22">
        <v>88.75</v>
      </c>
      <c r="Q11" s="21">
        <v>76.849999999999994</v>
      </c>
    </row>
    <row r="12" spans="2:17" x14ac:dyDescent="0.25">
      <c r="D12" s="72"/>
      <c r="E12" s="9" t="s">
        <v>145</v>
      </c>
      <c r="F12" s="10"/>
      <c r="G12" s="13">
        <v>7</v>
      </c>
      <c r="H12" s="11">
        <v>0</v>
      </c>
      <c r="I12" s="1">
        <v>0</v>
      </c>
      <c r="J12" s="1">
        <v>2</v>
      </c>
      <c r="K12" s="1">
        <v>1</v>
      </c>
      <c r="L12" s="1">
        <v>2</v>
      </c>
      <c r="M12" s="1">
        <v>1</v>
      </c>
      <c r="N12" s="1">
        <v>1</v>
      </c>
      <c r="O12" s="1">
        <v>0</v>
      </c>
      <c r="P12" s="18">
        <v>91.43</v>
      </c>
      <c r="Q12" s="17">
        <v>124.02</v>
      </c>
    </row>
    <row r="13" spans="2:17" x14ac:dyDescent="0.25">
      <c r="D13" s="72"/>
      <c r="E13" s="9" t="s">
        <v>146</v>
      </c>
      <c r="F13" s="10"/>
      <c r="G13" s="13">
        <v>62</v>
      </c>
      <c r="H13" s="11">
        <v>4</v>
      </c>
      <c r="I13" s="1">
        <v>4</v>
      </c>
      <c r="J13" s="1">
        <v>9</v>
      </c>
      <c r="K13" s="1">
        <v>10</v>
      </c>
      <c r="L13" s="1">
        <v>7</v>
      </c>
      <c r="M13" s="1">
        <v>10</v>
      </c>
      <c r="N13" s="1">
        <v>18</v>
      </c>
      <c r="O13" s="1">
        <v>0</v>
      </c>
      <c r="P13" s="18">
        <v>125.35</v>
      </c>
      <c r="Q13" s="17">
        <v>136.13999999999999</v>
      </c>
    </row>
    <row r="14" spans="2:17" x14ac:dyDescent="0.25">
      <c r="D14" s="72"/>
      <c r="E14" s="9" t="s">
        <v>147</v>
      </c>
      <c r="F14" s="10"/>
      <c r="G14" s="13">
        <v>22</v>
      </c>
      <c r="H14" s="11">
        <v>1</v>
      </c>
      <c r="I14" s="1">
        <v>1</v>
      </c>
      <c r="J14" s="1">
        <v>6</v>
      </c>
      <c r="K14" s="1">
        <v>1</v>
      </c>
      <c r="L14" s="1">
        <v>6</v>
      </c>
      <c r="M14" s="1">
        <v>3</v>
      </c>
      <c r="N14" s="1">
        <v>4</v>
      </c>
      <c r="O14" s="1">
        <v>0</v>
      </c>
      <c r="P14" s="18">
        <v>84.41</v>
      </c>
      <c r="Q14" s="17">
        <v>106.8</v>
      </c>
    </row>
    <row r="15" spans="2:17" x14ac:dyDescent="0.25">
      <c r="D15" s="72"/>
      <c r="E15" s="9" t="s">
        <v>148</v>
      </c>
      <c r="F15" s="10"/>
      <c r="G15" s="13">
        <v>35</v>
      </c>
      <c r="H15" s="11">
        <v>2</v>
      </c>
      <c r="I15" s="1">
        <v>4</v>
      </c>
      <c r="J15" s="1">
        <v>2</v>
      </c>
      <c r="K15" s="1">
        <v>3</v>
      </c>
      <c r="L15" s="1">
        <v>5</v>
      </c>
      <c r="M15" s="1">
        <v>3</v>
      </c>
      <c r="N15" s="1">
        <v>16</v>
      </c>
      <c r="O15" s="1">
        <v>0</v>
      </c>
      <c r="P15" s="18">
        <v>157.97</v>
      </c>
      <c r="Q15" s="17">
        <v>139.65</v>
      </c>
    </row>
    <row r="16" spans="2:17" x14ac:dyDescent="0.25">
      <c r="D16" s="72"/>
      <c r="E16" s="9" t="s">
        <v>149</v>
      </c>
      <c r="F16" s="10"/>
      <c r="G16" s="13">
        <v>17</v>
      </c>
      <c r="H16" s="11">
        <v>2</v>
      </c>
      <c r="I16" s="1">
        <v>1</v>
      </c>
      <c r="J16" s="1">
        <v>4</v>
      </c>
      <c r="K16" s="1">
        <v>4</v>
      </c>
      <c r="L16" s="1">
        <v>1</v>
      </c>
      <c r="M16" s="1">
        <v>2</v>
      </c>
      <c r="N16" s="1">
        <v>3</v>
      </c>
      <c r="O16" s="1">
        <v>0</v>
      </c>
      <c r="P16" s="18">
        <v>81.760000000000005</v>
      </c>
      <c r="Q16" s="17">
        <v>119.08</v>
      </c>
    </row>
    <row r="17" spans="4:17" x14ac:dyDescent="0.25">
      <c r="D17" s="72"/>
      <c r="E17" s="9" t="s">
        <v>150</v>
      </c>
      <c r="F17" s="10"/>
      <c r="G17" s="13">
        <v>6</v>
      </c>
      <c r="H17" s="11">
        <v>0</v>
      </c>
      <c r="I17" s="1">
        <v>1</v>
      </c>
      <c r="J17" s="1">
        <v>1</v>
      </c>
      <c r="K17" s="1">
        <v>0</v>
      </c>
      <c r="L17" s="1">
        <v>1</v>
      </c>
      <c r="M17" s="1">
        <v>1</v>
      </c>
      <c r="N17" s="1">
        <v>2</v>
      </c>
      <c r="O17" s="1">
        <v>0</v>
      </c>
      <c r="P17" s="18">
        <v>115.83</v>
      </c>
      <c r="Q17" s="17">
        <v>116.29</v>
      </c>
    </row>
    <row r="18" spans="4:17" x14ac:dyDescent="0.25">
      <c r="D18" s="72"/>
      <c r="E18" s="9" t="s">
        <v>151</v>
      </c>
      <c r="F18" s="10"/>
      <c r="G18" s="13">
        <v>14</v>
      </c>
      <c r="H18" s="11">
        <v>1</v>
      </c>
      <c r="I18" s="1">
        <v>0</v>
      </c>
      <c r="J18" s="1">
        <v>0</v>
      </c>
      <c r="K18" s="1">
        <v>2</v>
      </c>
      <c r="L18" s="1">
        <v>3</v>
      </c>
      <c r="M18" s="1">
        <v>2</v>
      </c>
      <c r="N18" s="1">
        <v>6</v>
      </c>
      <c r="O18" s="1">
        <v>0</v>
      </c>
      <c r="P18" s="18">
        <v>169.86</v>
      </c>
      <c r="Q18" s="17">
        <v>146.69999999999999</v>
      </c>
    </row>
    <row r="19" spans="4:17" x14ac:dyDescent="0.25">
      <c r="D19" s="71" t="s">
        <v>152</v>
      </c>
      <c r="E19" s="12" t="s">
        <v>153</v>
      </c>
      <c r="F19" s="7"/>
      <c r="G19" s="14">
        <v>62</v>
      </c>
      <c r="H19" s="8">
        <v>5</v>
      </c>
      <c r="I19" s="2">
        <v>6</v>
      </c>
      <c r="J19" s="2">
        <v>8</v>
      </c>
      <c r="K19" s="2">
        <v>7</v>
      </c>
      <c r="L19" s="2">
        <v>8</v>
      </c>
      <c r="M19" s="2">
        <v>9</v>
      </c>
      <c r="N19" s="2">
        <v>19</v>
      </c>
      <c r="O19" s="2">
        <v>0</v>
      </c>
      <c r="P19" s="22">
        <v>122.52</v>
      </c>
      <c r="Q19" s="21">
        <v>135.30000000000001</v>
      </c>
    </row>
    <row r="20" spans="4:17" x14ac:dyDescent="0.25">
      <c r="D20" s="72"/>
      <c r="E20" s="9" t="s">
        <v>154</v>
      </c>
      <c r="F20" s="10"/>
      <c r="G20" s="13">
        <v>13</v>
      </c>
      <c r="H20" s="11">
        <v>2</v>
      </c>
      <c r="I20" s="1">
        <v>1</v>
      </c>
      <c r="J20" s="1">
        <v>3</v>
      </c>
      <c r="K20" s="1">
        <v>0</v>
      </c>
      <c r="L20" s="1">
        <v>2</v>
      </c>
      <c r="M20" s="1">
        <v>1</v>
      </c>
      <c r="N20" s="1">
        <v>4</v>
      </c>
      <c r="O20" s="1">
        <v>0</v>
      </c>
      <c r="P20" s="18">
        <v>129.62</v>
      </c>
      <c r="Q20" s="17">
        <v>164.65</v>
      </c>
    </row>
    <row r="21" spans="4:17" x14ac:dyDescent="0.25">
      <c r="D21" s="72"/>
      <c r="E21" s="9" t="s">
        <v>155</v>
      </c>
      <c r="F21" s="10"/>
      <c r="G21" s="13">
        <v>49</v>
      </c>
      <c r="H21" s="11">
        <v>3</v>
      </c>
      <c r="I21" s="1">
        <v>5</v>
      </c>
      <c r="J21" s="1">
        <v>5</v>
      </c>
      <c r="K21" s="1">
        <v>7</v>
      </c>
      <c r="L21" s="1">
        <v>6</v>
      </c>
      <c r="M21" s="1">
        <v>8</v>
      </c>
      <c r="N21" s="1">
        <v>15</v>
      </c>
      <c r="O21" s="1">
        <v>0</v>
      </c>
      <c r="P21" s="18">
        <v>120.63</v>
      </c>
      <c r="Q21" s="17">
        <v>128.33000000000001</v>
      </c>
    </row>
    <row r="22" spans="4:17" x14ac:dyDescent="0.25">
      <c r="D22" s="72"/>
      <c r="E22" s="9" t="s">
        <v>156</v>
      </c>
      <c r="F22" s="10"/>
      <c r="G22" s="13">
        <v>99</v>
      </c>
      <c r="H22" s="11">
        <v>4</v>
      </c>
      <c r="I22" s="1">
        <v>5</v>
      </c>
      <c r="J22" s="1">
        <v>13</v>
      </c>
      <c r="K22" s="1">
        <v>13</v>
      </c>
      <c r="L22" s="1">
        <v>17</v>
      </c>
      <c r="M22" s="1">
        <v>15</v>
      </c>
      <c r="N22" s="1">
        <v>32</v>
      </c>
      <c r="O22" s="1">
        <v>0</v>
      </c>
      <c r="P22" s="18">
        <v>130.35</v>
      </c>
      <c r="Q22" s="17">
        <v>129.37</v>
      </c>
    </row>
    <row r="23" spans="4:17" x14ac:dyDescent="0.25">
      <c r="D23" s="72"/>
      <c r="E23" s="9" t="s">
        <v>157</v>
      </c>
      <c r="F23" s="10"/>
      <c r="G23" s="13">
        <v>63</v>
      </c>
      <c r="H23" s="11">
        <v>3</v>
      </c>
      <c r="I23" s="1">
        <v>3</v>
      </c>
      <c r="J23" s="1">
        <v>9</v>
      </c>
      <c r="K23" s="1">
        <v>10</v>
      </c>
      <c r="L23" s="1">
        <v>11</v>
      </c>
      <c r="M23" s="1">
        <v>10</v>
      </c>
      <c r="N23" s="1">
        <v>17</v>
      </c>
      <c r="O23" s="1">
        <v>0</v>
      </c>
      <c r="P23" s="18">
        <v>118.71</v>
      </c>
      <c r="Q23" s="17">
        <v>126.83</v>
      </c>
    </row>
    <row r="24" spans="4:17" x14ac:dyDescent="0.25">
      <c r="D24" s="72"/>
      <c r="E24" s="9" t="s">
        <v>158</v>
      </c>
      <c r="F24" s="10"/>
      <c r="G24" s="13">
        <v>36</v>
      </c>
      <c r="H24" s="11">
        <v>1</v>
      </c>
      <c r="I24" s="1">
        <v>2</v>
      </c>
      <c r="J24" s="1">
        <v>4</v>
      </c>
      <c r="K24" s="1">
        <v>3</v>
      </c>
      <c r="L24" s="1">
        <v>6</v>
      </c>
      <c r="M24" s="1">
        <v>5</v>
      </c>
      <c r="N24" s="1">
        <v>15</v>
      </c>
      <c r="O24" s="1">
        <v>0</v>
      </c>
      <c r="P24" s="18">
        <v>150.72</v>
      </c>
      <c r="Q24" s="17">
        <v>133.04</v>
      </c>
    </row>
    <row r="25" spans="4:17" x14ac:dyDescent="0.25">
      <c r="D25" s="72"/>
      <c r="E25" s="9" t="s">
        <v>159</v>
      </c>
      <c r="F25" s="10"/>
      <c r="G25" s="13">
        <v>10</v>
      </c>
      <c r="H25" s="11">
        <v>1</v>
      </c>
      <c r="I25" s="1">
        <v>1</v>
      </c>
      <c r="J25" s="1">
        <v>4</v>
      </c>
      <c r="K25" s="1">
        <v>1</v>
      </c>
      <c r="L25" s="1">
        <v>2</v>
      </c>
      <c r="M25" s="1">
        <v>0</v>
      </c>
      <c r="N25" s="1">
        <v>1</v>
      </c>
      <c r="O25" s="1">
        <v>0</v>
      </c>
      <c r="P25" s="18">
        <v>47</v>
      </c>
      <c r="Q25" s="17">
        <v>90.3</v>
      </c>
    </row>
    <row r="26" spans="4:17" x14ac:dyDescent="0.25">
      <c r="D26" s="71" t="s">
        <v>160</v>
      </c>
      <c r="E26" s="12" t="s">
        <v>161</v>
      </c>
      <c r="F26" s="7"/>
      <c r="G26" s="14">
        <v>13</v>
      </c>
      <c r="H26" s="8">
        <v>2</v>
      </c>
      <c r="I26" s="2">
        <v>2</v>
      </c>
      <c r="J26" s="2">
        <v>2</v>
      </c>
      <c r="K26" s="2">
        <v>0</v>
      </c>
      <c r="L26" s="2">
        <v>0</v>
      </c>
      <c r="M26" s="2">
        <v>3</v>
      </c>
      <c r="N26" s="2">
        <v>4</v>
      </c>
      <c r="O26" s="2">
        <v>0</v>
      </c>
      <c r="P26" s="22">
        <v>116.31</v>
      </c>
      <c r="Q26" s="21">
        <v>133.34</v>
      </c>
    </row>
    <row r="27" spans="4:17" x14ac:dyDescent="0.25">
      <c r="D27" s="72"/>
      <c r="E27" s="9" t="s">
        <v>162</v>
      </c>
      <c r="F27" s="10"/>
      <c r="G27" s="13">
        <v>44</v>
      </c>
      <c r="H27" s="11">
        <v>2</v>
      </c>
      <c r="I27" s="1">
        <v>6</v>
      </c>
      <c r="J27" s="1">
        <v>3</v>
      </c>
      <c r="K27" s="1">
        <v>6</v>
      </c>
      <c r="L27" s="1">
        <v>8</v>
      </c>
      <c r="M27" s="1">
        <v>8</v>
      </c>
      <c r="N27" s="1">
        <v>11</v>
      </c>
      <c r="O27" s="1">
        <v>0</v>
      </c>
      <c r="P27" s="18">
        <v>108.89</v>
      </c>
      <c r="Q27" s="17">
        <v>115.2</v>
      </c>
    </row>
    <row r="28" spans="4:17" x14ac:dyDescent="0.25">
      <c r="D28" s="72"/>
      <c r="E28" s="9" t="s">
        <v>163</v>
      </c>
      <c r="F28" s="10"/>
      <c r="G28" s="13">
        <v>22</v>
      </c>
      <c r="H28" s="11">
        <v>1</v>
      </c>
      <c r="I28" s="1">
        <v>0</v>
      </c>
      <c r="J28" s="1">
        <v>4</v>
      </c>
      <c r="K28" s="1">
        <v>2</v>
      </c>
      <c r="L28" s="1">
        <v>5</v>
      </c>
      <c r="M28" s="1">
        <v>3</v>
      </c>
      <c r="N28" s="1">
        <v>7</v>
      </c>
      <c r="O28" s="1">
        <v>0</v>
      </c>
      <c r="P28" s="18">
        <v>133.63999999999999</v>
      </c>
      <c r="Q28" s="17">
        <v>138.09</v>
      </c>
    </row>
    <row r="29" spans="4:17" x14ac:dyDescent="0.25">
      <c r="D29" s="72"/>
      <c r="E29" s="9" t="s">
        <v>164</v>
      </c>
      <c r="F29" s="10"/>
      <c r="G29" s="13">
        <v>27</v>
      </c>
      <c r="H29" s="11">
        <v>1</v>
      </c>
      <c r="I29" s="1">
        <v>2</v>
      </c>
      <c r="J29" s="1">
        <v>5</v>
      </c>
      <c r="K29" s="1">
        <v>4</v>
      </c>
      <c r="L29" s="1">
        <v>4</v>
      </c>
      <c r="M29" s="1">
        <v>1</v>
      </c>
      <c r="N29" s="1">
        <v>10</v>
      </c>
      <c r="O29" s="1">
        <v>0</v>
      </c>
      <c r="P29" s="18">
        <v>148.19</v>
      </c>
      <c r="Q29" s="17">
        <v>158.74</v>
      </c>
    </row>
    <row r="30" spans="4:17" x14ac:dyDescent="0.25">
      <c r="D30" s="72"/>
      <c r="E30" s="9" t="s">
        <v>165</v>
      </c>
      <c r="F30" s="10"/>
      <c r="G30" s="13">
        <v>18</v>
      </c>
      <c r="H30" s="11">
        <v>2</v>
      </c>
      <c r="I30" s="1">
        <v>1</v>
      </c>
      <c r="J30" s="1">
        <v>4</v>
      </c>
      <c r="K30" s="1">
        <v>1</v>
      </c>
      <c r="L30" s="1">
        <v>2</v>
      </c>
      <c r="M30" s="1">
        <v>1</v>
      </c>
      <c r="N30" s="1">
        <v>7</v>
      </c>
      <c r="O30" s="1">
        <v>0</v>
      </c>
      <c r="P30" s="18">
        <v>132</v>
      </c>
      <c r="Q30" s="17">
        <v>148.24</v>
      </c>
    </row>
    <row r="31" spans="4:17" x14ac:dyDescent="0.25">
      <c r="D31" s="72"/>
      <c r="E31" s="9" t="s">
        <v>166</v>
      </c>
      <c r="F31" s="10"/>
      <c r="G31" s="13">
        <v>27</v>
      </c>
      <c r="H31" s="11">
        <v>1</v>
      </c>
      <c r="I31" s="1">
        <v>0</v>
      </c>
      <c r="J31" s="1">
        <v>3</v>
      </c>
      <c r="K31" s="1">
        <v>7</v>
      </c>
      <c r="L31" s="1">
        <v>6</v>
      </c>
      <c r="M31" s="1">
        <v>2</v>
      </c>
      <c r="N31" s="1">
        <v>8</v>
      </c>
      <c r="O31" s="1">
        <v>0</v>
      </c>
      <c r="P31" s="18">
        <v>116.78</v>
      </c>
      <c r="Q31" s="17">
        <v>126.84</v>
      </c>
    </row>
    <row r="32" spans="4:17" x14ac:dyDescent="0.25">
      <c r="D32" s="72"/>
      <c r="E32" s="9" t="s">
        <v>167</v>
      </c>
      <c r="F32" s="10"/>
      <c r="G32" s="13">
        <v>20</v>
      </c>
      <c r="H32" s="11">
        <v>1</v>
      </c>
      <c r="I32" s="1">
        <v>1</v>
      </c>
      <c r="J32" s="1">
        <v>4</v>
      </c>
      <c r="K32" s="1">
        <v>1</v>
      </c>
      <c r="L32" s="1">
        <v>2</v>
      </c>
      <c r="M32" s="1">
        <v>6</v>
      </c>
      <c r="N32" s="1">
        <v>5</v>
      </c>
      <c r="O32" s="1">
        <v>0</v>
      </c>
      <c r="P32" s="18">
        <v>109.9</v>
      </c>
      <c r="Q32" s="17">
        <v>109.3</v>
      </c>
    </row>
    <row r="33" spans="4:17" x14ac:dyDescent="0.25">
      <c r="D33" s="71" t="s">
        <v>168</v>
      </c>
      <c r="E33" s="12" t="s">
        <v>169</v>
      </c>
      <c r="F33" s="7"/>
      <c r="G33" s="14">
        <v>128</v>
      </c>
      <c r="H33" s="8">
        <v>4</v>
      </c>
      <c r="I33" s="2">
        <v>7</v>
      </c>
      <c r="J33" s="2">
        <v>20</v>
      </c>
      <c r="K33" s="2">
        <v>17</v>
      </c>
      <c r="L33" s="2">
        <v>19</v>
      </c>
      <c r="M33" s="2">
        <v>18</v>
      </c>
      <c r="N33" s="2">
        <v>43</v>
      </c>
      <c r="O33" s="2">
        <v>0</v>
      </c>
      <c r="P33" s="22">
        <v>133.22999999999999</v>
      </c>
      <c r="Q33" s="21">
        <v>133.91999999999999</v>
      </c>
    </row>
    <row r="34" spans="4:17" x14ac:dyDescent="0.25">
      <c r="D34" s="72"/>
      <c r="E34" s="9" t="s">
        <v>170</v>
      </c>
      <c r="F34" s="10"/>
      <c r="G34" s="13">
        <v>43</v>
      </c>
      <c r="H34" s="11">
        <v>6</v>
      </c>
      <c r="I34" s="1">
        <v>5</v>
      </c>
      <c r="J34" s="1">
        <v>5</v>
      </c>
      <c r="K34" s="1">
        <v>4</v>
      </c>
      <c r="L34" s="1">
        <v>8</v>
      </c>
      <c r="M34" s="1">
        <v>6</v>
      </c>
      <c r="N34" s="1">
        <v>9</v>
      </c>
      <c r="O34" s="1">
        <v>0</v>
      </c>
      <c r="P34" s="18">
        <v>91.12</v>
      </c>
      <c r="Q34" s="17">
        <v>115.34</v>
      </c>
    </row>
    <row r="35" spans="4:17" x14ac:dyDescent="0.25">
      <c r="D35" s="71" t="s">
        <v>171</v>
      </c>
      <c r="E35" s="12" t="s">
        <v>172</v>
      </c>
      <c r="F35" s="7"/>
      <c r="G35" s="14">
        <v>128</v>
      </c>
      <c r="H35" s="8">
        <v>4</v>
      </c>
      <c r="I35" s="2">
        <v>7</v>
      </c>
      <c r="J35" s="2">
        <v>20</v>
      </c>
      <c r="K35" s="2">
        <v>17</v>
      </c>
      <c r="L35" s="2">
        <v>19</v>
      </c>
      <c r="M35" s="2">
        <v>18</v>
      </c>
      <c r="N35" s="2">
        <v>43</v>
      </c>
      <c r="O35" s="2">
        <v>0</v>
      </c>
      <c r="P35" s="22">
        <v>133.22999999999999</v>
      </c>
      <c r="Q35" s="21">
        <v>133.91999999999999</v>
      </c>
    </row>
    <row r="36" spans="4:17" x14ac:dyDescent="0.25">
      <c r="D36" s="72"/>
      <c r="E36" s="9" t="s">
        <v>161</v>
      </c>
      <c r="F36" s="10"/>
      <c r="G36" s="13">
        <v>11</v>
      </c>
      <c r="H36" s="11">
        <v>1</v>
      </c>
      <c r="I36" s="1">
        <v>1</v>
      </c>
      <c r="J36" s="1">
        <v>2</v>
      </c>
      <c r="K36" s="1">
        <v>0</v>
      </c>
      <c r="L36" s="1">
        <v>0</v>
      </c>
      <c r="M36" s="1">
        <v>3</v>
      </c>
      <c r="N36" s="1">
        <v>4</v>
      </c>
      <c r="O36" s="1">
        <v>0</v>
      </c>
      <c r="P36" s="18">
        <v>136.91</v>
      </c>
      <c r="Q36" s="17">
        <v>135.27000000000001</v>
      </c>
    </row>
    <row r="37" spans="4:17" x14ac:dyDescent="0.25">
      <c r="D37" s="72"/>
      <c r="E37" s="9" t="s">
        <v>162</v>
      </c>
      <c r="F37" s="10"/>
      <c r="G37" s="13">
        <v>30</v>
      </c>
      <c r="H37" s="11">
        <v>0</v>
      </c>
      <c r="I37" s="1">
        <v>2</v>
      </c>
      <c r="J37" s="1">
        <v>2</v>
      </c>
      <c r="K37" s="1">
        <v>4</v>
      </c>
      <c r="L37" s="1">
        <v>6</v>
      </c>
      <c r="M37" s="1">
        <v>7</v>
      </c>
      <c r="N37" s="1">
        <v>9</v>
      </c>
      <c r="O37" s="1">
        <v>0</v>
      </c>
      <c r="P37" s="18">
        <v>124.77</v>
      </c>
      <c r="Q37" s="17">
        <v>108.22</v>
      </c>
    </row>
    <row r="38" spans="4:17" x14ac:dyDescent="0.25">
      <c r="D38" s="72"/>
      <c r="E38" s="9" t="s">
        <v>163</v>
      </c>
      <c r="F38" s="10"/>
      <c r="G38" s="13">
        <v>21</v>
      </c>
      <c r="H38" s="11">
        <v>0</v>
      </c>
      <c r="I38" s="1">
        <v>0</v>
      </c>
      <c r="J38" s="1">
        <v>4</v>
      </c>
      <c r="K38" s="1">
        <v>2</v>
      </c>
      <c r="L38" s="1">
        <v>5</v>
      </c>
      <c r="M38" s="1">
        <v>3</v>
      </c>
      <c r="N38" s="1">
        <v>7</v>
      </c>
      <c r="O38" s="1">
        <v>0</v>
      </c>
      <c r="P38" s="18">
        <v>139.86000000000001</v>
      </c>
      <c r="Q38" s="17">
        <v>138.30000000000001</v>
      </c>
    </row>
    <row r="39" spans="4:17" x14ac:dyDescent="0.25">
      <c r="D39" s="72"/>
      <c r="E39" s="9" t="s">
        <v>164</v>
      </c>
      <c r="F39" s="10"/>
      <c r="G39" s="13">
        <v>22</v>
      </c>
      <c r="H39" s="11">
        <v>1</v>
      </c>
      <c r="I39" s="1">
        <v>2</v>
      </c>
      <c r="J39" s="1">
        <v>2</v>
      </c>
      <c r="K39" s="1">
        <v>4</v>
      </c>
      <c r="L39" s="1">
        <v>4</v>
      </c>
      <c r="M39" s="1">
        <v>1</v>
      </c>
      <c r="N39" s="1">
        <v>8</v>
      </c>
      <c r="O39" s="1">
        <v>0</v>
      </c>
      <c r="P39" s="18">
        <v>150.94999999999999</v>
      </c>
      <c r="Q39" s="17">
        <v>159.44999999999999</v>
      </c>
    </row>
    <row r="40" spans="4:17" x14ac:dyDescent="0.25">
      <c r="D40" s="72"/>
      <c r="E40" s="9" t="s">
        <v>165</v>
      </c>
      <c r="F40" s="10"/>
      <c r="G40" s="13">
        <v>17</v>
      </c>
      <c r="H40" s="11">
        <v>2</v>
      </c>
      <c r="I40" s="1">
        <v>1</v>
      </c>
      <c r="J40" s="1">
        <v>4</v>
      </c>
      <c r="K40" s="1">
        <v>1</v>
      </c>
      <c r="L40" s="1">
        <v>2</v>
      </c>
      <c r="M40" s="1">
        <v>1</v>
      </c>
      <c r="N40" s="1">
        <v>6</v>
      </c>
      <c r="O40" s="1">
        <v>0</v>
      </c>
      <c r="P40" s="18">
        <v>128</v>
      </c>
      <c r="Q40" s="17">
        <v>151.80000000000001</v>
      </c>
    </row>
    <row r="41" spans="4:17" x14ac:dyDescent="0.25">
      <c r="D41" s="72"/>
      <c r="E41" s="9" t="s">
        <v>166</v>
      </c>
      <c r="F41" s="10"/>
      <c r="G41" s="13">
        <v>15</v>
      </c>
      <c r="H41" s="11">
        <v>0</v>
      </c>
      <c r="I41" s="1">
        <v>0</v>
      </c>
      <c r="J41" s="1">
        <v>2</v>
      </c>
      <c r="K41" s="1">
        <v>5</v>
      </c>
      <c r="L41" s="1">
        <v>1</v>
      </c>
      <c r="M41" s="1">
        <v>1</v>
      </c>
      <c r="N41" s="1">
        <v>6</v>
      </c>
      <c r="O41" s="1">
        <v>0</v>
      </c>
      <c r="P41" s="18">
        <v>142.33000000000001</v>
      </c>
      <c r="Q41" s="17">
        <v>141.18</v>
      </c>
    </row>
    <row r="42" spans="4:17" x14ac:dyDescent="0.25">
      <c r="D42" s="72"/>
      <c r="E42" s="9" t="s">
        <v>167</v>
      </c>
      <c r="F42" s="10"/>
      <c r="G42" s="13">
        <v>12</v>
      </c>
      <c r="H42" s="11">
        <v>0</v>
      </c>
      <c r="I42" s="1">
        <v>1</v>
      </c>
      <c r="J42" s="1">
        <v>4</v>
      </c>
      <c r="K42" s="1">
        <v>1</v>
      </c>
      <c r="L42" s="1">
        <v>1</v>
      </c>
      <c r="M42" s="1">
        <v>2</v>
      </c>
      <c r="N42" s="1">
        <v>3</v>
      </c>
      <c r="O42" s="1">
        <v>0</v>
      </c>
      <c r="P42" s="18">
        <v>102.92</v>
      </c>
      <c r="Q42" s="17">
        <v>123.52</v>
      </c>
    </row>
    <row r="43" spans="4:17" x14ac:dyDescent="0.25">
      <c r="D43" s="72"/>
      <c r="E43" s="9" t="s">
        <v>173</v>
      </c>
      <c r="F43" s="10"/>
      <c r="G43" s="13">
        <v>43</v>
      </c>
      <c r="H43" s="11">
        <v>6</v>
      </c>
      <c r="I43" s="1">
        <v>5</v>
      </c>
      <c r="J43" s="1">
        <v>5</v>
      </c>
      <c r="K43" s="1">
        <v>4</v>
      </c>
      <c r="L43" s="1">
        <v>8</v>
      </c>
      <c r="M43" s="1">
        <v>6</v>
      </c>
      <c r="N43" s="1">
        <v>9</v>
      </c>
      <c r="O43" s="1">
        <v>0</v>
      </c>
      <c r="P43" s="18">
        <v>91.12</v>
      </c>
      <c r="Q43" s="17">
        <v>115.34</v>
      </c>
    </row>
    <row r="44" spans="4:17" x14ac:dyDescent="0.25">
      <c r="D44" s="72"/>
      <c r="E44" s="9" t="s">
        <v>161</v>
      </c>
      <c r="F44" s="10"/>
      <c r="G44" s="13">
        <v>2</v>
      </c>
      <c r="H44" s="11">
        <v>1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3</v>
      </c>
      <c r="Q44" s="17">
        <v>2.83</v>
      </c>
    </row>
    <row r="45" spans="4:17" x14ac:dyDescent="0.25">
      <c r="D45" s="72"/>
      <c r="E45" s="9" t="s">
        <v>162</v>
      </c>
      <c r="F45" s="10"/>
      <c r="G45" s="13">
        <v>14</v>
      </c>
      <c r="H45" s="11">
        <v>2</v>
      </c>
      <c r="I45" s="1">
        <v>4</v>
      </c>
      <c r="J45" s="1">
        <v>1</v>
      </c>
      <c r="K45" s="1">
        <v>2</v>
      </c>
      <c r="L45" s="1">
        <v>2</v>
      </c>
      <c r="M45" s="1">
        <v>1</v>
      </c>
      <c r="N45" s="1">
        <v>2</v>
      </c>
      <c r="O45" s="1">
        <v>0</v>
      </c>
      <c r="P45" s="18">
        <v>74.86</v>
      </c>
      <c r="Q45" s="17">
        <v>126.26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3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5</v>
      </c>
      <c r="H47" s="11">
        <v>0</v>
      </c>
      <c r="I47" s="1">
        <v>0</v>
      </c>
      <c r="J47" s="1">
        <v>3</v>
      </c>
      <c r="K47" s="1">
        <v>0</v>
      </c>
      <c r="L47" s="1">
        <v>0</v>
      </c>
      <c r="M47" s="1">
        <v>0</v>
      </c>
      <c r="N47" s="1">
        <v>2</v>
      </c>
      <c r="O47" s="1">
        <v>0</v>
      </c>
      <c r="P47" s="18">
        <v>136</v>
      </c>
      <c r="Q47" s="17">
        <v>173.44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  <c r="O48" s="1">
        <v>0</v>
      </c>
      <c r="P48" s="18">
        <v>200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12</v>
      </c>
      <c r="H49" s="11">
        <v>1</v>
      </c>
      <c r="I49" s="1">
        <v>0</v>
      </c>
      <c r="J49" s="1">
        <v>1</v>
      </c>
      <c r="K49" s="1">
        <v>2</v>
      </c>
      <c r="L49" s="1">
        <v>5</v>
      </c>
      <c r="M49" s="1">
        <v>1</v>
      </c>
      <c r="N49" s="1">
        <v>2</v>
      </c>
      <c r="O49" s="1">
        <v>0</v>
      </c>
      <c r="P49" s="18">
        <v>84.83</v>
      </c>
      <c r="Q49" s="17">
        <v>103.21</v>
      </c>
    </row>
    <row r="50" spans="4:17" x14ac:dyDescent="0.25">
      <c r="D50" s="72"/>
      <c r="E50" s="9" t="s">
        <v>167</v>
      </c>
      <c r="F50" s="10"/>
      <c r="G50" s="13">
        <v>8</v>
      </c>
      <c r="H50" s="11">
        <v>1</v>
      </c>
      <c r="I50" s="1">
        <v>0</v>
      </c>
      <c r="J50" s="1">
        <v>0</v>
      </c>
      <c r="K50" s="1">
        <v>0</v>
      </c>
      <c r="L50" s="1">
        <v>1</v>
      </c>
      <c r="M50" s="1">
        <v>4</v>
      </c>
      <c r="N50" s="1">
        <v>2</v>
      </c>
      <c r="O50" s="1">
        <v>0</v>
      </c>
      <c r="P50" s="18">
        <v>120.38</v>
      </c>
      <c r="Q50" s="17">
        <v>90.78</v>
      </c>
    </row>
    <row r="51" spans="4:17" x14ac:dyDescent="0.25">
      <c r="D51" s="71" t="s">
        <v>174</v>
      </c>
      <c r="E51" s="12" t="s">
        <v>175</v>
      </c>
      <c r="F51" s="7"/>
      <c r="G51" s="14">
        <v>18</v>
      </c>
      <c r="H51" s="8">
        <v>1</v>
      </c>
      <c r="I51" s="2">
        <v>3</v>
      </c>
      <c r="J51" s="2">
        <v>3</v>
      </c>
      <c r="K51" s="2">
        <v>1</v>
      </c>
      <c r="L51" s="2">
        <v>3</v>
      </c>
      <c r="M51" s="2">
        <v>0</v>
      </c>
      <c r="N51" s="2">
        <v>7</v>
      </c>
      <c r="O51" s="2">
        <v>0</v>
      </c>
      <c r="P51" s="22">
        <v>139.78</v>
      </c>
      <c r="Q51" s="21">
        <v>157.97999999999999</v>
      </c>
    </row>
    <row r="52" spans="4:17" x14ac:dyDescent="0.25">
      <c r="D52" s="72"/>
      <c r="E52" s="9" t="s">
        <v>176</v>
      </c>
      <c r="F52" s="10"/>
      <c r="G52" s="13">
        <v>2</v>
      </c>
      <c r="H52" s="11">
        <v>1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">
        <v>0</v>
      </c>
      <c r="P52" s="18">
        <v>15.5</v>
      </c>
      <c r="Q52" s="17">
        <v>20.51</v>
      </c>
    </row>
    <row r="53" spans="4:17" x14ac:dyDescent="0.25">
      <c r="D53" s="72"/>
      <c r="E53" s="9" t="s">
        <v>177</v>
      </c>
      <c r="F53" s="10"/>
      <c r="G53" s="13">
        <v>9</v>
      </c>
      <c r="H53" s="11">
        <v>0</v>
      </c>
      <c r="I53" s="1">
        <v>1</v>
      </c>
      <c r="J53" s="1">
        <v>3</v>
      </c>
      <c r="K53" s="1">
        <v>0</v>
      </c>
      <c r="L53" s="1">
        <v>2</v>
      </c>
      <c r="M53" s="1">
        <v>0</v>
      </c>
      <c r="N53" s="1">
        <v>3</v>
      </c>
      <c r="O53" s="1">
        <v>0</v>
      </c>
      <c r="P53" s="18">
        <v>118.89</v>
      </c>
      <c r="Q53" s="17">
        <v>150.85</v>
      </c>
    </row>
    <row r="54" spans="4:17" x14ac:dyDescent="0.25">
      <c r="D54" s="72"/>
      <c r="E54" s="9" t="s">
        <v>178</v>
      </c>
      <c r="F54" s="10"/>
      <c r="G54" s="13">
        <v>7</v>
      </c>
      <c r="H54" s="11">
        <v>0</v>
      </c>
      <c r="I54" s="1">
        <v>2</v>
      </c>
      <c r="J54" s="1">
        <v>0</v>
      </c>
      <c r="K54" s="1">
        <v>0</v>
      </c>
      <c r="L54" s="1">
        <v>1</v>
      </c>
      <c r="M54" s="1">
        <v>0</v>
      </c>
      <c r="N54" s="1">
        <v>4</v>
      </c>
      <c r="O54" s="1">
        <v>0</v>
      </c>
      <c r="P54" s="18">
        <v>202.14</v>
      </c>
      <c r="Q54" s="17">
        <v>173.11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80</v>
      </c>
      <c r="H56" s="11">
        <v>4</v>
      </c>
      <c r="I56" s="1">
        <v>3</v>
      </c>
      <c r="J56" s="1">
        <v>14</v>
      </c>
      <c r="K56" s="1">
        <v>14</v>
      </c>
      <c r="L56" s="1">
        <v>14</v>
      </c>
      <c r="M56" s="1">
        <v>12</v>
      </c>
      <c r="N56" s="1">
        <v>19</v>
      </c>
      <c r="O56" s="1">
        <v>0</v>
      </c>
      <c r="P56" s="18">
        <v>105.11</v>
      </c>
      <c r="Q56" s="17">
        <v>120.59</v>
      </c>
    </row>
    <row r="57" spans="4:17" x14ac:dyDescent="0.25">
      <c r="D57" s="72"/>
      <c r="E57" s="9" t="s">
        <v>181</v>
      </c>
      <c r="F57" s="10"/>
      <c r="G57" s="13">
        <v>9</v>
      </c>
      <c r="H57" s="11">
        <v>1</v>
      </c>
      <c r="I57" s="1">
        <v>0</v>
      </c>
      <c r="J57" s="1">
        <v>0</v>
      </c>
      <c r="K57" s="1">
        <v>1</v>
      </c>
      <c r="L57" s="1">
        <v>2</v>
      </c>
      <c r="M57" s="1">
        <v>2</v>
      </c>
      <c r="N57" s="1">
        <v>3</v>
      </c>
      <c r="O57" s="1">
        <v>0</v>
      </c>
      <c r="P57" s="18">
        <v>143.11000000000001</v>
      </c>
      <c r="Q57" s="17">
        <v>136.52000000000001</v>
      </c>
    </row>
    <row r="58" spans="4:17" x14ac:dyDescent="0.25">
      <c r="D58" s="72"/>
      <c r="E58" s="9" t="s">
        <v>182</v>
      </c>
      <c r="F58" s="10"/>
      <c r="G58" s="13">
        <v>19</v>
      </c>
      <c r="H58" s="11">
        <v>0</v>
      </c>
      <c r="I58" s="1">
        <v>1</v>
      </c>
      <c r="J58" s="1">
        <v>2</v>
      </c>
      <c r="K58" s="1">
        <v>5</v>
      </c>
      <c r="L58" s="1">
        <v>6</v>
      </c>
      <c r="M58" s="1">
        <v>3</v>
      </c>
      <c r="N58" s="1">
        <v>2</v>
      </c>
      <c r="O58" s="1">
        <v>0</v>
      </c>
      <c r="P58" s="18">
        <v>80.790000000000006</v>
      </c>
      <c r="Q58" s="17">
        <v>104.9</v>
      </c>
    </row>
    <row r="59" spans="4:17" x14ac:dyDescent="0.25">
      <c r="D59" s="72"/>
      <c r="E59" s="9" t="s">
        <v>183</v>
      </c>
      <c r="F59" s="10"/>
      <c r="G59" s="13">
        <v>24</v>
      </c>
      <c r="H59" s="11">
        <v>2</v>
      </c>
      <c r="I59" s="1">
        <v>1</v>
      </c>
      <c r="J59" s="1">
        <v>5</v>
      </c>
      <c r="K59" s="1">
        <v>4</v>
      </c>
      <c r="L59" s="1">
        <v>5</v>
      </c>
      <c r="M59" s="1">
        <v>2</v>
      </c>
      <c r="N59" s="1">
        <v>5</v>
      </c>
      <c r="O59" s="1">
        <v>0</v>
      </c>
      <c r="P59" s="18">
        <v>87</v>
      </c>
      <c r="Q59" s="17">
        <v>112.59</v>
      </c>
    </row>
    <row r="60" spans="4:17" x14ac:dyDescent="0.25">
      <c r="D60" s="72"/>
      <c r="E60" s="9" t="s">
        <v>184</v>
      </c>
      <c r="F60" s="10"/>
      <c r="G60" s="13">
        <v>22</v>
      </c>
      <c r="H60" s="11">
        <v>1</v>
      </c>
      <c r="I60" s="1">
        <v>1</v>
      </c>
      <c r="J60" s="1">
        <v>7</v>
      </c>
      <c r="K60" s="1">
        <v>3</v>
      </c>
      <c r="L60" s="1">
        <v>1</v>
      </c>
      <c r="M60" s="1">
        <v>3</v>
      </c>
      <c r="N60" s="1">
        <v>6</v>
      </c>
      <c r="O60" s="1">
        <v>0</v>
      </c>
      <c r="P60" s="18">
        <v>105.82</v>
      </c>
      <c r="Q60" s="17">
        <v>129.94999999999999</v>
      </c>
    </row>
    <row r="61" spans="4:17" x14ac:dyDescent="0.25">
      <c r="D61" s="72"/>
      <c r="E61" s="9" t="s">
        <v>185</v>
      </c>
      <c r="F61" s="10"/>
      <c r="G61" s="13">
        <v>6</v>
      </c>
      <c r="H61" s="11">
        <v>0</v>
      </c>
      <c r="I61" s="1">
        <v>0</v>
      </c>
      <c r="J61" s="1">
        <v>0</v>
      </c>
      <c r="K61" s="1">
        <v>1</v>
      </c>
      <c r="L61" s="1">
        <v>0</v>
      </c>
      <c r="M61" s="1">
        <v>2</v>
      </c>
      <c r="N61" s="1">
        <v>3</v>
      </c>
      <c r="O61" s="1">
        <v>0</v>
      </c>
      <c r="P61" s="18">
        <v>195</v>
      </c>
      <c r="Q61" s="17">
        <v>122.27</v>
      </c>
    </row>
    <row r="62" spans="4:17" x14ac:dyDescent="0.25">
      <c r="D62" s="72"/>
      <c r="E62" s="9" t="s">
        <v>186</v>
      </c>
      <c r="F62" s="10"/>
      <c r="G62" s="13">
        <v>73</v>
      </c>
      <c r="H62" s="11">
        <v>5</v>
      </c>
      <c r="I62" s="1">
        <v>6</v>
      </c>
      <c r="J62" s="1">
        <v>8</v>
      </c>
      <c r="K62" s="1">
        <v>6</v>
      </c>
      <c r="L62" s="1">
        <v>10</v>
      </c>
      <c r="M62" s="1">
        <v>12</v>
      </c>
      <c r="N62" s="1">
        <v>26</v>
      </c>
      <c r="O62" s="1">
        <v>0</v>
      </c>
      <c r="P62" s="18">
        <v>137.62</v>
      </c>
      <c r="Q62" s="17">
        <v>133.02000000000001</v>
      </c>
    </row>
    <row r="63" spans="4:17" x14ac:dyDescent="0.25">
      <c r="D63" s="72"/>
      <c r="E63" s="9" t="s">
        <v>187</v>
      </c>
      <c r="F63" s="10"/>
      <c r="G63" s="13">
        <v>10</v>
      </c>
      <c r="H63" s="11">
        <v>1</v>
      </c>
      <c r="I63" s="1">
        <v>1</v>
      </c>
      <c r="J63" s="1">
        <v>1</v>
      </c>
      <c r="K63" s="1">
        <v>1</v>
      </c>
      <c r="L63" s="1">
        <v>1</v>
      </c>
      <c r="M63" s="1">
        <v>0</v>
      </c>
      <c r="N63" s="1">
        <v>5</v>
      </c>
      <c r="O63" s="1">
        <v>0</v>
      </c>
      <c r="P63" s="18">
        <v>163.1</v>
      </c>
      <c r="Q63" s="17">
        <v>157.76</v>
      </c>
    </row>
    <row r="64" spans="4:17" x14ac:dyDescent="0.25">
      <c r="D64" s="72"/>
      <c r="E64" s="9" t="s">
        <v>188</v>
      </c>
      <c r="F64" s="10"/>
      <c r="G64" s="13">
        <v>14</v>
      </c>
      <c r="H64" s="11">
        <v>2</v>
      </c>
      <c r="I64" s="1">
        <v>0</v>
      </c>
      <c r="J64" s="1">
        <v>0</v>
      </c>
      <c r="K64" s="1">
        <v>2</v>
      </c>
      <c r="L64" s="1">
        <v>2</v>
      </c>
      <c r="M64" s="1">
        <v>3</v>
      </c>
      <c r="N64" s="1">
        <v>5</v>
      </c>
      <c r="O64" s="1">
        <v>0</v>
      </c>
      <c r="P64" s="18">
        <v>151.86000000000001</v>
      </c>
      <c r="Q64" s="17">
        <v>144.78</v>
      </c>
    </row>
    <row r="65" spans="4:17" x14ac:dyDescent="0.25">
      <c r="D65" s="72"/>
      <c r="E65" s="9" t="s">
        <v>189</v>
      </c>
      <c r="F65" s="10"/>
      <c r="G65" s="13">
        <v>27</v>
      </c>
      <c r="H65" s="11">
        <v>2</v>
      </c>
      <c r="I65" s="1">
        <v>5</v>
      </c>
      <c r="J65" s="1">
        <v>3</v>
      </c>
      <c r="K65" s="1">
        <v>2</v>
      </c>
      <c r="L65" s="1">
        <v>3</v>
      </c>
      <c r="M65" s="1">
        <v>5</v>
      </c>
      <c r="N65" s="1">
        <v>7</v>
      </c>
      <c r="O65" s="1">
        <v>0</v>
      </c>
      <c r="P65" s="18">
        <v>100.15</v>
      </c>
      <c r="Q65" s="17">
        <v>108.9</v>
      </c>
    </row>
    <row r="66" spans="4:17" x14ac:dyDescent="0.25">
      <c r="D66" s="72"/>
      <c r="E66" s="9" t="s">
        <v>190</v>
      </c>
      <c r="F66" s="10"/>
      <c r="G66" s="13">
        <v>21</v>
      </c>
      <c r="H66" s="11">
        <v>0</v>
      </c>
      <c r="I66" s="1">
        <v>0</v>
      </c>
      <c r="J66" s="1">
        <v>3</v>
      </c>
      <c r="K66" s="1">
        <v>1</v>
      </c>
      <c r="L66" s="1">
        <v>4</v>
      </c>
      <c r="M66" s="1">
        <v>4</v>
      </c>
      <c r="N66" s="1">
        <v>9</v>
      </c>
      <c r="O66" s="1">
        <v>0</v>
      </c>
      <c r="P66" s="18">
        <v>170.24</v>
      </c>
      <c r="Q66" s="17">
        <v>138.44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10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&amp;CN(163)</oddFooter>
  </headerFooter>
  <rowBreaks count="1" manualBreakCount="1">
    <brk id="67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HYPERLINK("#'目次'!B170", "[164]")</f>
        <v>[164]</v>
      </c>
      <c r="C4" s="23" t="s">
        <v>1573</v>
      </c>
    </row>
    <row r="5" spans="2:17" x14ac:dyDescent="0.25">
      <c r="C5" s="23" t="s">
        <v>1406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979</v>
      </c>
      <c r="H10" s="3">
        <v>34</v>
      </c>
      <c r="I10" s="3">
        <v>16</v>
      </c>
      <c r="J10" s="3">
        <v>84</v>
      </c>
      <c r="K10" s="3">
        <v>99</v>
      </c>
      <c r="L10" s="3">
        <v>87</v>
      </c>
      <c r="M10" s="3">
        <v>152</v>
      </c>
      <c r="N10" s="3">
        <v>484</v>
      </c>
      <c r="O10" s="3">
        <v>23</v>
      </c>
      <c r="P10" s="41">
        <v>189.48</v>
      </c>
      <c r="Q10" s="42">
        <v>142.93</v>
      </c>
    </row>
    <row r="11" spans="2:17" x14ac:dyDescent="0.25">
      <c r="D11" s="71" t="s">
        <v>143</v>
      </c>
      <c r="E11" s="12" t="s">
        <v>144</v>
      </c>
      <c r="F11" s="7"/>
      <c r="G11" s="14">
        <v>33</v>
      </c>
      <c r="H11" s="8">
        <v>2</v>
      </c>
      <c r="I11" s="2">
        <v>1</v>
      </c>
      <c r="J11" s="2">
        <v>1</v>
      </c>
      <c r="K11" s="2">
        <v>2</v>
      </c>
      <c r="L11" s="2">
        <v>2</v>
      </c>
      <c r="M11" s="2">
        <v>8</v>
      </c>
      <c r="N11" s="2">
        <v>16</v>
      </c>
      <c r="O11" s="2">
        <v>1</v>
      </c>
      <c r="P11" s="22">
        <v>198.16</v>
      </c>
      <c r="Q11" s="21">
        <v>142.6</v>
      </c>
    </row>
    <row r="12" spans="2:17" x14ac:dyDescent="0.25">
      <c r="D12" s="72"/>
      <c r="E12" s="9" t="s">
        <v>145</v>
      </c>
      <c r="F12" s="10"/>
      <c r="G12" s="13">
        <v>63</v>
      </c>
      <c r="H12" s="11">
        <v>4</v>
      </c>
      <c r="I12" s="1">
        <v>0</v>
      </c>
      <c r="J12" s="1">
        <v>5</v>
      </c>
      <c r="K12" s="1">
        <v>8</v>
      </c>
      <c r="L12" s="1">
        <v>4</v>
      </c>
      <c r="M12" s="1">
        <v>14</v>
      </c>
      <c r="N12" s="1">
        <v>25</v>
      </c>
      <c r="O12" s="1">
        <v>3</v>
      </c>
      <c r="P12" s="18">
        <v>167.85</v>
      </c>
      <c r="Q12" s="17">
        <v>139.04</v>
      </c>
    </row>
    <row r="13" spans="2:17" x14ac:dyDescent="0.25">
      <c r="D13" s="72"/>
      <c r="E13" s="9" t="s">
        <v>146</v>
      </c>
      <c r="F13" s="10"/>
      <c r="G13" s="13">
        <v>364</v>
      </c>
      <c r="H13" s="11">
        <v>8</v>
      </c>
      <c r="I13" s="1">
        <v>7</v>
      </c>
      <c r="J13" s="1">
        <v>38</v>
      </c>
      <c r="K13" s="1">
        <v>30</v>
      </c>
      <c r="L13" s="1">
        <v>38</v>
      </c>
      <c r="M13" s="1">
        <v>51</v>
      </c>
      <c r="N13" s="1">
        <v>184</v>
      </c>
      <c r="O13" s="1">
        <v>8</v>
      </c>
      <c r="P13" s="18">
        <v>190.86</v>
      </c>
      <c r="Q13" s="17">
        <v>142.41999999999999</v>
      </c>
    </row>
    <row r="14" spans="2:17" x14ac:dyDescent="0.25">
      <c r="D14" s="72"/>
      <c r="E14" s="9" t="s">
        <v>147</v>
      </c>
      <c r="F14" s="10"/>
      <c r="G14" s="13">
        <v>178</v>
      </c>
      <c r="H14" s="11">
        <v>5</v>
      </c>
      <c r="I14" s="1">
        <v>4</v>
      </c>
      <c r="J14" s="1">
        <v>14</v>
      </c>
      <c r="K14" s="1">
        <v>25</v>
      </c>
      <c r="L14" s="1">
        <v>18</v>
      </c>
      <c r="M14" s="1">
        <v>20</v>
      </c>
      <c r="N14" s="1">
        <v>88</v>
      </c>
      <c r="O14" s="1">
        <v>4</v>
      </c>
      <c r="P14" s="18">
        <v>185.68</v>
      </c>
      <c r="Q14" s="17">
        <v>147.47999999999999</v>
      </c>
    </row>
    <row r="15" spans="2:17" x14ac:dyDescent="0.25">
      <c r="D15" s="72"/>
      <c r="E15" s="9" t="s">
        <v>148</v>
      </c>
      <c r="F15" s="10"/>
      <c r="G15" s="13">
        <v>160</v>
      </c>
      <c r="H15" s="11">
        <v>2</v>
      </c>
      <c r="I15" s="1">
        <v>2</v>
      </c>
      <c r="J15" s="1">
        <v>13</v>
      </c>
      <c r="K15" s="1">
        <v>13</v>
      </c>
      <c r="L15" s="1">
        <v>14</v>
      </c>
      <c r="M15" s="1">
        <v>24</v>
      </c>
      <c r="N15" s="1">
        <v>89</v>
      </c>
      <c r="O15" s="1">
        <v>3</v>
      </c>
      <c r="P15" s="18">
        <v>207.51</v>
      </c>
      <c r="Q15" s="17">
        <v>140.06</v>
      </c>
    </row>
    <row r="16" spans="2:17" x14ac:dyDescent="0.25">
      <c r="D16" s="72"/>
      <c r="E16" s="9" t="s">
        <v>149</v>
      </c>
      <c r="F16" s="10"/>
      <c r="G16" s="13">
        <v>55</v>
      </c>
      <c r="H16" s="11">
        <v>1</v>
      </c>
      <c r="I16" s="1">
        <v>0</v>
      </c>
      <c r="J16" s="1">
        <v>4</v>
      </c>
      <c r="K16" s="1">
        <v>7</v>
      </c>
      <c r="L16" s="1">
        <v>2</v>
      </c>
      <c r="M16" s="1">
        <v>11</v>
      </c>
      <c r="N16" s="1">
        <v>29</v>
      </c>
      <c r="O16" s="1">
        <v>1</v>
      </c>
      <c r="P16" s="18">
        <v>199.72</v>
      </c>
      <c r="Q16" s="17">
        <v>135.91999999999999</v>
      </c>
    </row>
    <row r="17" spans="4:17" x14ac:dyDescent="0.25">
      <c r="D17" s="72"/>
      <c r="E17" s="9" t="s">
        <v>150</v>
      </c>
      <c r="F17" s="10"/>
      <c r="G17" s="13">
        <v>29</v>
      </c>
      <c r="H17" s="11">
        <v>1</v>
      </c>
      <c r="I17" s="1">
        <v>0</v>
      </c>
      <c r="J17" s="1">
        <v>1</v>
      </c>
      <c r="K17" s="1">
        <v>4</v>
      </c>
      <c r="L17" s="1">
        <v>6</v>
      </c>
      <c r="M17" s="1">
        <v>3</v>
      </c>
      <c r="N17" s="1">
        <v>12</v>
      </c>
      <c r="O17" s="1">
        <v>2</v>
      </c>
      <c r="P17" s="18">
        <v>182.37</v>
      </c>
      <c r="Q17" s="17">
        <v>149.41</v>
      </c>
    </row>
    <row r="18" spans="4:17" x14ac:dyDescent="0.25">
      <c r="D18" s="72"/>
      <c r="E18" s="9" t="s">
        <v>151</v>
      </c>
      <c r="F18" s="10"/>
      <c r="G18" s="13">
        <v>97</v>
      </c>
      <c r="H18" s="11">
        <v>11</v>
      </c>
      <c r="I18" s="1">
        <v>2</v>
      </c>
      <c r="J18" s="1">
        <v>8</v>
      </c>
      <c r="K18" s="1">
        <v>10</v>
      </c>
      <c r="L18" s="1">
        <v>3</v>
      </c>
      <c r="M18" s="1">
        <v>21</v>
      </c>
      <c r="N18" s="1">
        <v>41</v>
      </c>
      <c r="O18" s="1">
        <v>1</v>
      </c>
      <c r="P18" s="18">
        <v>168.65</v>
      </c>
      <c r="Q18" s="17">
        <v>145.82</v>
      </c>
    </row>
    <row r="19" spans="4:17" x14ac:dyDescent="0.25">
      <c r="D19" s="71" t="s">
        <v>152</v>
      </c>
      <c r="E19" s="12" t="s">
        <v>153</v>
      </c>
      <c r="F19" s="7"/>
      <c r="G19" s="14">
        <v>322</v>
      </c>
      <c r="H19" s="8">
        <v>10</v>
      </c>
      <c r="I19" s="2">
        <v>3</v>
      </c>
      <c r="J19" s="2">
        <v>34</v>
      </c>
      <c r="K19" s="2">
        <v>27</v>
      </c>
      <c r="L19" s="2">
        <v>27</v>
      </c>
      <c r="M19" s="2">
        <v>52</v>
      </c>
      <c r="N19" s="2">
        <v>165</v>
      </c>
      <c r="O19" s="2">
        <v>4</v>
      </c>
      <c r="P19" s="22">
        <v>192.01</v>
      </c>
      <c r="Q19" s="21">
        <v>141.57</v>
      </c>
    </row>
    <row r="20" spans="4:17" x14ac:dyDescent="0.25">
      <c r="D20" s="72"/>
      <c r="E20" s="9" t="s">
        <v>154</v>
      </c>
      <c r="F20" s="10"/>
      <c r="G20" s="13">
        <v>82</v>
      </c>
      <c r="H20" s="11">
        <v>2</v>
      </c>
      <c r="I20" s="1">
        <v>0</v>
      </c>
      <c r="J20" s="1">
        <v>13</v>
      </c>
      <c r="K20" s="1">
        <v>4</v>
      </c>
      <c r="L20" s="1">
        <v>10</v>
      </c>
      <c r="M20" s="1">
        <v>14</v>
      </c>
      <c r="N20" s="1">
        <v>39</v>
      </c>
      <c r="O20" s="1">
        <v>0</v>
      </c>
      <c r="P20" s="18">
        <v>183.99</v>
      </c>
      <c r="Q20" s="17">
        <v>144.96</v>
      </c>
    </row>
    <row r="21" spans="4:17" x14ac:dyDescent="0.25">
      <c r="D21" s="72"/>
      <c r="E21" s="9" t="s">
        <v>155</v>
      </c>
      <c r="F21" s="10"/>
      <c r="G21" s="13">
        <v>240</v>
      </c>
      <c r="H21" s="11">
        <v>8</v>
      </c>
      <c r="I21" s="1">
        <v>3</v>
      </c>
      <c r="J21" s="1">
        <v>21</v>
      </c>
      <c r="K21" s="1">
        <v>23</v>
      </c>
      <c r="L21" s="1">
        <v>17</v>
      </c>
      <c r="M21" s="1">
        <v>38</v>
      </c>
      <c r="N21" s="1">
        <v>126</v>
      </c>
      <c r="O21" s="1">
        <v>4</v>
      </c>
      <c r="P21" s="18">
        <v>194.8</v>
      </c>
      <c r="Q21" s="17">
        <v>140.58000000000001</v>
      </c>
    </row>
    <row r="22" spans="4:17" x14ac:dyDescent="0.25">
      <c r="D22" s="72"/>
      <c r="E22" s="9" t="s">
        <v>156</v>
      </c>
      <c r="F22" s="10"/>
      <c r="G22" s="13">
        <v>592</v>
      </c>
      <c r="H22" s="11">
        <v>20</v>
      </c>
      <c r="I22" s="1">
        <v>11</v>
      </c>
      <c r="J22" s="1">
        <v>46</v>
      </c>
      <c r="K22" s="1">
        <v>66</v>
      </c>
      <c r="L22" s="1">
        <v>56</v>
      </c>
      <c r="M22" s="1">
        <v>88</v>
      </c>
      <c r="N22" s="1">
        <v>286</v>
      </c>
      <c r="O22" s="1">
        <v>19</v>
      </c>
      <c r="P22" s="18">
        <v>188.28</v>
      </c>
      <c r="Q22" s="17">
        <v>144.28</v>
      </c>
    </row>
    <row r="23" spans="4:17" x14ac:dyDescent="0.25">
      <c r="D23" s="72"/>
      <c r="E23" s="9" t="s">
        <v>157</v>
      </c>
      <c r="F23" s="10"/>
      <c r="G23" s="13">
        <v>400</v>
      </c>
      <c r="H23" s="11">
        <v>13</v>
      </c>
      <c r="I23" s="1">
        <v>8</v>
      </c>
      <c r="J23" s="1">
        <v>29</v>
      </c>
      <c r="K23" s="1">
        <v>48</v>
      </c>
      <c r="L23" s="1">
        <v>38</v>
      </c>
      <c r="M23" s="1">
        <v>60</v>
      </c>
      <c r="N23" s="1">
        <v>192</v>
      </c>
      <c r="O23" s="1">
        <v>12</v>
      </c>
      <c r="P23" s="18">
        <v>188.71</v>
      </c>
      <c r="Q23" s="17">
        <v>145.36000000000001</v>
      </c>
    </row>
    <row r="24" spans="4:17" x14ac:dyDescent="0.25">
      <c r="D24" s="72"/>
      <c r="E24" s="9" t="s">
        <v>158</v>
      </c>
      <c r="F24" s="10"/>
      <c r="G24" s="13">
        <v>192</v>
      </c>
      <c r="H24" s="11">
        <v>7</v>
      </c>
      <c r="I24" s="1">
        <v>3</v>
      </c>
      <c r="J24" s="1">
        <v>17</v>
      </c>
      <c r="K24" s="1">
        <v>18</v>
      </c>
      <c r="L24" s="1">
        <v>18</v>
      </c>
      <c r="M24" s="1">
        <v>28</v>
      </c>
      <c r="N24" s="1">
        <v>94</v>
      </c>
      <c r="O24" s="1">
        <v>7</v>
      </c>
      <c r="P24" s="18">
        <v>187.39</v>
      </c>
      <c r="Q24" s="17">
        <v>142.38</v>
      </c>
    </row>
    <row r="25" spans="4:17" x14ac:dyDescent="0.25">
      <c r="D25" s="72"/>
      <c r="E25" s="9" t="s">
        <v>159</v>
      </c>
      <c r="F25" s="10"/>
      <c r="G25" s="13">
        <v>65</v>
      </c>
      <c r="H25" s="11">
        <v>4</v>
      </c>
      <c r="I25" s="1">
        <v>2</v>
      </c>
      <c r="J25" s="1">
        <v>4</v>
      </c>
      <c r="K25" s="1">
        <v>6</v>
      </c>
      <c r="L25" s="1">
        <v>4</v>
      </c>
      <c r="M25" s="1">
        <v>12</v>
      </c>
      <c r="N25" s="1">
        <v>33</v>
      </c>
      <c r="O25" s="1">
        <v>0</v>
      </c>
      <c r="P25" s="18">
        <v>187.68</v>
      </c>
      <c r="Q25" s="17">
        <v>139.44</v>
      </c>
    </row>
    <row r="26" spans="4:17" x14ac:dyDescent="0.25">
      <c r="D26" s="71" t="s">
        <v>160</v>
      </c>
      <c r="E26" s="12" t="s">
        <v>161</v>
      </c>
      <c r="F26" s="7"/>
      <c r="G26" s="14">
        <v>45</v>
      </c>
      <c r="H26" s="8">
        <v>2</v>
      </c>
      <c r="I26" s="2">
        <v>0</v>
      </c>
      <c r="J26" s="2">
        <v>4</v>
      </c>
      <c r="K26" s="2">
        <v>3</v>
      </c>
      <c r="L26" s="2">
        <v>5</v>
      </c>
      <c r="M26" s="2">
        <v>8</v>
      </c>
      <c r="N26" s="2">
        <v>23</v>
      </c>
      <c r="O26" s="2">
        <v>0</v>
      </c>
      <c r="P26" s="22">
        <v>197.56</v>
      </c>
      <c r="Q26" s="21">
        <v>145.38999999999999</v>
      </c>
    </row>
    <row r="27" spans="4:17" x14ac:dyDescent="0.25">
      <c r="D27" s="72"/>
      <c r="E27" s="9" t="s">
        <v>162</v>
      </c>
      <c r="F27" s="10"/>
      <c r="G27" s="13">
        <v>209</v>
      </c>
      <c r="H27" s="11">
        <v>7</v>
      </c>
      <c r="I27" s="1">
        <v>5</v>
      </c>
      <c r="J27" s="1">
        <v>21</v>
      </c>
      <c r="K27" s="1">
        <v>23</v>
      </c>
      <c r="L27" s="1">
        <v>22</v>
      </c>
      <c r="M27" s="1">
        <v>29</v>
      </c>
      <c r="N27" s="1">
        <v>96</v>
      </c>
      <c r="O27" s="1">
        <v>6</v>
      </c>
      <c r="P27" s="18">
        <v>179.2</v>
      </c>
      <c r="Q27" s="17">
        <v>145.84</v>
      </c>
    </row>
    <row r="28" spans="4:17" x14ac:dyDescent="0.25">
      <c r="D28" s="72"/>
      <c r="E28" s="9" t="s">
        <v>163</v>
      </c>
      <c r="F28" s="10"/>
      <c r="G28" s="13">
        <v>195</v>
      </c>
      <c r="H28" s="11">
        <v>10</v>
      </c>
      <c r="I28" s="1">
        <v>1</v>
      </c>
      <c r="J28" s="1">
        <v>21</v>
      </c>
      <c r="K28" s="1">
        <v>22</v>
      </c>
      <c r="L28" s="1">
        <v>22</v>
      </c>
      <c r="M28" s="1">
        <v>37</v>
      </c>
      <c r="N28" s="1">
        <v>77</v>
      </c>
      <c r="O28" s="1">
        <v>5</v>
      </c>
      <c r="P28" s="18">
        <v>165.82</v>
      </c>
      <c r="Q28" s="17">
        <v>144.30000000000001</v>
      </c>
    </row>
    <row r="29" spans="4:17" x14ac:dyDescent="0.25">
      <c r="D29" s="72"/>
      <c r="E29" s="9" t="s">
        <v>164</v>
      </c>
      <c r="F29" s="10"/>
      <c r="G29" s="13">
        <v>239</v>
      </c>
      <c r="H29" s="11">
        <v>6</v>
      </c>
      <c r="I29" s="1">
        <v>3</v>
      </c>
      <c r="J29" s="1">
        <v>21</v>
      </c>
      <c r="K29" s="1">
        <v>28</v>
      </c>
      <c r="L29" s="1">
        <v>21</v>
      </c>
      <c r="M29" s="1">
        <v>39</v>
      </c>
      <c r="N29" s="1">
        <v>117</v>
      </c>
      <c r="O29" s="1">
        <v>4</v>
      </c>
      <c r="P29" s="18">
        <v>189.15</v>
      </c>
      <c r="Q29" s="17">
        <v>141.34</v>
      </c>
    </row>
    <row r="30" spans="4:17" x14ac:dyDescent="0.25">
      <c r="D30" s="72"/>
      <c r="E30" s="9" t="s">
        <v>165</v>
      </c>
      <c r="F30" s="10"/>
      <c r="G30" s="13">
        <v>164</v>
      </c>
      <c r="H30" s="11">
        <v>5</v>
      </c>
      <c r="I30" s="1">
        <v>4</v>
      </c>
      <c r="J30" s="1">
        <v>13</v>
      </c>
      <c r="K30" s="1">
        <v>11</v>
      </c>
      <c r="L30" s="1">
        <v>9</v>
      </c>
      <c r="M30" s="1">
        <v>17</v>
      </c>
      <c r="N30" s="1">
        <v>100</v>
      </c>
      <c r="O30" s="1">
        <v>5</v>
      </c>
      <c r="P30" s="18">
        <v>215.62</v>
      </c>
      <c r="Q30" s="17">
        <v>140.82</v>
      </c>
    </row>
    <row r="31" spans="4:17" x14ac:dyDescent="0.25">
      <c r="D31" s="72"/>
      <c r="E31" s="9" t="s">
        <v>166</v>
      </c>
      <c r="F31" s="10"/>
      <c r="G31" s="13">
        <v>100</v>
      </c>
      <c r="H31" s="11">
        <v>3</v>
      </c>
      <c r="I31" s="1">
        <v>2</v>
      </c>
      <c r="J31" s="1">
        <v>2</v>
      </c>
      <c r="K31" s="1">
        <v>8</v>
      </c>
      <c r="L31" s="1">
        <v>7</v>
      </c>
      <c r="M31" s="1">
        <v>17</v>
      </c>
      <c r="N31" s="1">
        <v>59</v>
      </c>
      <c r="O31" s="1">
        <v>2</v>
      </c>
      <c r="P31" s="18">
        <v>218.97</v>
      </c>
      <c r="Q31" s="17">
        <v>135.41999999999999</v>
      </c>
    </row>
    <row r="32" spans="4:17" x14ac:dyDescent="0.25">
      <c r="D32" s="72"/>
      <c r="E32" s="9" t="s">
        <v>167</v>
      </c>
      <c r="F32" s="10"/>
      <c r="G32" s="13">
        <v>27</v>
      </c>
      <c r="H32" s="11">
        <v>1</v>
      </c>
      <c r="I32" s="1">
        <v>1</v>
      </c>
      <c r="J32" s="1">
        <v>2</v>
      </c>
      <c r="K32" s="1">
        <v>4</v>
      </c>
      <c r="L32" s="1">
        <v>1</v>
      </c>
      <c r="M32" s="1">
        <v>5</v>
      </c>
      <c r="N32" s="1">
        <v>12</v>
      </c>
      <c r="O32" s="1">
        <v>1</v>
      </c>
      <c r="P32" s="18">
        <v>160.62</v>
      </c>
      <c r="Q32" s="17">
        <v>128.62</v>
      </c>
    </row>
    <row r="33" spans="4:17" x14ac:dyDescent="0.25">
      <c r="D33" s="71" t="s">
        <v>168</v>
      </c>
      <c r="E33" s="12" t="s">
        <v>169</v>
      </c>
      <c r="F33" s="7"/>
      <c r="G33" s="14">
        <v>488</v>
      </c>
      <c r="H33" s="8">
        <v>13</v>
      </c>
      <c r="I33" s="2">
        <v>4</v>
      </c>
      <c r="J33" s="2">
        <v>35</v>
      </c>
      <c r="K33" s="2">
        <v>54</v>
      </c>
      <c r="L33" s="2">
        <v>42</v>
      </c>
      <c r="M33" s="2">
        <v>79</v>
      </c>
      <c r="N33" s="2">
        <v>252</v>
      </c>
      <c r="O33" s="2">
        <v>9</v>
      </c>
      <c r="P33" s="22">
        <v>195.82</v>
      </c>
      <c r="Q33" s="21">
        <v>141.38</v>
      </c>
    </row>
    <row r="34" spans="4:17" x14ac:dyDescent="0.25">
      <c r="D34" s="72"/>
      <c r="E34" s="9" t="s">
        <v>170</v>
      </c>
      <c r="F34" s="10"/>
      <c r="G34" s="13">
        <v>491</v>
      </c>
      <c r="H34" s="11">
        <v>21</v>
      </c>
      <c r="I34" s="1">
        <v>12</v>
      </c>
      <c r="J34" s="1">
        <v>49</v>
      </c>
      <c r="K34" s="1">
        <v>45</v>
      </c>
      <c r="L34" s="1">
        <v>45</v>
      </c>
      <c r="M34" s="1">
        <v>73</v>
      </c>
      <c r="N34" s="1">
        <v>232</v>
      </c>
      <c r="O34" s="1">
        <v>14</v>
      </c>
      <c r="P34" s="18">
        <v>183.12</v>
      </c>
      <c r="Q34" s="17">
        <v>144.32</v>
      </c>
    </row>
    <row r="35" spans="4:17" x14ac:dyDescent="0.25">
      <c r="D35" s="71" t="s">
        <v>171</v>
      </c>
      <c r="E35" s="12" t="s">
        <v>172</v>
      </c>
      <c r="F35" s="7"/>
      <c r="G35" s="14">
        <v>488</v>
      </c>
      <c r="H35" s="8">
        <v>13</v>
      </c>
      <c r="I35" s="2">
        <v>4</v>
      </c>
      <c r="J35" s="2">
        <v>35</v>
      </c>
      <c r="K35" s="2">
        <v>54</v>
      </c>
      <c r="L35" s="2">
        <v>42</v>
      </c>
      <c r="M35" s="2">
        <v>79</v>
      </c>
      <c r="N35" s="2">
        <v>252</v>
      </c>
      <c r="O35" s="2">
        <v>9</v>
      </c>
      <c r="P35" s="22">
        <v>195.82</v>
      </c>
      <c r="Q35" s="21">
        <v>141.38</v>
      </c>
    </row>
    <row r="36" spans="4:17" x14ac:dyDescent="0.25">
      <c r="D36" s="72"/>
      <c r="E36" s="9" t="s">
        <v>161</v>
      </c>
      <c r="F36" s="10"/>
      <c r="G36" s="13">
        <v>27</v>
      </c>
      <c r="H36" s="11">
        <v>0</v>
      </c>
      <c r="I36" s="1">
        <v>0</v>
      </c>
      <c r="J36" s="1">
        <v>1</v>
      </c>
      <c r="K36" s="1">
        <v>2</v>
      </c>
      <c r="L36" s="1">
        <v>3</v>
      </c>
      <c r="M36" s="1">
        <v>4</v>
      </c>
      <c r="N36" s="1">
        <v>17</v>
      </c>
      <c r="O36" s="1">
        <v>0</v>
      </c>
      <c r="P36" s="18">
        <v>238.89</v>
      </c>
      <c r="Q36" s="17">
        <v>143.5</v>
      </c>
    </row>
    <row r="37" spans="4:17" x14ac:dyDescent="0.25">
      <c r="D37" s="72"/>
      <c r="E37" s="9" t="s">
        <v>162</v>
      </c>
      <c r="F37" s="10"/>
      <c r="G37" s="13">
        <v>119</v>
      </c>
      <c r="H37" s="11">
        <v>1</v>
      </c>
      <c r="I37" s="1">
        <v>1</v>
      </c>
      <c r="J37" s="1">
        <v>8</v>
      </c>
      <c r="K37" s="1">
        <v>18</v>
      </c>
      <c r="L37" s="1">
        <v>16</v>
      </c>
      <c r="M37" s="1">
        <v>21</v>
      </c>
      <c r="N37" s="1">
        <v>50</v>
      </c>
      <c r="O37" s="1">
        <v>4</v>
      </c>
      <c r="P37" s="18">
        <v>171.73</v>
      </c>
      <c r="Q37" s="17">
        <v>139.66</v>
      </c>
    </row>
    <row r="38" spans="4:17" x14ac:dyDescent="0.25">
      <c r="D38" s="72"/>
      <c r="E38" s="9" t="s">
        <v>163</v>
      </c>
      <c r="F38" s="10"/>
      <c r="G38" s="13">
        <v>105</v>
      </c>
      <c r="H38" s="11">
        <v>5</v>
      </c>
      <c r="I38" s="1">
        <v>0</v>
      </c>
      <c r="J38" s="1">
        <v>11</v>
      </c>
      <c r="K38" s="1">
        <v>10</v>
      </c>
      <c r="L38" s="1">
        <v>10</v>
      </c>
      <c r="M38" s="1">
        <v>18</v>
      </c>
      <c r="N38" s="1">
        <v>48</v>
      </c>
      <c r="O38" s="1">
        <v>3</v>
      </c>
      <c r="P38" s="18">
        <v>182.41</v>
      </c>
      <c r="Q38" s="17">
        <v>145.41</v>
      </c>
    </row>
    <row r="39" spans="4:17" x14ac:dyDescent="0.25">
      <c r="D39" s="72"/>
      <c r="E39" s="9" t="s">
        <v>164</v>
      </c>
      <c r="F39" s="10"/>
      <c r="G39" s="13">
        <v>121</v>
      </c>
      <c r="H39" s="11">
        <v>3</v>
      </c>
      <c r="I39" s="1">
        <v>0</v>
      </c>
      <c r="J39" s="1">
        <v>8</v>
      </c>
      <c r="K39" s="1">
        <v>14</v>
      </c>
      <c r="L39" s="1">
        <v>9</v>
      </c>
      <c r="M39" s="1">
        <v>21</v>
      </c>
      <c r="N39" s="1">
        <v>66</v>
      </c>
      <c r="O39" s="1">
        <v>0</v>
      </c>
      <c r="P39" s="18">
        <v>203.79</v>
      </c>
      <c r="Q39" s="17">
        <v>139</v>
      </c>
    </row>
    <row r="40" spans="4:17" x14ac:dyDescent="0.25">
      <c r="D40" s="72"/>
      <c r="E40" s="9" t="s">
        <v>165</v>
      </c>
      <c r="F40" s="10"/>
      <c r="G40" s="13">
        <v>73</v>
      </c>
      <c r="H40" s="11">
        <v>3</v>
      </c>
      <c r="I40" s="1">
        <v>2</v>
      </c>
      <c r="J40" s="1">
        <v>6</v>
      </c>
      <c r="K40" s="1">
        <v>6</v>
      </c>
      <c r="L40" s="1">
        <v>1</v>
      </c>
      <c r="M40" s="1">
        <v>8</v>
      </c>
      <c r="N40" s="1">
        <v>46</v>
      </c>
      <c r="O40" s="1">
        <v>1</v>
      </c>
      <c r="P40" s="18">
        <v>210.18</v>
      </c>
      <c r="Q40" s="17">
        <v>138.99</v>
      </c>
    </row>
    <row r="41" spans="4:17" x14ac:dyDescent="0.25">
      <c r="D41" s="72"/>
      <c r="E41" s="9" t="s">
        <v>166</v>
      </c>
      <c r="F41" s="10"/>
      <c r="G41" s="13">
        <v>35</v>
      </c>
      <c r="H41" s="11">
        <v>0</v>
      </c>
      <c r="I41" s="1">
        <v>0</v>
      </c>
      <c r="J41" s="1">
        <v>1</v>
      </c>
      <c r="K41" s="1">
        <v>2</v>
      </c>
      <c r="L41" s="1">
        <v>3</v>
      </c>
      <c r="M41" s="1">
        <v>6</v>
      </c>
      <c r="N41" s="1">
        <v>22</v>
      </c>
      <c r="O41" s="1">
        <v>1</v>
      </c>
      <c r="P41" s="18">
        <v>237.94</v>
      </c>
      <c r="Q41" s="17">
        <v>129.87</v>
      </c>
    </row>
    <row r="42" spans="4:17" x14ac:dyDescent="0.25">
      <c r="D42" s="72"/>
      <c r="E42" s="9" t="s">
        <v>167</v>
      </c>
      <c r="F42" s="10"/>
      <c r="G42" s="13">
        <v>8</v>
      </c>
      <c r="H42" s="11">
        <v>1</v>
      </c>
      <c r="I42" s="1">
        <v>1</v>
      </c>
      <c r="J42" s="1">
        <v>0</v>
      </c>
      <c r="K42" s="1">
        <v>2</v>
      </c>
      <c r="L42" s="1">
        <v>0</v>
      </c>
      <c r="M42" s="1">
        <v>1</v>
      </c>
      <c r="N42" s="1">
        <v>3</v>
      </c>
      <c r="O42" s="1">
        <v>0</v>
      </c>
      <c r="P42" s="18">
        <v>138.88</v>
      </c>
      <c r="Q42" s="17">
        <v>155.72999999999999</v>
      </c>
    </row>
    <row r="43" spans="4:17" x14ac:dyDescent="0.25">
      <c r="D43" s="72"/>
      <c r="E43" s="9" t="s">
        <v>173</v>
      </c>
      <c r="F43" s="10"/>
      <c r="G43" s="13">
        <v>491</v>
      </c>
      <c r="H43" s="11">
        <v>21</v>
      </c>
      <c r="I43" s="1">
        <v>12</v>
      </c>
      <c r="J43" s="1">
        <v>49</v>
      </c>
      <c r="K43" s="1">
        <v>45</v>
      </c>
      <c r="L43" s="1">
        <v>45</v>
      </c>
      <c r="M43" s="1">
        <v>73</v>
      </c>
      <c r="N43" s="1">
        <v>232</v>
      </c>
      <c r="O43" s="1">
        <v>14</v>
      </c>
      <c r="P43" s="18">
        <v>183.12</v>
      </c>
      <c r="Q43" s="17">
        <v>144.32</v>
      </c>
    </row>
    <row r="44" spans="4:17" x14ac:dyDescent="0.25">
      <c r="D44" s="72"/>
      <c r="E44" s="9" t="s">
        <v>161</v>
      </c>
      <c r="F44" s="10"/>
      <c r="G44" s="13">
        <v>18</v>
      </c>
      <c r="H44" s="11">
        <v>2</v>
      </c>
      <c r="I44" s="1">
        <v>0</v>
      </c>
      <c r="J44" s="1">
        <v>3</v>
      </c>
      <c r="K44" s="1">
        <v>1</v>
      </c>
      <c r="L44" s="1">
        <v>2</v>
      </c>
      <c r="M44" s="1">
        <v>4</v>
      </c>
      <c r="N44" s="1">
        <v>6</v>
      </c>
      <c r="O44" s="1">
        <v>0</v>
      </c>
      <c r="P44" s="18">
        <v>135.56</v>
      </c>
      <c r="Q44" s="17">
        <v>128.19999999999999</v>
      </c>
    </row>
    <row r="45" spans="4:17" x14ac:dyDescent="0.25">
      <c r="D45" s="72"/>
      <c r="E45" s="9" t="s">
        <v>162</v>
      </c>
      <c r="F45" s="10"/>
      <c r="G45" s="13">
        <v>90</v>
      </c>
      <c r="H45" s="11">
        <v>6</v>
      </c>
      <c r="I45" s="1">
        <v>4</v>
      </c>
      <c r="J45" s="1">
        <v>13</v>
      </c>
      <c r="K45" s="1">
        <v>5</v>
      </c>
      <c r="L45" s="1">
        <v>6</v>
      </c>
      <c r="M45" s="1">
        <v>8</v>
      </c>
      <c r="N45" s="1">
        <v>46</v>
      </c>
      <c r="O45" s="1">
        <v>2</v>
      </c>
      <c r="P45" s="18">
        <v>188.97</v>
      </c>
      <c r="Q45" s="17">
        <v>153.79</v>
      </c>
    </row>
    <row r="46" spans="4:17" x14ac:dyDescent="0.25">
      <c r="D46" s="72"/>
      <c r="E46" s="9" t="s">
        <v>163</v>
      </c>
      <c r="F46" s="10"/>
      <c r="G46" s="13">
        <v>90</v>
      </c>
      <c r="H46" s="11">
        <v>5</v>
      </c>
      <c r="I46" s="1">
        <v>1</v>
      </c>
      <c r="J46" s="1">
        <v>10</v>
      </c>
      <c r="K46" s="1">
        <v>12</v>
      </c>
      <c r="L46" s="1">
        <v>12</v>
      </c>
      <c r="M46" s="1">
        <v>19</v>
      </c>
      <c r="N46" s="1">
        <v>29</v>
      </c>
      <c r="O46" s="1">
        <v>2</v>
      </c>
      <c r="P46" s="18">
        <v>146.59</v>
      </c>
      <c r="Q46" s="17">
        <v>141.38999999999999</v>
      </c>
    </row>
    <row r="47" spans="4:17" x14ac:dyDescent="0.25">
      <c r="D47" s="72"/>
      <c r="E47" s="9" t="s">
        <v>164</v>
      </c>
      <c r="F47" s="10"/>
      <c r="G47" s="13">
        <v>118</v>
      </c>
      <c r="H47" s="11">
        <v>3</v>
      </c>
      <c r="I47" s="1">
        <v>3</v>
      </c>
      <c r="J47" s="1">
        <v>13</v>
      </c>
      <c r="K47" s="1">
        <v>14</v>
      </c>
      <c r="L47" s="1">
        <v>12</v>
      </c>
      <c r="M47" s="1">
        <v>18</v>
      </c>
      <c r="N47" s="1">
        <v>51</v>
      </c>
      <c r="O47" s="1">
        <v>4</v>
      </c>
      <c r="P47" s="18">
        <v>173.62</v>
      </c>
      <c r="Q47" s="17">
        <v>142.75</v>
      </c>
    </row>
    <row r="48" spans="4:17" x14ac:dyDescent="0.25">
      <c r="D48" s="72"/>
      <c r="E48" s="9" t="s">
        <v>165</v>
      </c>
      <c r="F48" s="10"/>
      <c r="G48" s="13">
        <v>91</v>
      </c>
      <c r="H48" s="11">
        <v>2</v>
      </c>
      <c r="I48" s="1">
        <v>2</v>
      </c>
      <c r="J48" s="1">
        <v>7</v>
      </c>
      <c r="K48" s="1">
        <v>5</v>
      </c>
      <c r="L48" s="1">
        <v>8</v>
      </c>
      <c r="M48" s="1">
        <v>9</v>
      </c>
      <c r="N48" s="1">
        <v>54</v>
      </c>
      <c r="O48" s="1">
        <v>4</v>
      </c>
      <c r="P48" s="18">
        <v>220.13</v>
      </c>
      <c r="Q48" s="17">
        <v>142.97</v>
      </c>
    </row>
    <row r="49" spans="4:17" x14ac:dyDescent="0.25">
      <c r="D49" s="72"/>
      <c r="E49" s="9" t="s">
        <v>166</v>
      </c>
      <c r="F49" s="10"/>
      <c r="G49" s="13">
        <v>65</v>
      </c>
      <c r="H49" s="11">
        <v>3</v>
      </c>
      <c r="I49" s="1">
        <v>2</v>
      </c>
      <c r="J49" s="1">
        <v>1</v>
      </c>
      <c r="K49" s="1">
        <v>6</v>
      </c>
      <c r="L49" s="1">
        <v>4</v>
      </c>
      <c r="M49" s="1">
        <v>11</v>
      </c>
      <c r="N49" s="1">
        <v>37</v>
      </c>
      <c r="O49" s="1">
        <v>1</v>
      </c>
      <c r="P49" s="18">
        <v>208.89</v>
      </c>
      <c r="Q49" s="17">
        <v>138.22</v>
      </c>
    </row>
    <row r="50" spans="4:17" x14ac:dyDescent="0.25">
      <c r="D50" s="72"/>
      <c r="E50" s="9" t="s">
        <v>167</v>
      </c>
      <c r="F50" s="10"/>
      <c r="G50" s="13">
        <v>19</v>
      </c>
      <c r="H50" s="11">
        <v>0</v>
      </c>
      <c r="I50" s="1">
        <v>0</v>
      </c>
      <c r="J50" s="1">
        <v>2</v>
      </c>
      <c r="K50" s="1">
        <v>2</v>
      </c>
      <c r="L50" s="1">
        <v>1</v>
      </c>
      <c r="M50" s="1">
        <v>4</v>
      </c>
      <c r="N50" s="1">
        <v>9</v>
      </c>
      <c r="O50" s="1">
        <v>1</v>
      </c>
      <c r="P50" s="18">
        <v>170.28</v>
      </c>
      <c r="Q50" s="17">
        <v>118.4</v>
      </c>
    </row>
    <row r="51" spans="4:17" x14ac:dyDescent="0.25">
      <c r="D51" s="71" t="s">
        <v>174</v>
      </c>
      <c r="E51" s="12" t="s">
        <v>175</v>
      </c>
      <c r="F51" s="7"/>
      <c r="G51" s="14">
        <v>70</v>
      </c>
      <c r="H51" s="8">
        <v>5</v>
      </c>
      <c r="I51" s="2">
        <v>1</v>
      </c>
      <c r="J51" s="2">
        <v>5</v>
      </c>
      <c r="K51" s="2">
        <v>12</v>
      </c>
      <c r="L51" s="2">
        <v>4</v>
      </c>
      <c r="M51" s="2">
        <v>14</v>
      </c>
      <c r="N51" s="2">
        <v>29</v>
      </c>
      <c r="O51" s="2">
        <v>0</v>
      </c>
      <c r="P51" s="22">
        <v>156.5</v>
      </c>
      <c r="Q51" s="21">
        <v>136.71</v>
      </c>
    </row>
    <row r="52" spans="4:17" x14ac:dyDescent="0.25">
      <c r="D52" s="72"/>
      <c r="E52" s="9" t="s">
        <v>176</v>
      </c>
      <c r="F52" s="10"/>
      <c r="G52" s="13">
        <v>1</v>
      </c>
      <c r="H52" s="11">
        <v>0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">
        <v>0</v>
      </c>
      <c r="P52" s="18">
        <v>20</v>
      </c>
      <c r="Q52" s="17">
        <v>0</v>
      </c>
    </row>
    <row r="53" spans="4:17" x14ac:dyDescent="0.25">
      <c r="D53" s="72"/>
      <c r="E53" s="9" t="s">
        <v>177</v>
      </c>
      <c r="F53" s="10"/>
      <c r="G53" s="13">
        <v>49</v>
      </c>
      <c r="H53" s="11">
        <v>3</v>
      </c>
      <c r="I53" s="1">
        <v>1</v>
      </c>
      <c r="J53" s="1">
        <v>2</v>
      </c>
      <c r="K53" s="1">
        <v>7</v>
      </c>
      <c r="L53" s="1">
        <v>3</v>
      </c>
      <c r="M53" s="1">
        <v>11</v>
      </c>
      <c r="N53" s="1">
        <v>22</v>
      </c>
      <c r="O53" s="1">
        <v>0</v>
      </c>
      <c r="P53" s="18">
        <v>165.61</v>
      </c>
      <c r="Q53" s="17">
        <v>131.35</v>
      </c>
    </row>
    <row r="54" spans="4:17" x14ac:dyDescent="0.25">
      <c r="D54" s="72"/>
      <c r="E54" s="9" t="s">
        <v>178</v>
      </c>
      <c r="F54" s="10"/>
      <c r="G54" s="13">
        <v>13</v>
      </c>
      <c r="H54" s="11">
        <v>2</v>
      </c>
      <c r="I54" s="1">
        <v>0</v>
      </c>
      <c r="J54" s="1">
        <v>3</v>
      </c>
      <c r="K54" s="1">
        <v>1</v>
      </c>
      <c r="L54" s="1">
        <v>0</v>
      </c>
      <c r="M54" s="1">
        <v>3</v>
      </c>
      <c r="N54" s="1">
        <v>4</v>
      </c>
      <c r="O54" s="1">
        <v>0</v>
      </c>
      <c r="P54" s="18">
        <v>136.91999999999999</v>
      </c>
      <c r="Q54" s="17">
        <v>152.22999999999999</v>
      </c>
    </row>
    <row r="55" spans="4:17" x14ac:dyDescent="0.25">
      <c r="D55" s="72"/>
      <c r="E55" s="9" t="s">
        <v>179</v>
      </c>
      <c r="F55" s="10"/>
      <c r="G55" s="13">
        <v>7</v>
      </c>
      <c r="H55" s="11">
        <v>0</v>
      </c>
      <c r="I55" s="1">
        <v>0</v>
      </c>
      <c r="J55" s="1">
        <v>0</v>
      </c>
      <c r="K55" s="1">
        <v>3</v>
      </c>
      <c r="L55" s="1">
        <v>1</v>
      </c>
      <c r="M55" s="1">
        <v>0</v>
      </c>
      <c r="N55" s="1">
        <v>3</v>
      </c>
      <c r="O55" s="1">
        <v>0</v>
      </c>
      <c r="P55" s="18">
        <v>148.57</v>
      </c>
      <c r="Q55" s="17">
        <v>160.85</v>
      </c>
    </row>
    <row r="56" spans="4:17" x14ac:dyDescent="0.25">
      <c r="D56" s="72"/>
      <c r="E56" s="9" t="s">
        <v>180</v>
      </c>
      <c r="F56" s="10"/>
      <c r="G56" s="13">
        <v>488</v>
      </c>
      <c r="H56" s="11">
        <v>13</v>
      </c>
      <c r="I56" s="1">
        <v>4</v>
      </c>
      <c r="J56" s="1">
        <v>43</v>
      </c>
      <c r="K56" s="1">
        <v>48</v>
      </c>
      <c r="L56" s="1">
        <v>40</v>
      </c>
      <c r="M56" s="1">
        <v>77</v>
      </c>
      <c r="N56" s="1">
        <v>254</v>
      </c>
      <c r="O56" s="1">
        <v>9</v>
      </c>
      <c r="P56" s="18">
        <v>196.75</v>
      </c>
      <c r="Q56" s="17">
        <v>142.32</v>
      </c>
    </row>
    <row r="57" spans="4:17" x14ac:dyDescent="0.25">
      <c r="D57" s="72"/>
      <c r="E57" s="9" t="s">
        <v>181</v>
      </c>
      <c r="F57" s="10"/>
      <c r="G57" s="13">
        <v>44</v>
      </c>
      <c r="H57" s="11">
        <v>0</v>
      </c>
      <c r="I57" s="1">
        <v>0</v>
      </c>
      <c r="J57" s="1">
        <v>1</v>
      </c>
      <c r="K57" s="1">
        <v>5</v>
      </c>
      <c r="L57" s="1">
        <v>2</v>
      </c>
      <c r="M57" s="1">
        <v>7</v>
      </c>
      <c r="N57" s="1">
        <v>29</v>
      </c>
      <c r="O57" s="1">
        <v>0</v>
      </c>
      <c r="P57" s="18">
        <v>241.27</v>
      </c>
      <c r="Q57" s="17">
        <v>130.16</v>
      </c>
    </row>
    <row r="58" spans="4:17" x14ac:dyDescent="0.25">
      <c r="D58" s="72"/>
      <c r="E58" s="9" t="s">
        <v>182</v>
      </c>
      <c r="F58" s="10"/>
      <c r="G58" s="13">
        <v>98</v>
      </c>
      <c r="H58" s="11">
        <v>2</v>
      </c>
      <c r="I58" s="1">
        <v>1</v>
      </c>
      <c r="J58" s="1">
        <v>10</v>
      </c>
      <c r="K58" s="1">
        <v>11</v>
      </c>
      <c r="L58" s="1">
        <v>6</v>
      </c>
      <c r="M58" s="1">
        <v>15</v>
      </c>
      <c r="N58" s="1">
        <v>51</v>
      </c>
      <c r="O58" s="1">
        <v>2</v>
      </c>
      <c r="P58" s="18">
        <v>205.34</v>
      </c>
      <c r="Q58" s="17">
        <v>149.97</v>
      </c>
    </row>
    <row r="59" spans="4:17" x14ac:dyDescent="0.25">
      <c r="D59" s="72"/>
      <c r="E59" s="9" t="s">
        <v>183</v>
      </c>
      <c r="F59" s="10"/>
      <c r="G59" s="13">
        <v>162</v>
      </c>
      <c r="H59" s="11">
        <v>7</v>
      </c>
      <c r="I59" s="1">
        <v>0</v>
      </c>
      <c r="J59" s="1">
        <v>14</v>
      </c>
      <c r="K59" s="1">
        <v>16</v>
      </c>
      <c r="L59" s="1">
        <v>17</v>
      </c>
      <c r="M59" s="1">
        <v>25</v>
      </c>
      <c r="N59" s="1">
        <v>80</v>
      </c>
      <c r="O59" s="1">
        <v>3</v>
      </c>
      <c r="P59" s="18">
        <v>181.14</v>
      </c>
      <c r="Q59" s="17">
        <v>136.72</v>
      </c>
    </row>
    <row r="60" spans="4:17" x14ac:dyDescent="0.25">
      <c r="D60" s="72"/>
      <c r="E60" s="9" t="s">
        <v>184</v>
      </c>
      <c r="F60" s="10"/>
      <c r="G60" s="13">
        <v>124</v>
      </c>
      <c r="H60" s="11">
        <v>3</v>
      </c>
      <c r="I60" s="1">
        <v>2</v>
      </c>
      <c r="J60" s="1">
        <v>14</v>
      </c>
      <c r="K60" s="1">
        <v>12</v>
      </c>
      <c r="L60" s="1">
        <v>8</v>
      </c>
      <c r="M60" s="1">
        <v>21</v>
      </c>
      <c r="N60" s="1">
        <v>61</v>
      </c>
      <c r="O60" s="1">
        <v>3</v>
      </c>
      <c r="P60" s="18">
        <v>190.4</v>
      </c>
      <c r="Q60" s="17">
        <v>146.77000000000001</v>
      </c>
    </row>
    <row r="61" spans="4:17" x14ac:dyDescent="0.25">
      <c r="D61" s="72"/>
      <c r="E61" s="9" t="s">
        <v>185</v>
      </c>
      <c r="F61" s="10"/>
      <c r="G61" s="13">
        <v>60</v>
      </c>
      <c r="H61" s="11">
        <v>1</v>
      </c>
      <c r="I61" s="1">
        <v>1</v>
      </c>
      <c r="J61" s="1">
        <v>4</v>
      </c>
      <c r="K61" s="1">
        <v>4</v>
      </c>
      <c r="L61" s="1">
        <v>7</v>
      </c>
      <c r="M61" s="1">
        <v>9</v>
      </c>
      <c r="N61" s="1">
        <v>33</v>
      </c>
      <c r="O61" s="1">
        <v>1</v>
      </c>
      <c r="P61" s="18">
        <v>204.63</v>
      </c>
      <c r="Q61" s="17">
        <v>140.04</v>
      </c>
    </row>
    <row r="62" spans="4:17" x14ac:dyDescent="0.25">
      <c r="D62" s="72"/>
      <c r="E62" s="9" t="s">
        <v>186</v>
      </c>
      <c r="F62" s="10"/>
      <c r="G62" s="13">
        <v>421</v>
      </c>
      <c r="H62" s="11">
        <v>16</v>
      </c>
      <c r="I62" s="1">
        <v>11</v>
      </c>
      <c r="J62" s="1">
        <v>36</v>
      </c>
      <c r="K62" s="1">
        <v>39</v>
      </c>
      <c r="L62" s="1">
        <v>43</v>
      </c>
      <c r="M62" s="1">
        <v>61</v>
      </c>
      <c r="N62" s="1">
        <v>201</v>
      </c>
      <c r="O62" s="1">
        <v>14</v>
      </c>
      <c r="P62" s="18">
        <v>186.6</v>
      </c>
      <c r="Q62" s="17">
        <v>144.11000000000001</v>
      </c>
    </row>
    <row r="63" spans="4:17" x14ac:dyDescent="0.25">
      <c r="D63" s="72"/>
      <c r="E63" s="9" t="s">
        <v>187</v>
      </c>
      <c r="F63" s="10"/>
      <c r="G63" s="13">
        <v>140</v>
      </c>
      <c r="H63" s="11">
        <v>1</v>
      </c>
      <c r="I63" s="1">
        <v>4</v>
      </c>
      <c r="J63" s="1">
        <v>13</v>
      </c>
      <c r="K63" s="1">
        <v>10</v>
      </c>
      <c r="L63" s="1">
        <v>15</v>
      </c>
      <c r="M63" s="1">
        <v>26</v>
      </c>
      <c r="N63" s="1">
        <v>66</v>
      </c>
      <c r="O63" s="1">
        <v>5</v>
      </c>
      <c r="P63" s="18">
        <v>190.38</v>
      </c>
      <c r="Q63" s="17">
        <v>141.44</v>
      </c>
    </row>
    <row r="64" spans="4:17" x14ac:dyDescent="0.25">
      <c r="D64" s="72"/>
      <c r="E64" s="9" t="s">
        <v>188</v>
      </c>
      <c r="F64" s="10"/>
      <c r="G64" s="13">
        <v>136</v>
      </c>
      <c r="H64" s="11">
        <v>7</v>
      </c>
      <c r="I64" s="1">
        <v>4</v>
      </c>
      <c r="J64" s="1">
        <v>14</v>
      </c>
      <c r="K64" s="1">
        <v>9</v>
      </c>
      <c r="L64" s="1">
        <v>15</v>
      </c>
      <c r="M64" s="1">
        <v>18</v>
      </c>
      <c r="N64" s="1">
        <v>65</v>
      </c>
      <c r="O64" s="1">
        <v>4</v>
      </c>
      <c r="P64" s="18">
        <v>183.95</v>
      </c>
      <c r="Q64" s="17">
        <v>145.12</v>
      </c>
    </row>
    <row r="65" spans="4:17" x14ac:dyDescent="0.25">
      <c r="D65" s="72"/>
      <c r="E65" s="9" t="s">
        <v>189</v>
      </c>
      <c r="F65" s="10"/>
      <c r="G65" s="13">
        <v>100</v>
      </c>
      <c r="H65" s="11">
        <v>7</v>
      </c>
      <c r="I65" s="1">
        <v>3</v>
      </c>
      <c r="J65" s="1">
        <v>9</v>
      </c>
      <c r="K65" s="1">
        <v>9</v>
      </c>
      <c r="L65" s="1">
        <v>12</v>
      </c>
      <c r="M65" s="1">
        <v>12</v>
      </c>
      <c r="N65" s="1">
        <v>46</v>
      </c>
      <c r="O65" s="1">
        <v>2</v>
      </c>
      <c r="P65" s="18">
        <v>180.47</v>
      </c>
      <c r="Q65" s="17">
        <v>149.09</v>
      </c>
    </row>
    <row r="66" spans="4:17" x14ac:dyDescent="0.25">
      <c r="D66" s="72"/>
      <c r="E66" s="9" t="s">
        <v>190</v>
      </c>
      <c r="F66" s="10"/>
      <c r="G66" s="13">
        <v>36</v>
      </c>
      <c r="H66" s="11">
        <v>1</v>
      </c>
      <c r="I66" s="1">
        <v>0</v>
      </c>
      <c r="J66" s="1">
        <v>0</v>
      </c>
      <c r="K66" s="1">
        <v>8</v>
      </c>
      <c r="L66" s="1">
        <v>1</v>
      </c>
      <c r="M66" s="1">
        <v>4</v>
      </c>
      <c r="N66" s="1">
        <v>20</v>
      </c>
      <c r="O66" s="1">
        <v>2</v>
      </c>
      <c r="P66" s="18">
        <v>204.82</v>
      </c>
      <c r="Q66" s="17">
        <v>143</v>
      </c>
    </row>
    <row r="67" spans="4:17" x14ac:dyDescent="0.25">
      <c r="D67" s="73"/>
      <c r="E67" s="29" t="s">
        <v>139</v>
      </c>
      <c r="F67" s="35"/>
      <c r="G67" s="34">
        <v>9</v>
      </c>
      <c r="H67" s="30">
        <v>0</v>
      </c>
      <c r="I67" s="6">
        <v>0</v>
      </c>
      <c r="J67" s="6">
        <v>0</v>
      </c>
      <c r="K67" s="6">
        <v>3</v>
      </c>
      <c r="L67" s="6">
        <v>0</v>
      </c>
      <c r="M67" s="6">
        <v>1</v>
      </c>
      <c r="N67" s="6">
        <v>4</v>
      </c>
      <c r="O67" s="6">
        <v>1</v>
      </c>
      <c r="P67" s="49">
        <v>164.38</v>
      </c>
      <c r="Q67" s="50">
        <v>141.1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&amp;CN(164)</oddFooter>
  </headerFooter>
  <rowBreaks count="1" manualBreakCount="1">
    <brk id="67" max="16383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HYPERLINK("#'目次'!B171", "[165]")</f>
        <v>[165]</v>
      </c>
      <c r="C4" s="23" t="s">
        <v>1575</v>
      </c>
    </row>
    <row r="5" spans="2:17" x14ac:dyDescent="0.25">
      <c r="C5" s="23" t="s">
        <v>1410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175</v>
      </c>
      <c r="H10" s="3">
        <v>71</v>
      </c>
      <c r="I10" s="3">
        <v>27</v>
      </c>
      <c r="J10" s="3">
        <v>42</v>
      </c>
      <c r="K10" s="3">
        <v>20</v>
      </c>
      <c r="L10" s="3">
        <v>8</v>
      </c>
      <c r="M10" s="3">
        <v>6</v>
      </c>
      <c r="N10" s="3">
        <v>1</v>
      </c>
      <c r="O10" s="3">
        <v>0</v>
      </c>
      <c r="P10" s="41">
        <v>15.1</v>
      </c>
      <c r="Q10" s="42">
        <v>34.36</v>
      </c>
    </row>
    <row r="11" spans="2:17" x14ac:dyDescent="0.25">
      <c r="D11" s="71" t="s">
        <v>143</v>
      </c>
      <c r="E11" s="12" t="s">
        <v>144</v>
      </c>
      <c r="F11" s="7"/>
      <c r="G11" s="14">
        <v>12</v>
      </c>
      <c r="H11" s="8">
        <v>5</v>
      </c>
      <c r="I11" s="2">
        <v>3</v>
      </c>
      <c r="J11" s="2">
        <v>1</v>
      </c>
      <c r="K11" s="2">
        <v>2</v>
      </c>
      <c r="L11" s="2">
        <v>1</v>
      </c>
      <c r="M11" s="2">
        <v>0</v>
      </c>
      <c r="N11" s="2">
        <v>0</v>
      </c>
      <c r="O11" s="2">
        <v>0</v>
      </c>
      <c r="P11" s="22">
        <v>11.67</v>
      </c>
      <c r="Q11" s="21">
        <v>17.03</v>
      </c>
    </row>
    <row r="12" spans="2:17" x14ac:dyDescent="0.25">
      <c r="D12" s="72"/>
      <c r="E12" s="9" t="s">
        <v>145</v>
      </c>
      <c r="F12" s="10"/>
      <c r="G12" s="13">
        <v>10</v>
      </c>
      <c r="H12" s="11">
        <v>4</v>
      </c>
      <c r="I12" s="1">
        <v>3</v>
      </c>
      <c r="J12" s="1">
        <v>2</v>
      </c>
      <c r="K12" s="1">
        <v>1</v>
      </c>
      <c r="L12" s="1">
        <v>0</v>
      </c>
      <c r="M12" s="1">
        <v>0</v>
      </c>
      <c r="N12" s="1">
        <v>0</v>
      </c>
      <c r="O12" s="1">
        <v>0</v>
      </c>
      <c r="P12" s="18">
        <v>7.5</v>
      </c>
      <c r="Q12" s="17">
        <v>9.1999999999999993</v>
      </c>
    </row>
    <row r="13" spans="2:17" x14ac:dyDescent="0.25">
      <c r="D13" s="72"/>
      <c r="E13" s="9" t="s">
        <v>146</v>
      </c>
      <c r="F13" s="10"/>
      <c r="G13" s="13">
        <v>70</v>
      </c>
      <c r="H13" s="11">
        <v>28</v>
      </c>
      <c r="I13" s="1">
        <v>9</v>
      </c>
      <c r="J13" s="1">
        <v>19</v>
      </c>
      <c r="K13" s="1">
        <v>7</v>
      </c>
      <c r="L13" s="1">
        <v>4</v>
      </c>
      <c r="M13" s="1">
        <v>3</v>
      </c>
      <c r="N13" s="1">
        <v>0</v>
      </c>
      <c r="O13" s="1">
        <v>0</v>
      </c>
      <c r="P13" s="18">
        <v>14.59</v>
      </c>
      <c r="Q13" s="17">
        <v>25.13</v>
      </c>
    </row>
    <row r="14" spans="2:17" x14ac:dyDescent="0.25">
      <c r="D14" s="72"/>
      <c r="E14" s="9" t="s">
        <v>147</v>
      </c>
      <c r="F14" s="10"/>
      <c r="G14" s="13">
        <v>22</v>
      </c>
      <c r="H14" s="11">
        <v>9</v>
      </c>
      <c r="I14" s="1">
        <v>5</v>
      </c>
      <c r="J14" s="1">
        <v>4</v>
      </c>
      <c r="K14" s="1">
        <v>2</v>
      </c>
      <c r="L14" s="1">
        <v>1</v>
      </c>
      <c r="M14" s="1">
        <v>0</v>
      </c>
      <c r="N14" s="1">
        <v>1</v>
      </c>
      <c r="O14" s="1">
        <v>0</v>
      </c>
      <c r="P14" s="18">
        <v>24.91</v>
      </c>
      <c r="Q14" s="17">
        <v>76.77</v>
      </c>
    </row>
    <row r="15" spans="2:17" x14ac:dyDescent="0.25">
      <c r="D15" s="72"/>
      <c r="E15" s="9" t="s">
        <v>148</v>
      </c>
      <c r="F15" s="10"/>
      <c r="G15" s="13">
        <v>32</v>
      </c>
      <c r="H15" s="11">
        <v>12</v>
      </c>
      <c r="I15" s="1">
        <v>6</v>
      </c>
      <c r="J15" s="1">
        <v>9</v>
      </c>
      <c r="K15" s="1">
        <v>5</v>
      </c>
      <c r="L15" s="1">
        <v>0</v>
      </c>
      <c r="M15" s="1">
        <v>0</v>
      </c>
      <c r="N15" s="1">
        <v>0</v>
      </c>
      <c r="O15" s="1">
        <v>0</v>
      </c>
      <c r="P15" s="18">
        <v>9.06</v>
      </c>
      <c r="Q15" s="17">
        <v>8.73</v>
      </c>
    </row>
    <row r="16" spans="2:17" x14ac:dyDescent="0.25">
      <c r="D16" s="72"/>
      <c r="E16" s="9" t="s">
        <v>149</v>
      </c>
      <c r="F16" s="10"/>
      <c r="G16" s="13">
        <v>9</v>
      </c>
      <c r="H16" s="11">
        <v>5</v>
      </c>
      <c r="I16" s="1">
        <v>0</v>
      </c>
      <c r="J16" s="1">
        <v>2</v>
      </c>
      <c r="K16" s="1">
        <v>1</v>
      </c>
      <c r="L16" s="1">
        <v>1</v>
      </c>
      <c r="M16" s="1">
        <v>0</v>
      </c>
      <c r="N16" s="1">
        <v>0</v>
      </c>
      <c r="O16" s="1">
        <v>0</v>
      </c>
      <c r="P16" s="18">
        <v>10.220000000000001</v>
      </c>
      <c r="Q16" s="17">
        <v>12.7</v>
      </c>
    </row>
    <row r="17" spans="4:17" x14ac:dyDescent="0.25">
      <c r="D17" s="72"/>
      <c r="E17" s="9" t="s">
        <v>150</v>
      </c>
      <c r="F17" s="10"/>
      <c r="G17" s="13">
        <v>5</v>
      </c>
      <c r="H17" s="11">
        <v>0</v>
      </c>
      <c r="I17" s="1">
        <v>1</v>
      </c>
      <c r="J17" s="1">
        <v>3</v>
      </c>
      <c r="K17" s="1">
        <v>1</v>
      </c>
      <c r="L17" s="1">
        <v>0</v>
      </c>
      <c r="M17" s="1">
        <v>0</v>
      </c>
      <c r="N17" s="1">
        <v>0</v>
      </c>
      <c r="O17" s="1">
        <v>0</v>
      </c>
      <c r="P17" s="18">
        <v>11.4</v>
      </c>
      <c r="Q17" s="17">
        <v>5.46</v>
      </c>
    </row>
    <row r="18" spans="4:17" x14ac:dyDescent="0.25">
      <c r="D18" s="72"/>
      <c r="E18" s="9" t="s">
        <v>151</v>
      </c>
      <c r="F18" s="10"/>
      <c r="G18" s="13">
        <v>15</v>
      </c>
      <c r="H18" s="11">
        <v>8</v>
      </c>
      <c r="I18" s="1">
        <v>0</v>
      </c>
      <c r="J18" s="1">
        <v>2</v>
      </c>
      <c r="K18" s="1">
        <v>1</v>
      </c>
      <c r="L18" s="1">
        <v>1</v>
      </c>
      <c r="M18" s="1">
        <v>3</v>
      </c>
      <c r="N18" s="1">
        <v>0</v>
      </c>
      <c r="O18" s="1">
        <v>0</v>
      </c>
      <c r="P18" s="18">
        <v>27.93</v>
      </c>
      <c r="Q18" s="17">
        <v>41.04</v>
      </c>
    </row>
    <row r="19" spans="4:17" x14ac:dyDescent="0.25">
      <c r="D19" s="71" t="s">
        <v>152</v>
      </c>
      <c r="E19" s="12" t="s">
        <v>153</v>
      </c>
      <c r="F19" s="7"/>
      <c r="G19" s="14">
        <v>68</v>
      </c>
      <c r="H19" s="8">
        <v>29</v>
      </c>
      <c r="I19" s="2">
        <v>6</v>
      </c>
      <c r="J19" s="2">
        <v>20</v>
      </c>
      <c r="K19" s="2">
        <v>8</v>
      </c>
      <c r="L19" s="2">
        <v>1</v>
      </c>
      <c r="M19" s="2">
        <v>4</v>
      </c>
      <c r="N19" s="2">
        <v>0</v>
      </c>
      <c r="O19" s="2">
        <v>0</v>
      </c>
      <c r="P19" s="22">
        <v>15</v>
      </c>
      <c r="Q19" s="21">
        <v>27.28</v>
      </c>
    </row>
    <row r="20" spans="4:17" x14ac:dyDescent="0.25">
      <c r="D20" s="72"/>
      <c r="E20" s="9" t="s">
        <v>154</v>
      </c>
      <c r="F20" s="10"/>
      <c r="G20" s="13">
        <v>18</v>
      </c>
      <c r="H20" s="11">
        <v>6</v>
      </c>
      <c r="I20" s="1">
        <v>3</v>
      </c>
      <c r="J20" s="1">
        <v>5</v>
      </c>
      <c r="K20" s="1">
        <v>2</v>
      </c>
      <c r="L20" s="1">
        <v>0</v>
      </c>
      <c r="M20" s="1">
        <v>2</v>
      </c>
      <c r="N20" s="1">
        <v>0</v>
      </c>
      <c r="O20" s="1">
        <v>0</v>
      </c>
      <c r="P20" s="18">
        <v>21.56</v>
      </c>
      <c r="Q20" s="17">
        <v>39.520000000000003</v>
      </c>
    </row>
    <row r="21" spans="4:17" x14ac:dyDescent="0.25">
      <c r="D21" s="72"/>
      <c r="E21" s="9" t="s">
        <v>155</v>
      </c>
      <c r="F21" s="10"/>
      <c r="G21" s="13">
        <v>50</v>
      </c>
      <c r="H21" s="11">
        <v>23</v>
      </c>
      <c r="I21" s="1">
        <v>3</v>
      </c>
      <c r="J21" s="1">
        <v>15</v>
      </c>
      <c r="K21" s="1">
        <v>6</v>
      </c>
      <c r="L21" s="1">
        <v>1</v>
      </c>
      <c r="M21" s="1">
        <v>2</v>
      </c>
      <c r="N21" s="1">
        <v>0</v>
      </c>
      <c r="O21" s="1">
        <v>0</v>
      </c>
      <c r="P21" s="18">
        <v>12.64</v>
      </c>
      <c r="Q21" s="17">
        <v>21.31</v>
      </c>
    </row>
    <row r="22" spans="4:17" x14ac:dyDescent="0.25">
      <c r="D22" s="72"/>
      <c r="E22" s="9" t="s">
        <v>156</v>
      </c>
      <c r="F22" s="10"/>
      <c r="G22" s="13">
        <v>99</v>
      </c>
      <c r="H22" s="11">
        <v>40</v>
      </c>
      <c r="I22" s="1">
        <v>19</v>
      </c>
      <c r="J22" s="1">
        <v>21</v>
      </c>
      <c r="K22" s="1">
        <v>10</v>
      </c>
      <c r="L22" s="1">
        <v>6</v>
      </c>
      <c r="M22" s="1">
        <v>2</v>
      </c>
      <c r="N22" s="1">
        <v>1</v>
      </c>
      <c r="O22" s="1">
        <v>0</v>
      </c>
      <c r="P22" s="18">
        <v>15.18</v>
      </c>
      <c r="Q22" s="17">
        <v>39.64</v>
      </c>
    </row>
    <row r="23" spans="4:17" x14ac:dyDescent="0.25">
      <c r="D23" s="72"/>
      <c r="E23" s="9" t="s">
        <v>157</v>
      </c>
      <c r="F23" s="10"/>
      <c r="G23" s="13">
        <v>65</v>
      </c>
      <c r="H23" s="11">
        <v>25</v>
      </c>
      <c r="I23" s="1">
        <v>13</v>
      </c>
      <c r="J23" s="1">
        <v>17</v>
      </c>
      <c r="K23" s="1">
        <v>6</v>
      </c>
      <c r="L23" s="1">
        <v>3</v>
      </c>
      <c r="M23" s="1">
        <v>1</v>
      </c>
      <c r="N23" s="1">
        <v>0</v>
      </c>
      <c r="O23" s="1">
        <v>0</v>
      </c>
      <c r="P23" s="18">
        <v>10.68</v>
      </c>
      <c r="Q23" s="17">
        <v>15.94</v>
      </c>
    </row>
    <row r="24" spans="4:17" x14ac:dyDescent="0.25">
      <c r="D24" s="72"/>
      <c r="E24" s="9" t="s">
        <v>158</v>
      </c>
      <c r="F24" s="10"/>
      <c r="G24" s="13">
        <v>34</v>
      </c>
      <c r="H24" s="11">
        <v>15</v>
      </c>
      <c r="I24" s="1">
        <v>6</v>
      </c>
      <c r="J24" s="1">
        <v>4</v>
      </c>
      <c r="K24" s="1">
        <v>4</v>
      </c>
      <c r="L24" s="1">
        <v>3</v>
      </c>
      <c r="M24" s="1">
        <v>1</v>
      </c>
      <c r="N24" s="1">
        <v>1</v>
      </c>
      <c r="O24" s="1">
        <v>0</v>
      </c>
      <c r="P24" s="18">
        <v>23.79</v>
      </c>
      <c r="Q24" s="17">
        <v>63.71</v>
      </c>
    </row>
    <row r="25" spans="4:17" x14ac:dyDescent="0.25">
      <c r="D25" s="72"/>
      <c r="E25" s="9" t="s">
        <v>159</v>
      </c>
      <c r="F25" s="10"/>
      <c r="G25" s="13">
        <v>8</v>
      </c>
      <c r="H25" s="11">
        <v>2</v>
      </c>
      <c r="I25" s="1">
        <v>2</v>
      </c>
      <c r="J25" s="1">
        <v>1</v>
      </c>
      <c r="K25" s="1">
        <v>2</v>
      </c>
      <c r="L25" s="1">
        <v>1</v>
      </c>
      <c r="M25" s="1">
        <v>0</v>
      </c>
      <c r="N25" s="1">
        <v>0</v>
      </c>
      <c r="O25" s="1">
        <v>0</v>
      </c>
      <c r="P25" s="18">
        <v>14.88</v>
      </c>
      <c r="Q25" s="17">
        <v>14.71</v>
      </c>
    </row>
    <row r="26" spans="4:17" x14ac:dyDescent="0.25">
      <c r="D26" s="71" t="s">
        <v>160</v>
      </c>
      <c r="E26" s="12" t="s">
        <v>161</v>
      </c>
      <c r="F26" s="7"/>
      <c r="G26" s="14">
        <v>11</v>
      </c>
      <c r="H26" s="8">
        <v>5</v>
      </c>
      <c r="I26" s="2">
        <v>1</v>
      </c>
      <c r="J26" s="2">
        <v>5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5.91</v>
      </c>
      <c r="Q26" s="21">
        <v>4.09</v>
      </c>
    </row>
    <row r="27" spans="4:17" x14ac:dyDescent="0.25">
      <c r="D27" s="72"/>
      <c r="E27" s="9" t="s">
        <v>162</v>
      </c>
      <c r="F27" s="10"/>
      <c r="G27" s="13">
        <v>50</v>
      </c>
      <c r="H27" s="11">
        <v>18</v>
      </c>
      <c r="I27" s="1">
        <v>6</v>
      </c>
      <c r="J27" s="1">
        <v>14</v>
      </c>
      <c r="K27" s="1">
        <v>7</v>
      </c>
      <c r="L27" s="1">
        <v>2</v>
      </c>
      <c r="M27" s="1">
        <v>2</v>
      </c>
      <c r="N27" s="1">
        <v>1</v>
      </c>
      <c r="O27" s="1">
        <v>0</v>
      </c>
      <c r="P27" s="18">
        <v>21.14</v>
      </c>
      <c r="Q27" s="17">
        <v>53.86</v>
      </c>
    </row>
    <row r="28" spans="4:17" x14ac:dyDescent="0.25">
      <c r="D28" s="72"/>
      <c r="E28" s="9" t="s">
        <v>163</v>
      </c>
      <c r="F28" s="10"/>
      <c r="G28" s="13">
        <v>57</v>
      </c>
      <c r="H28" s="11">
        <v>23</v>
      </c>
      <c r="I28" s="1">
        <v>10</v>
      </c>
      <c r="J28" s="1">
        <v>11</v>
      </c>
      <c r="K28" s="1">
        <v>6</v>
      </c>
      <c r="L28" s="1">
        <v>4</v>
      </c>
      <c r="M28" s="1">
        <v>3</v>
      </c>
      <c r="N28" s="1">
        <v>0</v>
      </c>
      <c r="O28" s="1">
        <v>0</v>
      </c>
      <c r="P28" s="18">
        <v>16.14</v>
      </c>
      <c r="Q28" s="17">
        <v>28.11</v>
      </c>
    </row>
    <row r="29" spans="4:17" x14ac:dyDescent="0.25">
      <c r="D29" s="72"/>
      <c r="E29" s="9" t="s">
        <v>164</v>
      </c>
      <c r="F29" s="10"/>
      <c r="G29" s="13">
        <v>44</v>
      </c>
      <c r="H29" s="11">
        <v>17</v>
      </c>
      <c r="I29" s="1">
        <v>8</v>
      </c>
      <c r="J29" s="1">
        <v>10</v>
      </c>
      <c r="K29" s="1">
        <v>6</v>
      </c>
      <c r="L29" s="1">
        <v>2</v>
      </c>
      <c r="M29" s="1">
        <v>1</v>
      </c>
      <c r="N29" s="1">
        <v>0</v>
      </c>
      <c r="O29" s="1">
        <v>0</v>
      </c>
      <c r="P29" s="18">
        <v>12.05</v>
      </c>
      <c r="Q29" s="17">
        <v>18.079999999999998</v>
      </c>
    </row>
    <row r="30" spans="4:17" x14ac:dyDescent="0.25">
      <c r="D30" s="72"/>
      <c r="E30" s="9" t="s">
        <v>165</v>
      </c>
      <c r="F30" s="10"/>
      <c r="G30" s="13">
        <v>8</v>
      </c>
      <c r="H30" s="11">
        <v>5</v>
      </c>
      <c r="I30" s="1">
        <v>2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4</v>
      </c>
      <c r="Q30" s="17">
        <v>2.93</v>
      </c>
    </row>
    <row r="31" spans="4:17" x14ac:dyDescent="0.25">
      <c r="D31" s="72"/>
      <c r="E31" s="9" t="s">
        <v>166</v>
      </c>
      <c r="F31" s="10"/>
      <c r="G31" s="13">
        <v>3</v>
      </c>
      <c r="H31" s="11">
        <v>2</v>
      </c>
      <c r="I31" s="1">
        <v>0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  <c r="O31" s="1">
        <v>0</v>
      </c>
      <c r="P31" s="18">
        <v>8.67</v>
      </c>
      <c r="Q31" s="17">
        <v>9.81</v>
      </c>
    </row>
    <row r="32" spans="4:17" x14ac:dyDescent="0.25">
      <c r="D32" s="72"/>
      <c r="E32" s="9" t="s">
        <v>167</v>
      </c>
      <c r="F32" s="10"/>
      <c r="G32" s="13">
        <v>2</v>
      </c>
      <c r="H32" s="11">
        <v>1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6</v>
      </c>
      <c r="Q32" s="17">
        <v>5.66</v>
      </c>
    </row>
    <row r="33" spans="4:17" x14ac:dyDescent="0.25">
      <c r="D33" s="71" t="s">
        <v>168</v>
      </c>
      <c r="E33" s="12" t="s">
        <v>169</v>
      </c>
      <c r="F33" s="7"/>
      <c r="G33" s="14">
        <v>90</v>
      </c>
      <c r="H33" s="8">
        <v>30</v>
      </c>
      <c r="I33" s="2">
        <v>15</v>
      </c>
      <c r="J33" s="2">
        <v>25</v>
      </c>
      <c r="K33" s="2">
        <v>10</v>
      </c>
      <c r="L33" s="2">
        <v>6</v>
      </c>
      <c r="M33" s="2">
        <v>3</v>
      </c>
      <c r="N33" s="2">
        <v>1</v>
      </c>
      <c r="O33" s="2">
        <v>0</v>
      </c>
      <c r="P33" s="22">
        <v>18.46</v>
      </c>
      <c r="Q33" s="21">
        <v>43.6</v>
      </c>
    </row>
    <row r="34" spans="4:17" x14ac:dyDescent="0.25">
      <c r="D34" s="72"/>
      <c r="E34" s="9" t="s">
        <v>170</v>
      </c>
      <c r="F34" s="10"/>
      <c r="G34" s="13">
        <v>85</v>
      </c>
      <c r="H34" s="11">
        <v>41</v>
      </c>
      <c r="I34" s="1">
        <v>12</v>
      </c>
      <c r="J34" s="1">
        <v>17</v>
      </c>
      <c r="K34" s="1">
        <v>10</v>
      </c>
      <c r="L34" s="1">
        <v>2</v>
      </c>
      <c r="M34" s="1">
        <v>3</v>
      </c>
      <c r="N34" s="1">
        <v>0</v>
      </c>
      <c r="O34" s="1">
        <v>0</v>
      </c>
      <c r="P34" s="18">
        <v>11.54</v>
      </c>
      <c r="Q34" s="17">
        <v>20.170000000000002</v>
      </c>
    </row>
    <row r="35" spans="4:17" x14ac:dyDescent="0.25">
      <c r="D35" s="71" t="s">
        <v>171</v>
      </c>
      <c r="E35" s="12" t="s">
        <v>172</v>
      </c>
      <c r="F35" s="7"/>
      <c r="G35" s="14">
        <v>90</v>
      </c>
      <c r="H35" s="8">
        <v>30</v>
      </c>
      <c r="I35" s="2">
        <v>15</v>
      </c>
      <c r="J35" s="2">
        <v>25</v>
      </c>
      <c r="K35" s="2">
        <v>10</v>
      </c>
      <c r="L35" s="2">
        <v>6</v>
      </c>
      <c r="M35" s="2">
        <v>3</v>
      </c>
      <c r="N35" s="2">
        <v>1</v>
      </c>
      <c r="O35" s="2">
        <v>0</v>
      </c>
      <c r="P35" s="22">
        <v>18.46</v>
      </c>
      <c r="Q35" s="21">
        <v>43.6</v>
      </c>
    </row>
    <row r="36" spans="4:17" x14ac:dyDescent="0.25">
      <c r="D36" s="72"/>
      <c r="E36" s="9" t="s">
        <v>161</v>
      </c>
      <c r="F36" s="10"/>
      <c r="G36" s="13">
        <v>7</v>
      </c>
      <c r="H36" s="11">
        <v>2</v>
      </c>
      <c r="I36" s="1">
        <v>1</v>
      </c>
      <c r="J36" s="1">
        <v>4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6.86</v>
      </c>
      <c r="Q36" s="17">
        <v>4.0999999999999996</v>
      </c>
    </row>
    <row r="37" spans="4:17" x14ac:dyDescent="0.25">
      <c r="D37" s="72"/>
      <c r="E37" s="9" t="s">
        <v>162</v>
      </c>
      <c r="F37" s="10"/>
      <c r="G37" s="13">
        <v>29</v>
      </c>
      <c r="H37" s="11">
        <v>9</v>
      </c>
      <c r="I37" s="1">
        <v>6</v>
      </c>
      <c r="J37" s="1">
        <v>8</v>
      </c>
      <c r="K37" s="1">
        <v>2</v>
      </c>
      <c r="L37" s="1">
        <v>2</v>
      </c>
      <c r="M37" s="1">
        <v>1</v>
      </c>
      <c r="N37" s="1">
        <v>1</v>
      </c>
      <c r="O37" s="1">
        <v>0</v>
      </c>
      <c r="P37" s="18">
        <v>25.93</v>
      </c>
      <c r="Q37" s="17">
        <v>68.44</v>
      </c>
    </row>
    <row r="38" spans="4:17" x14ac:dyDescent="0.25">
      <c r="D38" s="72"/>
      <c r="E38" s="9" t="s">
        <v>163</v>
      </c>
      <c r="F38" s="10"/>
      <c r="G38" s="13">
        <v>28</v>
      </c>
      <c r="H38" s="11">
        <v>11</v>
      </c>
      <c r="I38" s="1">
        <v>4</v>
      </c>
      <c r="J38" s="1">
        <v>6</v>
      </c>
      <c r="K38" s="1">
        <v>3</v>
      </c>
      <c r="L38" s="1">
        <v>2</v>
      </c>
      <c r="M38" s="1">
        <v>2</v>
      </c>
      <c r="N38" s="1">
        <v>0</v>
      </c>
      <c r="O38" s="1">
        <v>0</v>
      </c>
      <c r="P38" s="18">
        <v>18.68</v>
      </c>
      <c r="Q38" s="17">
        <v>33.090000000000003</v>
      </c>
    </row>
    <row r="39" spans="4:17" x14ac:dyDescent="0.25">
      <c r="D39" s="72"/>
      <c r="E39" s="9" t="s">
        <v>164</v>
      </c>
      <c r="F39" s="10"/>
      <c r="G39" s="13">
        <v>22</v>
      </c>
      <c r="H39" s="11">
        <v>6</v>
      </c>
      <c r="I39" s="1">
        <v>4</v>
      </c>
      <c r="J39" s="1">
        <v>6</v>
      </c>
      <c r="K39" s="1">
        <v>4</v>
      </c>
      <c r="L39" s="1">
        <v>2</v>
      </c>
      <c r="M39" s="1">
        <v>0</v>
      </c>
      <c r="N39" s="1">
        <v>0</v>
      </c>
      <c r="O39" s="1">
        <v>0</v>
      </c>
      <c r="P39" s="18">
        <v>13.73</v>
      </c>
      <c r="Q39" s="17">
        <v>14.98</v>
      </c>
    </row>
    <row r="40" spans="4:17" x14ac:dyDescent="0.25">
      <c r="D40" s="72"/>
      <c r="E40" s="9" t="s">
        <v>165</v>
      </c>
      <c r="F40" s="10"/>
      <c r="G40" s="13">
        <v>2</v>
      </c>
      <c r="H40" s="11">
        <v>1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6.5</v>
      </c>
      <c r="Q40" s="17">
        <v>4.95</v>
      </c>
    </row>
    <row r="41" spans="4:17" x14ac:dyDescent="0.25">
      <c r="D41" s="72"/>
      <c r="E41" s="9" t="s">
        <v>166</v>
      </c>
      <c r="F41" s="10"/>
      <c r="G41" s="13">
        <v>2</v>
      </c>
      <c r="H41" s="11">
        <v>1</v>
      </c>
      <c r="I41" s="1">
        <v>0</v>
      </c>
      <c r="J41" s="1">
        <v>0</v>
      </c>
      <c r="K41" s="1">
        <v>1</v>
      </c>
      <c r="L41" s="1">
        <v>0</v>
      </c>
      <c r="M41" s="1">
        <v>0</v>
      </c>
      <c r="N41" s="1">
        <v>0</v>
      </c>
      <c r="O41" s="1">
        <v>0</v>
      </c>
      <c r="P41" s="18">
        <v>11.5</v>
      </c>
      <c r="Q41" s="17">
        <v>12.02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85</v>
      </c>
      <c r="H43" s="11">
        <v>41</v>
      </c>
      <c r="I43" s="1">
        <v>12</v>
      </c>
      <c r="J43" s="1">
        <v>17</v>
      </c>
      <c r="K43" s="1">
        <v>10</v>
      </c>
      <c r="L43" s="1">
        <v>2</v>
      </c>
      <c r="M43" s="1">
        <v>3</v>
      </c>
      <c r="N43" s="1">
        <v>0</v>
      </c>
      <c r="O43" s="1">
        <v>0</v>
      </c>
      <c r="P43" s="18">
        <v>11.54</v>
      </c>
      <c r="Q43" s="17">
        <v>20.170000000000002</v>
      </c>
    </row>
    <row r="44" spans="4:17" x14ac:dyDescent="0.25">
      <c r="D44" s="72"/>
      <c r="E44" s="9" t="s">
        <v>161</v>
      </c>
      <c r="F44" s="10"/>
      <c r="G44" s="13">
        <v>4</v>
      </c>
      <c r="H44" s="11">
        <v>3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4.25</v>
      </c>
      <c r="Q44" s="17">
        <v>4.03</v>
      </c>
    </row>
    <row r="45" spans="4:17" x14ac:dyDescent="0.25">
      <c r="D45" s="72"/>
      <c r="E45" s="9" t="s">
        <v>162</v>
      </c>
      <c r="F45" s="10"/>
      <c r="G45" s="13">
        <v>21</v>
      </c>
      <c r="H45" s="11">
        <v>9</v>
      </c>
      <c r="I45" s="1">
        <v>0</v>
      </c>
      <c r="J45" s="1">
        <v>6</v>
      </c>
      <c r="K45" s="1">
        <v>5</v>
      </c>
      <c r="L45" s="1">
        <v>0</v>
      </c>
      <c r="M45" s="1">
        <v>1</v>
      </c>
      <c r="N45" s="1">
        <v>0</v>
      </c>
      <c r="O45" s="1">
        <v>0</v>
      </c>
      <c r="P45" s="18">
        <v>14.52</v>
      </c>
      <c r="Q45" s="17">
        <v>21.66</v>
      </c>
    </row>
    <row r="46" spans="4:17" x14ac:dyDescent="0.25">
      <c r="D46" s="72"/>
      <c r="E46" s="9" t="s">
        <v>163</v>
      </c>
      <c r="F46" s="10"/>
      <c r="G46" s="13">
        <v>29</v>
      </c>
      <c r="H46" s="11">
        <v>12</v>
      </c>
      <c r="I46" s="1">
        <v>6</v>
      </c>
      <c r="J46" s="1">
        <v>5</v>
      </c>
      <c r="K46" s="1">
        <v>3</v>
      </c>
      <c r="L46" s="1">
        <v>2</v>
      </c>
      <c r="M46" s="1">
        <v>1</v>
      </c>
      <c r="N46" s="1">
        <v>0</v>
      </c>
      <c r="O46" s="1">
        <v>0</v>
      </c>
      <c r="P46" s="18">
        <v>13.69</v>
      </c>
      <c r="Q46" s="17">
        <v>22.63</v>
      </c>
    </row>
    <row r="47" spans="4:17" x14ac:dyDescent="0.25">
      <c r="D47" s="72"/>
      <c r="E47" s="9" t="s">
        <v>164</v>
      </c>
      <c r="F47" s="10"/>
      <c r="G47" s="13">
        <v>22</v>
      </c>
      <c r="H47" s="11">
        <v>11</v>
      </c>
      <c r="I47" s="1">
        <v>4</v>
      </c>
      <c r="J47" s="1">
        <v>4</v>
      </c>
      <c r="K47" s="1">
        <v>2</v>
      </c>
      <c r="L47" s="1">
        <v>0</v>
      </c>
      <c r="M47" s="1">
        <v>1</v>
      </c>
      <c r="N47" s="1">
        <v>0</v>
      </c>
      <c r="O47" s="1">
        <v>0</v>
      </c>
      <c r="P47" s="18">
        <v>10.36</v>
      </c>
      <c r="Q47" s="17">
        <v>20.95</v>
      </c>
    </row>
    <row r="48" spans="4:17" x14ac:dyDescent="0.25">
      <c r="D48" s="72"/>
      <c r="E48" s="9" t="s">
        <v>165</v>
      </c>
      <c r="F48" s="10"/>
      <c r="G48" s="13">
        <v>6</v>
      </c>
      <c r="H48" s="11">
        <v>4</v>
      </c>
      <c r="I48" s="1">
        <v>2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3.17</v>
      </c>
      <c r="Q48" s="17">
        <v>1.94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3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2</v>
      </c>
      <c r="H50" s="11">
        <v>1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6</v>
      </c>
      <c r="Q50" s="17">
        <v>5.66</v>
      </c>
    </row>
    <row r="51" spans="4:17" x14ac:dyDescent="0.25">
      <c r="D51" s="71" t="s">
        <v>174</v>
      </c>
      <c r="E51" s="12" t="s">
        <v>175</v>
      </c>
      <c r="F51" s="7"/>
      <c r="G51" s="14">
        <v>15</v>
      </c>
      <c r="H51" s="8">
        <v>8</v>
      </c>
      <c r="I51" s="2">
        <v>1</v>
      </c>
      <c r="J51" s="2">
        <v>5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6.47</v>
      </c>
      <c r="Q51" s="21">
        <v>5.14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9</v>
      </c>
      <c r="H53" s="11">
        <v>5</v>
      </c>
      <c r="I53" s="1">
        <v>0</v>
      </c>
      <c r="J53" s="1">
        <v>3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8">
        <v>7</v>
      </c>
      <c r="Q53" s="17">
        <v>6.06</v>
      </c>
    </row>
    <row r="54" spans="4:17" x14ac:dyDescent="0.25">
      <c r="D54" s="72"/>
      <c r="E54" s="9" t="s">
        <v>178</v>
      </c>
      <c r="F54" s="10"/>
      <c r="G54" s="13">
        <v>4</v>
      </c>
      <c r="H54" s="11">
        <v>1</v>
      </c>
      <c r="I54" s="1">
        <v>1</v>
      </c>
      <c r="J54" s="1">
        <v>2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7.5</v>
      </c>
      <c r="Q54" s="17">
        <v>3</v>
      </c>
    </row>
    <row r="55" spans="4:17" x14ac:dyDescent="0.25">
      <c r="D55" s="72"/>
      <c r="E55" s="9" t="s">
        <v>179</v>
      </c>
      <c r="F55" s="10"/>
      <c r="G55" s="13">
        <v>2</v>
      </c>
      <c r="H55" s="11">
        <v>2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2</v>
      </c>
      <c r="Q55" s="17">
        <v>1.41</v>
      </c>
    </row>
    <row r="56" spans="4:17" x14ac:dyDescent="0.25">
      <c r="D56" s="72"/>
      <c r="E56" s="9" t="s">
        <v>180</v>
      </c>
      <c r="F56" s="10"/>
      <c r="G56" s="13">
        <v>83</v>
      </c>
      <c r="H56" s="11">
        <v>31</v>
      </c>
      <c r="I56" s="1">
        <v>12</v>
      </c>
      <c r="J56" s="1">
        <v>17</v>
      </c>
      <c r="K56" s="1">
        <v>11</v>
      </c>
      <c r="L56" s="1">
        <v>6</v>
      </c>
      <c r="M56" s="1">
        <v>5</v>
      </c>
      <c r="N56" s="1">
        <v>1</v>
      </c>
      <c r="O56" s="1">
        <v>0</v>
      </c>
      <c r="P56" s="18">
        <v>21.8</v>
      </c>
      <c r="Q56" s="17">
        <v>47.2</v>
      </c>
    </row>
    <row r="57" spans="4:17" x14ac:dyDescent="0.25">
      <c r="D57" s="72"/>
      <c r="E57" s="9" t="s">
        <v>181</v>
      </c>
      <c r="F57" s="10"/>
      <c r="G57" s="13">
        <v>6</v>
      </c>
      <c r="H57" s="11">
        <v>3</v>
      </c>
      <c r="I57" s="1">
        <v>0</v>
      </c>
      <c r="J57" s="1">
        <v>1</v>
      </c>
      <c r="K57" s="1">
        <v>1</v>
      </c>
      <c r="L57" s="1">
        <v>0</v>
      </c>
      <c r="M57" s="1">
        <v>1</v>
      </c>
      <c r="N57" s="1">
        <v>0</v>
      </c>
      <c r="O57" s="1">
        <v>0</v>
      </c>
      <c r="P57" s="18">
        <v>32.17</v>
      </c>
      <c r="Q57" s="17">
        <v>58.3</v>
      </c>
    </row>
    <row r="58" spans="4:17" x14ac:dyDescent="0.25">
      <c r="D58" s="72"/>
      <c r="E58" s="9" t="s">
        <v>182</v>
      </c>
      <c r="F58" s="10"/>
      <c r="G58" s="13">
        <v>19</v>
      </c>
      <c r="H58" s="11">
        <v>7</v>
      </c>
      <c r="I58" s="1">
        <v>3</v>
      </c>
      <c r="J58" s="1">
        <v>4</v>
      </c>
      <c r="K58" s="1">
        <v>2</v>
      </c>
      <c r="L58" s="1">
        <v>1</v>
      </c>
      <c r="M58" s="1">
        <v>2</v>
      </c>
      <c r="N58" s="1">
        <v>0</v>
      </c>
      <c r="O58" s="1">
        <v>0</v>
      </c>
      <c r="P58" s="18">
        <v>18.84</v>
      </c>
      <c r="Q58" s="17">
        <v>30.42</v>
      </c>
    </row>
    <row r="59" spans="4:17" x14ac:dyDescent="0.25">
      <c r="D59" s="72"/>
      <c r="E59" s="9" t="s">
        <v>183</v>
      </c>
      <c r="F59" s="10"/>
      <c r="G59" s="13">
        <v>28</v>
      </c>
      <c r="H59" s="11">
        <v>11</v>
      </c>
      <c r="I59" s="1">
        <v>4</v>
      </c>
      <c r="J59" s="1">
        <v>4</v>
      </c>
      <c r="K59" s="1">
        <v>5</v>
      </c>
      <c r="L59" s="1">
        <v>2</v>
      </c>
      <c r="M59" s="1">
        <v>2</v>
      </c>
      <c r="N59" s="1">
        <v>0</v>
      </c>
      <c r="O59" s="1">
        <v>0</v>
      </c>
      <c r="P59" s="18">
        <v>18.39</v>
      </c>
      <c r="Q59" s="17">
        <v>27.68</v>
      </c>
    </row>
    <row r="60" spans="4:17" x14ac:dyDescent="0.25">
      <c r="D60" s="72"/>
      <c r="E60" s="9" t="s">
        <v>184</v>
      </c>
      <c r="F60" s="10"/>
      <c r="G60" s="13">
        <v>15</v>
      </c>
      <c r="H60" s="11">
        <v>3</v>
      </c>
      <c r="I60" s="1">
        <v>5</v>
      </c>
      <c r="J60" s="1">
        <v>4</v>
      </c>
      <c r="K60" s="1">
        <v>1</v>
      </c>
      <c r="L60" s="1">
        <v>1</v>
      </c>
      <c r="M60" s="1">
        <v>0</v>
      </c>
      <c r="N60" s="1">
        <v>1</v>
      </c>
      <c r="O60" s="1">
        <v>0</v>
      </c>
      <c r="P60" s="18">
        <v>34.729999999999997</v>
      </c>
      <c r="Q60" s="17">
        <v>92.29</v>
      </c>
    </row>
    <row r="61" spans="4:17" x14ac:dyDescent="0.25">
      <c r="D61" s="72"/>
      <c r="E61" s="9" t="s">
        <v>185</v>
      </c>
      <c r="F61" s="10"/>
      <c r="G61" s="13">
        <v>15</v>
      </c>
      <c r="H61" s="11">
        <v>7</v>
      </c>
      <c r="I61" s="1">
        <v>0</v>
      </c>
      <c r="J61" s="1">
        <v>4</v>
      </c>
      <c r="K61" s="1">
        <v>2</v>
      </c>
      <c r="L61" s="1">
        <v>2</v>
      </c>
      <c r="M61" s="1">
        <v>0</v>
      </c>
      <c r="N61" s="1">
        <v>0</v>
      </c>
      <c r="O61" s="1">
        <v>0</v>
      </c>
      <c r="P61" s="18">
        <v>14.8</v>
      </c>
      <c r="Q61" s="17">
        <v>18.399999999999999</v>
      </c>
    </row>
    <row r="62" spans="4:17" x14ac:dyDescent="0.25">
      <c r="D62" s="72"/>
      <c r="E62" s="9" t="s">
        <v>186</v>
      </c>
      <c r="F62" s="10"/>
      <c r="G62" s="13">
        <v>77</v>
      </c>
      <c r="H62" s="11">
        <v>32</v>
      </c>
      <c r="I62" s="1">
        <v>14</v>
      </c>
      <c r="J62" s="1">
        <v>20</v>
      </c>
      <c r="K62" s="1">
        <v>8</v>
      </c>
      <c r="L62" s="1">
        <v>2</v>
      </c>
      <c r="M62" s="1">
        <v>1</v>
      </c>
      <c r="N62" s="1">
        <v>0</v>
      </c>
      <c r="O62" s="1">
        <v>0</v>
      </c>
      <c r="P62" s="18">
        <v>9.56</v>
      </c>
      <c r="Q62" s="17">
        <v>14.11</v>
      </c>
    </row>
    <row r="63" spans="4:17" x14ac:dyDescent="0.25">
      <c r="D63" s="72"/>
      <c r="E63" s="9" t="s">
        <v>187</v>
      </c>
      <c r="F63" s="10"/>
      <c r="G63" s="13">
        <v>27</v>
      </c>
      <c r="H63" s="11">
        <v>11</v>
      </c>
      <c r="I63" s="1">
        <v>8</v>
      </c>
      <c r="J63" s="1">
        <v>5</v>
      </c>
      <c r="K63" s="1">
        <v>3</v>
      </c>
      <c r="L63" s="1">
        <v>0</v>
      </c>
      <c r="M63" s="1">
        <v>0</v>
      </c>
      <c r="N63" s="1">
        <v>0</v>
      </c>
      <c r="O63" s="1">
        <v>0</v>
      </c>
      <c r="P63" s="18">
        <v>6.81</v>
      </c>
      <c r="Q63" s="17">
        <v>6.08</v>
      </c>
    </row>
    <row r="64" spans="4:17" x14ac:dyDescent="0.25">
      <c r="D64" s="72"/>
      <c r="E64" s="9" t="s">
        <v>188</v>
      </c>
      <c r="F64" s="10"/>
      <c r="G64" s="13">
        <v>20</v>
      </c>
      <c r="H64" s="11">
        <v>10</v>
      </c>
      <c r="I64" s="1">
        <v>3</v>
      </c>
      <c r="J64" s="1">
        <v>3</v>
      </c>
      <c r="K64" s="1">
        <v>3</v>
      </c>
      <c r="L64" s="1">
        <v>1</v>
      </c>
      <c r="M64" s="1">
        <v>0</v>
      </c>
      <c r="N64" s="1">
        <v>0</v>
      </c>
      <c r="O64" s="1">
        <v>0</v>
      </c>
      <c r="P64" s="18">
        <v>9.35</v>
      </c>
      <c r="Q64" s="17">
        <v>12.34</v>
      </c>
    </row>
    <row r="65" spans="4:17" x14ac:dyDescent="0.25">
      <c r="D65" s="72"/>
      <c r="E65" s="9" t="s">
        <v>189</v>
      </c>
      <c r="F65" s="10"/>
      <c r="G65" s="13">
        <v>24</v>
      </c>
      <c r="H65" s="11">
        <v>9</v>
      </c>
      <c r="I65" s="1">
        <v>2</v>
      </c>
      <c r="J65" s="1">
        <v>10</v>
      </c>
      <c r="K65" s="1">
        <v>2</v>
      </c>
      <c r="L65" s="1">
        <v>0</v>
      </c>
      <c r="M65" s="1">
        <v>1</v>
      </c>
      <c r="N65" s="1">
        <v>0</v>
      </c>
      <c r="O65" s="1">
        <v>0</v>
      </c>
      <c r="P65" s="18">
        <v>11.92</v>
      </c>
      <c r="Q65" s="17">
        <v>19.96</v>
      </c>
    </row>
    <row r="66" spans="4:17" x14ac:dyDescent="0.25">
      <c r="D66" s="72"/>
      <c r="E66" s="9" t="s">
        <v>190</v>
      </c>
      <c r="F66" s="10"/>
      <c r="G66" s="13">
        <v>4</v>
      </c>
      <c r="H66" s="11">
        <v>0</v>
      </c>
      <c r="I66" s="1">
        <v>1</v>
      </c>
      <c r="J66" s="1">
        <v>2</v>
      </c>
      <c r="K66" s="1">
        <v>0</v>
      </c>
      <c r="L66" s="1">
        <v>1</v>
      </c>
      <c r="M66" s="1">
        <v>0</v>
      </c>
      <c r="N66" s="1">
        <v>0</v>
      </c>
      <c r="O66" s="1">
        <v>0</v>
      </c>
      <c r="P66" s="18">
        <v>18.75</v>
      </c>
      <c r="Q66" s="17">
        <v>20.97</v>
      </c>
    </row>
    <row r="67" spans="4:17" x14ac:dyDescent="0.25">
      <c r="D67" s="73"/>
      <c r="E67" s="29" t="s">
        <v>139</v>
      </c>
      <c r="F67" s="35"/>
      <c r="G67" s="34">
        <v>2</v>
      </c>
      <c r="H67" s="30">
        <v>2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2</v>
      </c>
      <c r="Q67" s="50">
        <v>1.41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&amp;CN(165)</oddFooter>
  </headerFooter>
  <rowBreaks count="1" manualBreakCount="1">
    <brk id="67" max="16383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HYPERLINK("#'目次'!B172", "[166]")</f>
        <v>[166]</v>
      </c>
      <c r="C4" s="23" t="s">
        <v>1577</v>
      </c>
    </row>
    <row r="5" spans="2:17" x14ac:dyDescent="0.25">
      <c r="C5" s="23" t="s">
        <v>1414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22</v>
      </c>
      <c r="H10" s="3">
        <v>8</v>
      </c>
      <c r="I10" s="3">
        <v>1</v>
      </c>
      <c r="J10" s="3">
        <v>8</v>
      </c>
      <c r="K10" s="3">
        <v>3</v>
      </c>
      <c r="L10" s="3">
        <v>1</v>
      </c>
      <c r="M10" s="3">
        <v>0</v>
      </c>
      <c r="N10" s="3">
        <v>0</v>
      </c>
      <c r="O10" s="3">
        <v>1</v>
      </c>
      <c r="P10" s="41">
        <v>11</v>
      </c>
      <c r="Q10" s="42">
        <v>10.73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2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3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8</v>
      </c>
      <c r="H13" s="11">
        <v>3</v>
      </c>
      <c r="I13" s="1">
        <v>1</v>
      </c>
      <c r="J13" s="1">
        <v>4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6.75</v>
      </c>
      <c r="Q13" s="17">
        <v>3.58</v>
      </c>
    </row>
    <row r="14" spans="2:17" x14ac:dyDescent="0.25">
      <c r="D14" s="72"/>
      <c r="E14" s="9" t="s">
        <v>147</v>
      </c>
      <c r="F14" s="10"/>
      <c r="G14" s="13">
        <v>6</v>
      </c>
      <c r="H14" s="11">
        <v>1</v>
      </c>
      <c r="I14" s="1">
        <v>0</v>
      </c>
      <c r="J14" s="1">
        <v>3</v>
      </c>
      <c r="K14" s="1">
        <v>1</v>
      </c>
      <c r="L14" s="1">
        <v>1</v>
      </c>
      <c r="M14" s="1">
        <v>0</v>
      </c>
      <c r="N14" s="1">
        <v>0</v>
      </c>
      <c r="O14" s="1">
        <v>0</v>
      </c>
      <c r="P14" s="18">
        <v>16.5</v>
      </c>
      <c r="Q14" s="17">
        <v>12.96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1</v>
      </c>
      <c r="P15" s="18">
        <v>10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8">
        <v>30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2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2</v>
      </c>
      <c r="H18" s="11">
        <v>1</v>
      </c>
      <c r="I18" s="1">
        <v>0</v>
      </c>
      <c r="J18" s="1">
        <v>0</v>
      </c>
      <c r="K18" s="1">
        <v>1</v>
      </c>
      <c r="L18" s="1">
        <v>0</v>
      </c>
      <c r="M18" s="1">
        <v>0</v>
      </c>
      <c r="N18" s="1">
        <v>0</v>
      </c>
      <c r="O18" s="1">
        <v>0</v>
      </c>
      <c r="P18" s="18">
        <v>15.5</v>
      </c>
      <c r="Q18" s="17">
        <v>20.51</v>
      </c>
    </row>
    <row r="19" spans="4:17" x14ac:dyDescent="0.25">
      <c r="D19" s="71" t="s">
        <v>152</v>
      </c>
      <c r="E19" s="12" t="s">
        <v>153</v>
      </c>
      <c r="F19" s="7"/>
      <c r="G19" s="14">
        <v>11</v>
      </c>
      <c r="H19" s="8">
        <v>4</v>
      </c>
      <c r="I19" s="2">
        <v>0</v>
      </c>
      <c r="J19" s="2">
        <v>6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9.64</v>
      </c>
      <c r="Q19" s="21">
        <v>8.18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2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10</v>
      </c>
      <c r="H21" s="11">
        <v>3</v>
      </c>
      <c r="I21" s="1">
        <v>0</v>
      </c>
      <c r="J21" s="1">
        <v>6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10.4</v>
      </c>
      <c r="Q21" s="17">
        <v>8.19</v>
      </c>
    </row>
    <row r="22" spans="4:17" x14ac:dyDescent="0.25">
      <c r="D22" s="72"/>
      <c r="E22" s="9" t="s">
        <v>156</v>
      </c>
      <c r="F22" s="10"/>
      <c r="G22" s="13">
        <v>9</v>
      </c>
      <c r="H22" s="11">
        <v>3</v>
      </c>
      <c r="I22" s="1">
        <v>1</v>
      </c>
      <c r="J22" s="1">
        <v>2</v>
      </c>
      <c r="K22" s="1">
        <v>1</v>
      </c>
      <c r="L22" s="1">
        <v>1</v>
      </c>
      <c r="M22" s="1">
        <v>0</v>
      </c>
      <c r="N22" s="1">
        <v>0</v>
      </c>
      <c r="O22" s="1">
        <v>1</v>
      </c>
      <c r="P22" s="18">
        <v>12.75</v>
      </c>
      <c r="Q22" s="17">
        <v>14.37</v>
      </c>
    </row>
    <row r="23" spans="4:17" x14ac:dyDescent="0.25">
      <c r="D23" s="72"/>
      <c r="E23" s="9" t="s">
        <v>157</v>
      </c>
      <c r="F23" s="10"/>
      <c r="G23" s="13">
        <v>6</v>
      </c>
      <c r="H23" s="11">
        <v>1</v>
      </c>
      <c r="I23" s="1">
        <v>1</v>
      </c>
      <c r="J23" s="1">
        <v>2</v>
      </c>
      <c r="K23" s="1">
        <v>0</v>
      </c>
      <c r="L23" s="1">
        <v>1</v>
      </c>
      <c r="M23" s="1">
        <v>0</v>
      </c>
      <c r="N23" s="1">
        <v>0</v>
      </c>
      <c r="O23" s="1">
        <v>1</v>
      </c>
      <c r="P23" s="18">
        <v>13.2</v>
      </c>
      <c r="Q23" s="17">
        <v>15.45</v>
      </c>
    </row>
    <row r="24" spans="4:17" x14ac:dyDescent="0.25">
      <c r="D24" s="72"/>
      <c r="E24" s="9" t="s">
        <v>158</v>
      </c>
      <c r="F24" s="10"/>
      <c r="G24" s="13">
        <v>3</v>
      </c>
      <c r="H24" s="11">
        <v>2</v>
      </c>
      <c r="I24" s="1">
        <v>0</v>
      </c>
      <c r="J24" s="1">
        <v>0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8">
        <v>12</v>
      </c>
      <c r="Q24" s="17">
        <v>15.62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1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8">
        <v>11.5</v>
      </c>
      <c r="Q25" s="17">
        <v>12.02</v>
      </c>
    </row>
    <row r="26" spans="4:17" x14ac:dyDescent="0.25">
      <c r="D26" s="71" t="s">
        <v>160</v>
      </c>
      <c r="E26" s="12" t="s">
        <v>161</v>
      </c>
      <c r="F26" s="7"/>
      <c r="G26" s="14">
        <v>2</v>
      </c>
      <c r="H26" s="8">
        <v>1</v>
      </c>
      <c r="I26" s="2">
        <v>0</v>
      </c>
      <c r="J26" s="2">
        <v>0</v>
      </c>
      <c r="K26" s="2">
        <v>1</v>
      </c>
      <c r="L26" s="2">
        <v>0</v>
      </c>
      <c r="M26" s="2">
        <v>0</v>
      </c>
      <c r="N26" s="2">
        <v>0</v>
      </c>
      <c r="O26" s="2">
        <v>0</v>
      </c>
      <c r="P26" s="22">
        <v>16.5</v>
      </c>
      <c r="Q26" s="21">
        <v>19.09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2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5.33</v>
      </c>
      <c r="Q27" s="17">
        <v>4.16</v>
      </c>
    </row>
    <row r="28" spans="4:17" x14ac:dyDescent="0.25">
      <c r="D28" s="72"/>
      <c r="E28" s="9" t="s">
        <v>163</v>
      </c>
      <c r="F28" s="10"/>
      <c r="G28" s="13">
        <v>6</v>
      </c>
      <c r="H28" s="11">
        <v>3</v>
      </c>
      <c r="I28" s="1">
        <v>1</v>
      </c>
      <c r="J28" s="1">
        <v>1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8">
        <v>8.33</v>
      </c>
      <c r="Q28" s="17">
        <v>11.11</v>
      </c>
    </row>
    <row r="29" spans="4:17" x14ac:dyDescent="0.25">
      <c r="D29" s="72"/>
      <c r="E29" s="9" t="s">
        <v>164</v>
      </c>
      <c r="F29" s="10"/>
      <c r="G29" s="13">
        <v>7</v>
      </c>
      <c r="H29" s="11">
        <v>1</v>
      </c>
      <c r="I29" s="1">
        <v>0</v>
      </c>
      <c r="J29" s="1">
        <v>5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11</v>
      </c>
      <c r="Q29" s="17">
        <v>5.51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1</v>
      </c>
      <c r="I30" s="1">
        <v>0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8">
        <v>21.5</v>
      </c>
      <c r="Q30" s="17">
        <v>26.16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1</v>
      </c>
      <c r="P31" s="18">
        <v>0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12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5</v>
      </c>
      <c r="H33" s="8">
        <v>1</v>
      </c>
      <c r="I33" s="2">
        <v>0</v>
      </c>
      <c r="J33" s="2">
        <v>3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13.4</v>
      </c>
      <c r="Q33" s="21">
        <v>10.38</v>
      </c>
    </row>
    <row r="34" spans="4:17" x14ac:dyDescent="0.25">
      <c r="D34" s="72"/>
      <c r="E34" s="9" t="s">
        <v>170</v>
      </c>
      <c r="F34" s="10"/>
      <c r="G34" s="13">
        <v>17</v>
      </c>
      <c r="H34" s="11">
        <v>7</v>
      </c>
      <c r="I34" s="1">
        <v>1</v>
      </c>
      <c r="J34" s="1">
        <v>5</v>
      </c>
      <c r="K34" s="1">
        <v>2</v>
      </c>
      <c r="L34" s="1">
        <v>1</v>
      </c>
      <c r="M34" s="1">
        <v>0</v>
      </c>
      <c r="N34" s="1">
        <v>0</v>
      </c>
      <c r="O34" s="1">
        <v>1</v>
      </c>
      <c r="P34" s="18">
        <v>10.25</v>
      </c>
      <c r="Q34" s="17">
        <v>11.06</v>
      </c>
    </row>
    <row r="35" spans="4:17" x14ac:dyDescent="0.25">
      <c r="D35" s="71" t="s">
        <v>171</v>
      </c>
      <c r="E35" s="12" t="s">
        <v>172</v>
      </c>
      <c r="F35" s="7"/>
      <c r="G35" s="14">
        <v>5</v>
      </c>
      <c r="H35" s="8">
        <v>1</v>
      </c>
      <c r="I35" s="2">
        <v>0</v>
      </c>
      <c r="J35" s="2">
        <v>3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13.4</v>
      </c>
      <c r="Q35" s="21">
        <v>10.38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  <c r="O36" s="1">
        <v>0</v>
      </c>
      <c r="P36" s="18">
        <v>30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2</v>
      </c>
      <c r="H38" s="11">
        <v>1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6</v>
      </c>
      <c r="Q38" s="17">
        <v>5.66</v>
      </c>
    </row>
    <row r="39" spans="4:17" x14ac:dyDescent="0.25">
      <c r="D39" s="72"/>
      <c r="E39" s="9" t="s">
        <v>164</v>
      </c>
      <c r="F39" s="10"/>
      <c r="G39" s="13">
        <v>2</v>
      </c>
      <c r="H39" s="11">
        <v>0</v>
      </c>
      <c r="I39" s="1">
        <v>0</v>
      </c>
      <c r="J39" s="1">
        <v>2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12.5</v>
      </c>
      <c r="Q39" s="17">
        <v>3.54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17</v>
      </c>
      <c r="H43" s="11">
        <v>7</v>
      </c>
      <c r="I43" s="1">
        <v>1</v>
      </c>
      <c r="J43" s="1">
        <v>5</v>
      </c>
      <c r="K43" s="1">
        <v>2</v>
      </c>
      <c r="L43" s="1">
        <v>1</v>
      </c>
      <c r="M43" s="1">
        <v>0</v>
      </c>
      <c r="N43" s="1">
        <v>0</v>
      </c>
      <c r="O43" s="1">
        <v>1</v>
      </c>
      <c r="P43" s="18">
        <v>10.25</v>
      </c>
      <c r="Q43" s="17">
        <v>11.06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3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3</v>
      </c>
      <c r="H45" s="11">
        <v>2</v>
      </c>
      <c r="I45" s="1">
        <v>0</v>
      </c>
      <c r="J45" s="1">
        <v>1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5.33</v>
      </c>
      <c r="Q45" s="17">
        <v>4.16</v>
      </c>
    </row>
    <row r="46" spans="4:17" x14ac:dyDescent="0.25">
      <c r="D46" s="72"/>
      <c r="E46" s="9" t="s">
        <v>163</v>
      </c>
      <c r="F46" s="10"/>
      <c r="G46" s="13">
        <v>4</v>
      </c>
      <c r="H46" s="11">
        <v>2</v>
      </c>
      <c r="I46" s="1">
        <v>1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  <c r="O46" s="1">
        <v>0</v>
      </c>
      <c r="P46" s="18">
        <v>9.5</v>
      </c>
      <c r="Q46" s="17">
        <v>13.77</v>
      </c>
    </row>
    <row r="47" spans="4:17" x14ac:dyDescent="0.25">
      <c r="D47" s="72"/>
      <c r="E47" s="9" t="s">
        <v>164</v>
      </c>
      <c r="F47" s="10"/>
      <c r="G47" s="13">
        <v>5</v>
      </c>
      <c r="H47" s="11">
        <v>1</v>
      </c>
      <c r="I47" s="1">
        <v>0</v>
      </c>
      <c r="J47" s="1">
        <v>3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10.4</v>
      </c>
      <c r="Q47" s="17">
        <v>6.39</v>
      </c>
    </row>
    <row r="48" spans="4:17" x14ac:dyDescent="0.25">
      <c r="D48" s="72"/>
      <c r="E48" s="9" t="s">
        <v>165</v>
      </c>
      <c r="F48" s="10"/>
      <c r="G48" s="13">
        <v>2</v>
      </c>
      <c r="H48" s="11">
        <v>1</v>
      </c>
      <c r="I48" s="1">
        <v>0</v>
      </c>
      <c r="J48" s="1">
        <v>0</v>
      </c>
      <c r="K48" s="1">
        <v>0</v>
      </c>
      <c r="L48" s="1">
        <v>1</v>
      </c>
      <c r="M48" s="1">
        <v>0</v>
      </c>
      <c r="N48" s="1">
        <v>0</v>
      </c>
      <c r="O48" s="1">
        <v>0</v>
      </c>
      <c r="P48" s="18">
        <v>21.5</v>
      </c>
      <c r="Q48" s="17">
        <v>26.16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1</v>
      </c>
      <c r="P49" s="18">
        <v>0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12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1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17.5</v>
      </c>
      <c r="Q51" s="21">
        <v>17.68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8">
        <v>30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5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7</v>
      </c>
      <c r="H56" s="11">
        <v>1</v>
      </c>
      <c r="I56" s="1">
        <v>0</v>
      </c>
      <c r="J56" s="1">
        <v>4</v>
      </c>
      <c r="K56" s="1">
        <v>1</v>
      </c>
      <c r="L56" s="1">
        <v>1</v>
      </c>
      <c r="M56" s="1">
        <v>0</v>
      </c>
      <c r="N56" s="1">
        <v>0</v>
      </c>
      <c r="O56" s="1">
        <v>0</v>
      </c>
      <c r="P56" s="18">
        <v>16.71</v>
      </c>
      <c r="Q56" s="17">
        <v>13.38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2</v>
      </c>
      <c r="H58" s="11">
        <v>1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6</v>
      </c>
      <c r="Q58" s="17">
        <v>5.66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30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2</v>
      </c>
      <c r="H60" s="11">
        <v>0</v>
      </c>
      <c r="I60" s="1">
        <v>0</v>
      </c>
      <c r="J60" s="1">
        <v>1</v>
      </c>
      <c r="K60" s="1">
        <v>0</v>
      </c>
      <c r="L60" s="1">
        <v>1</v>
      </c>
      <c r="M60" s="1">
        <v>0</v>
      </c>
      <c r="N60" s="1">
        <v>0</v>
      </c>
      <c r="O60" s="1">
        <v>0</v>
      </c>
      <c r="P60" s="18">
        <v>25</v>
      </c>
      <c r="Q60" s="17">
        <v>21.21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0</v>
      </c>
      <c r="I61" s="1">
        <v>0</v>
      </c>
      <c r="J61" s="1">
        <v>2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12.5</v>
      </c>
      <c r="Q61" s="17">
        <v>3.54</v>
      </c>
    </row>
    <row r="62" spans="4:17" x14ac:dyDescent="0.25">
      <c r="D62" s="72"/>
      <c r="E62" s="9" t="s">
        <v>186</v>
      </c>
      <c r="F62" s="10"/>
      <c r="G62" s="13">
        <v>13</v>
      </c>
      <c r="H62" s="11">
        <v>7</v>
      </c>
      <c r="I62" s="1">
        <v>0</v>
      </c>
      <c r="J62" s="1">
        <v>4</v>
      </c>
      <c r="K62" s="1">
        <v>1</v>
      </c>
      <c r="L62" s="1">
        <v>0</v>
      </c>
      <c r="M62" s="1">
        <v>0</v>
      </c>
      <c r="N62" s="1">
        <v>0</v>
      </c>
      <c r="O62" s="1">
        <v>1</v>
      </c>
      <c r="P62" s="18">
        <v>6.58</v>
      </c>
      <c r="Q62" s="17">
        <v>5.81</v>
      </c>
    </row>
    <row r="63" spans="4:17" x14ac:dyDescent="0.25">
      <c r="D63" s="72"/>
      <c r="E63" s="9" t="s">
        <v>187</v>
      </c>
      <c r="F63" s="10"/>
      <c r="G63" s="13">
        <v>5</v>
      </c>
      <c r="H63" s="11">
        <v>3</v>
      </c>
      <c r="I63" s="1">
        <v>0</v>
      </c>
      <c r="J63" s="1">
        <v>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5.4</v>
      </c>
      <c r="Q63" s="17">
        <v>4.22</v>
      </c>
    </row>
    <row r="64" spans="4:17" x14ac:dyDescent="0.25">
      <c r="D64" s="72"/>
      <c r="E64" s="9" t="s">
        <v>188</v>
      </c>
      <c r="F64" s="10"/>
      <c r="G64" s="13">
        <v>4</v>
      </c>
      <c r="H64" s="11">
        <v>2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1</v>
      </c>
      <c r="P64" s="18">
        <v>8.33</v>
      </c>
      <c r="Q64" s="17">
        <v>10.210000000000001</v>
      </c>
    </row>
    <row r="65" spans="4:17" x14ac:dyDescent="0.25">
      <c r="D65" s="72"/>
      <c r="E65" s="9" t="s">
        <v>189</v>
      </c>
      <c r="F65" s="10"/>
      <c r="G65" s="13">
        <v>2</v>
      </c>
      <c r="H65" s="11">
        <v>1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6.5</v>
      </c>
      <c r="Q65" s="17">
        <v>4.95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7</v>
      </c>
      <c r="Q66" s="17">
        <v>7.07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&amp;CN(166)</oddFooter>
  </headerFooter>
  <rowBreaks count="1" manualBreakCount="1">
    <brk id="67" max="16383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HYPERLINK("#'目次'!B173", "[167]")</f>
        <v>[167]</v>
      </c>
      <c r="C4" s="23" t="s">
        <v>1579</v>
      </c>
    </row>
    <row r="5" spans="2:17" x14ac:dyDescent="0.25">
      <c r="C5" s="23" t="s">
        <v>1418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16</v>
      </c>
      <c r="H10" s="3">
        <v>7</v>
      </c>
      <c r="I10" s="3">
        <v>3</v>
      </c>
      <c r="J10" s="3">
        <v>5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7</v>
      </c>
      <c r="Q10" s="42">
        <v>7.21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2">
        <v>10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6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7</v>
      </c>
      <c r="H13" s="11">
        <v>5</v>
      </c>
      <c r="I13" s="1">
        <v>1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3.57</v>
      </c>
      <c r="Q13" s="17">
        <v>3.15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1</v>
      </c>
      <c r="I14" s="1">
        <v>0</v>
      </c>
      <c r="J14" s="1">
        <v>2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8.33</v>
      </c>
      <c r="Q14" s="17">
        <v>4.7300000000000004</v>
      </c>
    </row>
    <row r="15" spans="2:17" x14ac:dyDescent="0.25">
      <c r="D15" s="72"/>
      <c r="E15" s="9" t="s">
        <v>148</v>
      </c>
      <c r="F15" s="10"/>
      <c r="G15" s="13">
        <v>3</v>
      </c>
      <c r="H15" s="11">
        <v>1</v>
      </c>
      <c r="I15" s="1">
        <v>1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5.33</v>
      </c>
      <c r="Q15" s="17">
        <v>4.51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8">
        <v>30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6</v>
      </c>
      <c r="H19" s="8">
        <v>2</v>
      </c>
      <c r="I19" s="2">
        <v>1</v>
      </c>
      <c r="J19" s="2">
        <v>2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10</v>
      </c>
      <c r="Q19" s="21">
        <v>10.71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2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5</v>
      </c>
      <c r="H21" s="11">
        <v>1</v>
      </c>
      <c r="I21" s="1">
        <v>1</v>
      </c>
      <c r="J21" s="1">
        <v>2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11.6</v>
      </c>
      <c r="Q21" s="17">
        <v>11.15</v>
      </c>
    </row>
    <row r="22" spans="4:17" x14ac:dyDescent="0.25">
      <c r="D22" s="72"/>
      <c r="E22" s="9" t="s">
        <v>156</v>
      </c>
      <c r="F22" s="10"/>
      <c r="G22" s="13">
        <v>8</v>
      </c>
      <c r="H22" s="11">
        <v>5</v>
      </c>
      <c r="I22" s="1">
        <v>1</v>
      </c>
      <c r="J22" s="1">
        <v>2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4.63</v>
      </c>
      <c r="Q22" s="17">
        <v>3.66</v>
      </c>
    </row>
    <row r="23" spans="4:17" x14ac:dyDescent="0.25">
      <c r="D23" s="72"/>
      <c r="E23" s="9" t="s">
        <v>157</v>
      </c>
      <c r="F23" s="10"/>
      <c r="G23" s="13">
        <v>7</v>
      </c>
      <c r="H23" s="11">
        <v>4</v>
      </c>
      <c r="I23" s="1">
        <v>1</v>
      </c>
      <c r="J23" s="1">
        <v>2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4.8600000000000003</v>
      </c>
      <c r="Q23" s="17">
        <v>3.89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3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0</v>
      </c>
      <c r="I25" s="1">
        <v>1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7.5</v>
      </c>
      <c r="Q25" s="17">
        <v>3.54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1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2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8">
        <v>11.67</v>
      </c>
      <c r="Q27" s="17">
        <v>15.89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8</v>
      </c>
      <c r="H29" s="11">
        <v>4</v>
      </c>
      <c r="I29" s="1">
        <v>2</v>
      </c>
      <c r="J29" s="1">
        <v>2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4.88</v>
      </c>
      <c r="Q29" s="17">
        <v>3.6</v>
      </c>
    </row>
    <row r="30" spans="4:17" x14ac:dyDescent="0.25">
      <c r="D30" s="72"/>
      <c r="E30" s="9" t="s">
        <v>165</v>
      </c>
      <c r="F30" s="10"/>
      <c r="G30" s="13">
        <v>3</v>
      </c>
      <c r="H30" s="11">
        <v>0</v>
      </c>
      <c r="I30" s="1">
        <v>1</v>
      </c>
      <c r="J30" s="1">
        <v>2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9</v>
      </c>
      <c r="Q30" s="17">
        <v>3.61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1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6</v>
      </c>
      <c r="Q33" s="21">
        <v>5.66</v>
      </c>
    </row>
    <row r="34" spans="4:17" x14ac:dyDescent="0.25">
      <c r="D34" s="72"/>
      <c r="E34" s="9" t="s">
        <v>170</v>
      </c>
      <c r="F34" s="10"/>
      <c r="G34" s="13">
        <v>14</v>
      </c>
      <c r="H34" s="11">
        <v>6</v>
      </c>
      <c r="I34" s="1">
        <v>3</v>
      </c>
      <c r="J34" s="1">
        <v>4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7.14</v>
      </c>
      <c r="Q34" s="17">
        <v>7.57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1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6</v>
      </c>
      <c r="Q35" s="21">
        <v>5.66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2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10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14</v>
      </c>
      <c r="H43" s="11">
        <v>6</v>
      </c>
      <c r="I43" s="1">
        <v>3</v>
      </c>
      <c r="J43" s="1">
        <v>4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7.14</v>
      </c>
      <c r="Q43" s="17">
        <v>7.57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1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2</v>
      </c>
      <c r="H45" s="11">
        <v>1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">
        <v>0</v>
      </c>
      <c r="P45" s="18">
        <v>16.5</v>
      </c>
      <c r="Q45" s="17">
        <v>19.09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10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7</v>
      </c>
      <c r="H47" s="11">
        <v>4</v>
      </c>
      <c r="I47" s="1">
        <v>2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4.1399999999999997</v>
      </c>
      <c r="Q47" s="17">
        <v>3.18</v>
      </c>
    </row>
    <row r="48" spans="4:17" x14ac:dyDescent="0.25">
      <c r="D48" s="72"/>
      <c r="E48" s="9" t="s">
        <v>165</v>
      </c>
      <c r="F48" s="10"/>
      <c r="G48" s="13">
        <v>3</v>
      </c>
      <c r="H48" s="11">
        <v>0</v>
      </c>
      <c r="I48" s="1">
        <v>1</v>
      </c>
      <c r="J48" s="1">
        <v>2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9</v>
      </c>
      <c r="Q48" s="17">
        <v>3.61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4</v>
      </c>
      <c r="H56" s="11">
        <v>3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4.25</v>
      </c>
      <c r="Q56" s="17">
        <v>3.95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10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2</v>
      </c>
      <c r="H59" s="11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3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12</v>
      </c>
      <c r="H62" s="11">
        <v>4</v>
      </c>
      <c r="I62" s="1">
        <v>3</v>
      </c>
      <c r="J62" s="1">
        <v>4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7.92</v>
      </c>
      <c r="Q62" s="17">
        <v>7.94</v>
      </c>
    </row>
    <row r="63" spans="4:17" x14ac:dyDescent="0.25">
      <c r="D63" s="72"/>
      <c r="E63" s="9" t="s">
        <v>187</v>
      </c>
      <c r="F63" s="10"/>
      <c r="G63" s="13">
        <v>8</v>
      </c>
      <c r="H63" s="11">
        <v>3</v>
      </c>
      <c r="I63" s="1">
        <v>1</v>
      </c>
      <c r="J63" s="1">
        <v>3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8">
        <v>9.1300000000000008</v>
      </c>
      <c r="Q63" s="17">
        <v>9.39</v>
      </c>
    </row>
    <row r="64" spans="4:17" x14ac:dyDescent="0.25">
      <c r="D64" s="72"/>
      <c r="E64" s="9" t="s">
        <v>188</v>
      </c>
      <c r="F64" s="10"/>
      <c r="G64" s="13">
        <v>3</v>
      </c>
      <c r="H64" s="11">
        <v>0</v>
      </c>
      <c r="I64" s="1">
        <v>2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7</v>
      </c>
      <c r="Q64" s="17">
        <v>2.65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1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&amp;CN(167)</oddFooter>
  </headerFooter>
  <rowBreaks count="1" manualBreakCount="1">
    <brk id="67" max="16383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HYPERLINK("#'目次'!B174", "[168]")</f>
        <v>[168]</v>
      </c>
      <c r="C4" s="23" t="s">
        <v>1581</v>
      </c>
    </row>
    <row r="5" spans="2:17" x14ac:dyDescent="0.25">
      <c r="C5" s="23" t="s">
        <v>1422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</v>
      </c>
      <c r="H10" s="3">
        <v>0</v>
      </c>
      <c r="I10" s="3">
        <v>1</v>
      </c>
      <c r="J10" s="3">
        <v>0</v>
      </c>
      <c r="K10" s="3">
        <v>1</v>
      </c>
      <c r="L10" s="3">
        <v>1</v>
      </c>
      <c r="M10" s="3">
        <v>0</v>
      </c>
      <c r="N10" s="3">
        <v>0</v>
      </c>
      <c r="O10" s="3">
        <v>0</v>
      </c>
      <c r="P10" s="41">
        <v>25</v>
      </c>
      <c r="Q10" s="42">
        <v>22.91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0</v>
      </c>
      <c r="I13" s="1">
        <v>1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12.5</v>
      </c>
      <c r="Q13" s="17">
        <v>10.61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0</v>
      </c>
      <c r="L16" s="1">
        <v>1</v>
      </c>
      <c r="M16" s="1">
        <v>0</v>
      </c>
      <c r="N16" s="1">
        <v>0</v>
      </c>
      <c r="O16" s="1">
        <v>0</v>
      </c>
      <c r="P16" s="18">
        <v>50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5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5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0</v>
      </c>
      <c r="I22" s="1">
        <v>0</v>
      </c>
      <c r="J22" s="1">
        <v>0</v>
      </c>
      <c r="K22" s="1">
        <v>1</v>
      </c>
      <c r="L22" s="1">
        <v>1</v>
      </c>
      <c r="M22" s="1">
        <v>0</v>
      </c>
      <c r="N22" s="1">
        <v>0</v>
      </c>
      <c r="O22" s="1">
        <v>0</v>
      </c>
      <c r="P22" s="18">
        <v>35</v>
      </c>
      <c r="Q22" s="17">
        <v>21.21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0</v>
      </c>
      <c r="I23" s="1">
        <v>0</v>
      </c>
      <c r="J23" s="1">
        <v>0</v>
      </c>
      <c r="K23" s="1">
        <v>1</v>
      </c>
      <c r="L23" s="1">
        <v>1</v>
      </c>
      <c r="M23" s="1">
        <v>0</v>
      </c>
      <c r="N23" s="1">
        <v>0</v>
      </c>
      <c r="O23" s="1">
        <v>0</v>
      </c>
      <c r="P23" s="18">
        <v>35</v>
      </c>
      <c r="Q23" s="17">
        <v>21.21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8">
        <v>20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2</v>
      </c>
      <c r="H29" s="11">
        <v>0</v>
      </c>
      <c r="I29" s="1">
        <v>1</v>
      </c>
      <c r="J29" s="1">
        <v>0</v>
      </c>
      <c r="K29" s="1">
        <v>0</v>
      </c>
      <c r="L29" s="1">
        <v>1</v>
      </c>
      <c r="M29" s="1">
        <v>0</v>
      </c>
      <c r="N29" s="1">
        <v>0</v>
      </c>
      <c r="O29" s="1">
        <v>0</v>
      </c>
      <c r="P29" s="18">
        <v>27.5</v>
      </c>
      <c r="Q29" s="17">
        <v>31.82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20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0</v>
      </c>
      <c r="I34" s="1">
        <v>1</v>
      </c>
      <c r="J34" s="1">
        <v>0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8">
        <v>27.5</v>
      </c>
      <c r="Q34" s="17">
        <v>31.82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20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">
        <v>0</v>
      </c>
      <c r="P38" s="18">
        <v>20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0</v>
      </c>
      <c r="I43" s="1">
        <v>1</v>
      </c>
      <c r="J43" s="1">
        <v>0</v>
      </c>
      <c r="K43" s="1">
        <v>0</v>
      </c>
      <c r="L43" s="1">
        <v>1</v>
      </c>
      <c r="M43" s="1">
        <v>0</v>
      </c>
      <c r="N43" s="1">
        <v>0</v>
      </c>
      <c r="O43" s="1">
        <v>0</v>
      </c>
      <c r="P43" s="18">
        <v>27.5</v>
      </c>
      <c r="Q43" s="17">
        <v>31.82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0</v>
      </c>
      <c r="I47" s="1">
        <v>1</v>
      </c>
      <c r="J47" s="1">
        <v>0</v>
      </c>
      <c r="K47" s="1">
        <v>0</v>
      </c>
      <c r="L47" s="1">
        <v>1</v>
      </c>
      <c r="M47" s="1">
        <v>0</v>
      </c>
      <c r="N47" s="1">
        <v>0</v>
      </c>
      <c r="O47" s="1">
        <v>0</v>
      </c>
      <c r="P47" s="18">
        <v>27.5</v>
      </c>
      <c r="Q47" s="17">
        <v>31.82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20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8">
        <v>20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0</v>
      </c>
      <c r="I62" s="1">
        <v>1</v>
      </c>
      <c r="J62" s="1">
        <v>0</v>
      </c>
      <c r="K62" s="1">
        <v>0</v>
      </c>
      <c r="L62" s="1">
        <v>1</v>
      </c>
      <c r="M62" s="1">
        <v>0</v>
      </c>
      <c r="N62" s="1">
        <v>0</v>
      </c>
      <c r="O62" s="1">
        <v>0</v>
      </c>
      <c r="P62" s="18">
        <v>27.5</v>
      </c>
      <c r="Q62" s="17">
        <v>31.82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  <c r="O64" s="1">
        <v>0</v>
      </c>
      <c r="P64" s="18">
        <v>50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&amp;CN(168)</oddFooter>
  </headerFooter>
  <rowBreaks count="1" manualBreakCount="1">
    <brk id="67" max="16383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HYPERLINK("#'目次'!B175", "[169]")</f>
        <v>[169]</v>
      </c>
      <c r="C4" s="23" t="s">
        <v>1583</v>
      </c>
    </row>
    <row r="5" spans="2:17" x14ac:dyDescent="0.25">
      <c r="C5" s="23" t="s">
        <v>1426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7</v>
      </c>
      <c r="Q10" s="42">
        <v>4.24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1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7</v>
      </c>
      <c r="Q13" s="17">
        <v>4.24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4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4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4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1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7</v>
      </c>
      <c r="Q34" s="17">
        <v>4.24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1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7</v>
      </c>
      <c r="Q43" s="17">
        <v>4.24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4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1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7</v>
      </c>
      <c r="Q62" s="17">
        <v>4.24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1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7</v>
      </c>
      <c r="Q63" s="17">
        <v>4.24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&amp;CN(169)</oddFooter>
  </headerFooter>
  <rowBreaks count="1" manualBreakCount="1">
    <brk id="67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HYPERLINK("#'目次'!B176", "[170]")</f>
        <v>[170]</v>
      </c>
      <c r="C4" s="23" t="s">
        <v>1585</v>
      </c>
    </row>
    <row r="5" spans="2:17" x14ac:dyDescent="0.25">
      <c r="C5" s="23" t="s">
        <v>1430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1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4</v>
      </c>
      <c r="Q10" s="42">
        <v>1.41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5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1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4</v>
      </c>
      <c r="Q22" s="17">
        <v>1.41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1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4</v>
      </c>
      <c r="Q23" s="17">
        <v>1.41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5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1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4</v>
      </c>
      <c r="Q34" s="17">
        <v>1.41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1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4</v>
      </c>
      <c r="Q43" s="17">
        <v>1.41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5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3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1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4</v>
      </c>
      <c r="Q62" s="17">
        <v>1.41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3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&amp;CN(170)</oddFooter>
  </headerFooter>
  <rowBreaks count="1" manualBreakCount="1">
    <brk id="67" max="16383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HYPERLINK("#'目次'!B177", "[171]")</f>
        <v>[171]</v>
      </c>
      <c r="C4" s="23" t="s">
        <v>1587</v>
      </c>
    </row>
    <row r="5" spans="2:17" x14ac:dyDescent="0.25">
      <c r="C5" s="23" t="s">
        <v>1434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1.5</v>
      </c>
      <c r="Q10" s="42">
        <v>0.71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2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1.5</v>
      </c>
      <c r="Q15" s="17">
        <v>0.71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2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2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1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1.5</v>
      </c>
      <c r="Q34" s="17">
        <v>0.71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1.5</v>
      </c>
      <c r="Q43" s="17">
        <v>0.71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2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1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&amp;CN(171)</oddFooter>
  </headerFooter>
  <rowBreaks count="1" manualBreakCount="1">
    <brk id="67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HYPERLINK("#'目次'!B178", "[172]")</f>
        <v>[172]</v>
      </c>
      <c r="C4" s="23" t="s">
        <v>1589</v>
      </c>
    </row>
    <row r="5" spans="2:17" x14ac:dyDescent="0.25">
      <c r="C5" s="23" t="s">
        <v>1438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0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7.5</v>
      </c>
      <c r="Q10" s="42">
        <v>3.54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10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5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0</v>
      </c>
      <c r="I22" s="1">
        <v>1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7.5</v>
      </c>
      <c r="Q22" s="17">
        <v>3.54</v>
      </c>
    </row>
    <row r="23" spans="4:17" x14ac:dyDescent="0.25">
      <c r="D23" s="72"/>
      <c r="E23" s="9" t="s">
        <v>157</v>
      </c>
      <c r="F23" s="10"/>
      <c r="G23" s="13">
        <v>2</v>
      </c>
      <c r="H23" s="11">
        <v>0</v>
      </c>
      <c r="I23" s="1">
        <v>1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7.5</v>
      </c>
      <c r="Q23" s="17">
        <v>3.54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5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7.5</v>
      </c>
      <c r="Q33" s="21">
        <v>3.54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7.5</v>
      </c>
      <c r="Q35" s="21">
        <v>3.54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10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0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5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2">
        <v>5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5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10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&amp;CN(172)</oddFooter>
  </headerFooter>
  <rowBreaks count="1" manualBreakCount="1">
    <brk id="67" max="16383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HYPERLINK("#'目次'!B179", "[173]")</f>
        <v>[173]</v>
      </c>
      <c r="C4" s="23" t="s">
        <v>1591</v>
      </c>
    </row>
    <row r="5" spans="2:17" x14ac:dyDescent="0.25">
      <c r="C5" s="23" t="s">
        <v>1442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8">
        <v>0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</v>
      </c>
      <c r="P25" s="18">
        <v>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1</v>
      </c>
      <c r="P27" s="18">
        <v>0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1</v>
      </c>
      <c r="P37" s="18">
        <v>0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&amp;CN(173)</oddFooter>
  </headerFooter>
  <rowBreaks count="1" manualBreakCount="1">
    <brk id="67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HYPERLINK("#'目次'!B180", "[174]")</f>
        <v>[174]</v>
      </c>
      <c r="C4" s="23" t="s">
        <v>1593</v>
      </c>
    </row>
    <row r="5" spans="2:17" x14ac:dyDescent="0.25">
      <c r="C5" s="23" t="s">
        <v>1446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1</v>
      </c>
      <c r="M10" s="3">
        <v>0</v>
      </c>
      <c r="N10" s="3">
        <v>0</v>
      </c>
      <c r="O10" s="3">
        <v>0</v>
      </c>
      <c r="P10" s="41">
        <v>50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0</v>
      </c>
      <c r="L13" s="1">
        <v>1</v>
      </c>
      <c r="M13" s="1">
        <v>0</v>
      </c>
      <c r="N13" s="1">
        <v>0</v>
      </c>
      <c r="O13" s="1">
        <v>0</v>
      </c>
      <c r="P13" s="18">
        <v>50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1</v>
      </c>
      <c r="M19" s="2">
        <v>0</v>
      </c>
      <c r="N19" s="2">
        <v>0</v>
      </c>
      <c r="O19" s="2">
        <v>0</v>
      </c>
      <c r="P19" s="22">
        <v>50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0</v>
      </c>
      <c r="L20" s="1">
        <v>1</v>
      </c>
      <c r="M20" s="1">
        <v>0</v>
      </c>
      <c r="N20" s="1">
        <v>0</v>
      </c>
      <c r="O20" s="1">
        <v>0</v>
      </c>
      <c r="P20" s="18">
        <v>50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">
        <v>0</v>
      </c>
      <c r="L29" s="1">
        <v>1</v>
      </c>
      <c r="M29" s="1">
        <v>0</v>
      </c>
      <c r="N29" s="1">
        <v>0</v>
      </c>
      <c r="O29" s="1">
        <v>0</v>
      </c>
      <c r="P29" s="18">
        <v>50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8">
        <v>50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">
        <v>0</v>
      </c>
      <c r="L43" s="1">
        <v>1</v>
      </c>
      <c r="M43" s="1">
        <v>0</v>
      </c>
      <c r="N43" s="1">
        <v>0</v>
      </c>
      <c r="O43" s="1">
        <v>0</v>
      </c>
      <c r="P43" s="18">
        <v>50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">
        <v>0</v>
      </c>
      <c r="L47" s="1">
        <v>1</v>
      </c>
      <c r="M47" s="1">
        <v>0</v>
      </c>
      <c r="N47" s="1">
        <v>0</v>
      </c>
      <c r="O47" s="1">
        <v>0</v>
      </c>
      <c r="P47" s="18">
        <v>50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1</v>
      </c>
      <c r="M62" s="1">
        <v>0</v>
      </c>
      <c r="N62" s="1">
        <v>0</v>
      </c>
      <c r="O62" s="1">
        <v>0</v>
      </c>
      <c r="P62" s="18">
        <v>50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0</v>
      </c>
      <c r="K63" s="1">
        <v>0</v>
      </c>
      <c r="L63" s="1">
        <v>1</v>
      </c>
      <c r="M63" s="1">
        <v>0</v>
      </c>
      <c r="N63" s="1">
        <v>0</v>
      </c>
      <c r="O63" s="1">
        <v>0</v>
      </c>
      <c r="P63" s="18">
        <v>50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&amp;CN(174)</oddFooter>
  </headerFooter>
  <rowBreaks count="1" manualBreakCount="1">
    <brk id="67" max="16383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HYPERLINK("#'目次'!B181", "[175]")</f>
        <v>[175]</v>
      </c>
      <c r="C4" s="23" t="s">
        <v>1595</v>
      </c>
    </row>
    <row r="5" spans="2:17" x14ac:dyDescent="0.25">
      <c r="C5" s="23" t="s">
        <v>1450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3">
        <v>0</v>
      </c>
      <c r="O10" s="3">
        <v>0</v>
      </c>
      <c r="P10" s="41">
        <v>100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1</v>
      </c>
      <c r="N12" s="1">
        <v>0</v>
      </c>
      <c r="O12" s="1">
        <v>0</v>
      </c>
      <c r="P12" s="18">
        <v>100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1</v>
      </c>
      <c r="N22" s="1">
        <v>0</v>
      </c>
      <c r="O22" s="1">
        <v>0</v>
      </c>
      <c r="P22" s="18">
        <v>100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1</v>
      </c>
      <c r="N23" s="1">
        <v>0</v>
      </c>
      <c r="O23" s="1">
        <v>0</v>
      </c>
      <c r="P23" s="18">
        <v>100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1</v>
      </c>
      <c r="N30" s="1">
        <v>0</v>
      </c>
      <c r="O30" s="1">
        <v>0</v>
      </c>
      <c r="P30" s="18">
        <v>100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1</v>
      </c>
      <c r="N34" s="1">
        <v>0</v>
      </c>
      <c r="O34" s="1">
        <v>0</v>
      </c>
      <c r="P34" s="18">
        <v>100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  <c r="O43" s="1">
        <v>0</v>
      </c>
      <c r="P43" s="18">
        <v>100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1</v>
      </c>
      <c r="N48" s="1">
        <v>0</v>
      </c>
      <c r="O48" s="1">
        <v>0</v>
      </c>
      <c r="P48" s="18">
        <v>100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  <c r="O62" s="1">
        <v>0</v>
      </c>
      <c r="P62" s="18">
        <v>100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1</v>
      </c>
      <c r="N63" s="1">
        <v>0</v>
      </c>
      <c r="O63" s="1">
        <v>0</v>
      </c>
      <c r="P63" s="18">
        <v>100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&amp;CN(175)</oddFooter>
  </headerFooter>
  <rowBreaks count="1" manualBreakCount="1">
    <brk id="67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HYPERLINK("#'目次'!B182", "[176]")</f>
        <v>[176]</v>
      </c>
      <c r="C4" s="23" t="s">
        <v>1597</v>
      </c>
    </row>
    <row r="5" spans="2:17" x14ac:dyDescent="0.25">
      <c r="C5" s="23" t="s">
        <v>1454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10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10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&amp;CN(176)</oddFooter>
  </headerFooter>
  <rowBreaks count="1" manualBreakCount="1">
    <brk id="67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HYPERLINK("#'目次'!B183", "[177]")</f>
        <v>[177]</v>
      </c>
      <c r="C4" s="23" t="s">
        <v>1599</v>
      </c>
    </row>
    <row r="5" spans="2:17" x14ac:dyDescent="0.25">
      <c r="C5" s="23" t="s">
        <v>1458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3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3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3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3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3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3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3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3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&amp;CN(177)</oddFooter>
  </headerFooter>
  <rowBreaks count="1" manualBreakCount="1">
    <brk id="67" max="16383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HYPERLINK("#'目次'!B184", "[178]")</f>
        <v>[178]</v>
      </c>
      <c r="C4" s="23" t="s">
        <v>1601</v>
      </c>
    </row>
    <row r="5" spans="2:17" x14ac:dyDescent="0.25">
      <c r="C5" s="23" t="s">
        <v>1462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7">
        <v>0</v>
      </c>
      <c r="Q10" s="56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&amp;CN(178)</oddFooter>
  </headerFooter>
  <rowBreaks count="1" manualBreakCount="1">
    <brk id="67" max="16383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HYPERLINK("#'目次'!B185", "[179]")</f>
        <v>[179]</v>
      </c>
      <c r="C4" s="23" t="s">
        <v>1603</v>
      </c>
    </row>
    <row r="5" spans="2:17" x14ac:dyDescent="0.25">
      <c r="C5" s="23" t="s">
        <v>1466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39</v>
      </c>
      <c r="H10" s="3">
        <v>15</v>
      </c>
      <c r="I10" s="3">
        <v>10</v>
      </c>
      <c r="J10" s="3">
        <v>7</v>
      </c>
      <c r="K10" s="3">
        <v>5</v>
      </c>
      <c r="L10" s="3">
        <v>1</v>
      </c>
      <c r="M10" s="3">
        <v>0</v>
      </c>
      <c r="N10" s="3">
        <v>1</v>
      </c>
      <c r="O10" s="3">
        <v>0</v>
      </c>
      <c r="P10" s="41">
        <v>13.08</v>
      </c>
      <c r="Q10" s="42">
        <v>32.19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2</v>
      </c>
      <c r="H12" s="11">
        <v>1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3.5</v>
      </c>
      <c r="Q12" s="17">
        <v>2.12</v>
      </c>
    </row>
    <row r="13" spans="2:17" x14ac:dyDescent="0.25">
      <c r="D13" s="72"/>
      <c r="E13" s="9" t="s">
        <v>146</v>
      </c>
      <c r="F13" s="10"/>
      <c r="G13" s="13">
        <v>17</v>
      </c>
      <c r="H13" s="11">
        <v>6</v>
      </c>
      <c r="I13" s="1">
        <v>6</v>
      </c>
      <c r="J13" s="1">
        <v>4</v>
      </c>
      <c r="K13" s="1">
        <v>0</v>
      </c>
      <c r="L13" s="1">
        <v>0</v>
      </c>
      <c r="M13" s="1">
        <v>0</v>
      </c>
      <c r="N13" s="1">
        <v>1</v>
      </c>
      <c r="O13" s="1">
        <v>0</v>
      </c>
      <c r="P13" s="18">
        <v>16.53</v>
      </c>
      <c r="Q13" s="17">
        <v>47.4</v>
      </c>
    </row>
    <row r="14" spans="2:17" x14ac:dyDescent="0.25">
      <c r="D14" s="72"/>
      <c r="E14" s="9" t="s">
        <v>147</v>
      </c>
      <c r="F14" s="10"/>
      <c r="G14" s="13">
        <v>11</v>
      </c>
      <c r="H14" s="11">
        <v>5</v>
      </c>
      <c r="I14" s="1">
        <v>2</v>
      </c>
      <c r="J14" s="1">
        <v>1</v>
      </c>
      <c r="K14" s="1">
        <v>3</v>
      </c>
      <c r="L14" s="1">
        <v>0</v>
      </c>
      <c r="M14" s="1">
        <v>0</v>
      </c>
      <c r="N14" s="1">
        <v>0</v>
      </c>
      <c r="O14" s="1">
        <v>0</v>
      </c>
      <c r="P14" s="18">
        <v>8.91</v>
      </c>
      <c r="Q14" s="17">
        <v>9.98</v>
      </c>
    </row>
    <row r="15" spans="2:17" x14ac:dyDescent="0.25">
      <c r="D15" s="72"/>
      <c r="E15" s="9" t="s">
        <v>148</v>
      </c>
      <c r="F15" s="10"/>
      <c r="G15" s="13">
        <v>7</v>
      </c>
      <c r="H15" s="11">
        <v>1</v>
      </c>
      <c r="I15" s="1">
        <v>1</v>
      </c>
      <c r="J15" s="1">
        <v>2</v>
      </c>
      <c r="K15" s="1">
        <v>2</v>
      </c>
      <c r="L15" s="1">
        <v>1</v>
      </c>
      <c r="M15" s="1">
        <v>0</v>
      </c>
      <c r="N15" s="1">
        <v>0</v>
      </c>
      <c r="O15" s="1">
        <v>0</v>
      </c>
      <c r="P15" s="18">
        <v>16.86</v>
      </c>
      <c r="Q15" s="17">
        <v>16.05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2</v>
      </c>
      <c r="H18" s="11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3</v>
      </c>
      <c r="Q18" s="17">
        <v>1.41</v>
      </c>
    </row>
    <row r="19" spans="4:17" x14ac:dyDescent="0.25">
      <c r="D19" s="71" t="s">
        <v>152</v>
      </c>
      <c r="E19" s="12" t="s">
        <v>153</v>
      </c>
      <c r="F19" s="7"/>
      <c r="G19" s="14">
        <v>12</v>
      </c>
      <c r="H19" s="8">
        <v>8</v>
      </c>
      <c r="I19" s="2">
        <v>2</v>
      </c>
      <c r="J19" s="2">
        <v>0</v>
      </c>
      <c r="K19" s="2">
        <v>2</v>
      </c>
      <c r="L19" s="2">
        <v>0</v>
      </c>
      <c r="M19" s="2">
        <v>0</v>
      </c>
      <c r="N19" s="2">
        <v>0</v>
      </c>
      <c r="O19" s="2">
        <v>0</v>
      </c>
      <c r="P19" s="22">
        <v>5.58</v>
      </c>
      <c r="Q19" s="21">
        <v>6.91</v>
      </c>
    </row>
    <row r="20" spans="4:17" x14ac:dyDescent="0.25">
      <c r="D20" s="72"/>
      <c r="E20" s="9" t="s">
        <v>154</v>
      </c>
      <c r="F20" s="10"/>
      <c r="G20" s="13">
        <v>3</v>
      </c>
      <c r="H20" s="11">
        <v>2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2.33</v>
      </c>
      <c r="Q20" s="17">
        <v>2.31</v>
      </c>
    </row>
    <row r="21" spans="4:17" x14ac:dyDescent="0.25">
      <c r="D21" s="72"/>
      <c r="E21" s="9" t="s">
        <v>155</v>
      </c>
      <c r="F21" s="10"/>
      <c r="G21" s="13">
        <v>9</v>
      </c>
      <c r="H21" s="11">
        <v>6</v>
      </c>
      <c r="I21" s="1">
        <v>1</v>
      </c>
      <c r="J21" s="1">
        <v>0</v>
      </c>
      <c r="K21" s="1">
        <v>2</v>
      </c>
      <c r="L21" s="1">
        <v>0</v>
      </c>
      <c r="M21" s="1">
        <v>0</v>
      </c>
      <c r="N21" s="1">
        <v>0</v>
      </c>
      <c r="O21" s="1">
        <v>0</v>
      </c>
      <c r="P21" s="18">
        <v>6.67</v>
      </c>
      <c r="Q21" s="17">
        <v>7.68</v>
      </c>
    </row>
    <row r="22" spans="4:17" x14ac:dyDescent="0.25">
      <c r="D22" s="72"/>
      <c r="E22" s="9" t="s">
        <v>156</v>
      </c>
      <c r="F22" s="10"/>
      <c r="G22" s="13">
        <v>24</v>
      </c>
      <c r="H22" s="11">
        <v>7</v>
      </c>
      <c r="I22" s="1">
        <v>6</v>
      </c>
      <c r="J22" s="1">
        <v>6</v>
      </c>
      <c r="K22" s="1">
        <v>3</v>
      </c>
      <c r="L22" s="1">
        <v>1</v>
      </c>
      <c r="M22" s="1">
        <v>0</v>
      </c>
      <c r="N22" s="1">
        <v>1</v>
      </c>
      <c r="O22" s="1">
        <v>0</v>
      </c>
      <c r="P22" s="18">
        <v>17.63</v>
      </c>
      <c r="Q22" s="17">
        <v>40.4</v>
      </c>
    </row>
    <row r="23" spans="4:17" x14ac:dyDescent="0.25">
      <c r="D23" s="72"/>
      <c r="E23" s="9" t="s">
        <v>157</v>
      </c>
      <c r="F23" s="10"/>
      <c r="G23" s="13">
        <v>16</v>
      </c>
      <c r="H23" s="11">
        <v>4</v>
      </c>
      <c r="I23" s="1">
        <v>4</v>
      </c>
      <c r="J23" s="1">
        <v>4</v>
      </c>
      <c r="K23" s="1">
        <v>3</v>
      </c>
      <c r="L23" s="1">
        <v>1</v>
      </c>
      <c r="M23" s="1">
        <v>0</v>
      </c>
      <c r="N23" s="1">
        <v>0</v>
      </c>
      <c r="O23" s="1">
        <v>0</v>
      </c>
      <c r="P23" s="18">
        <v>11.81</v>
      </c>
      <c r="Q23" s="17">
        <v>12.93</v>
      </c>
    </row>
    <row r="24" spans="4:17" x14ac:dyDescent="0.25">
      <c r="D24" s="72"/>
      <c r="E24" s="9" t="s">
        <v>158</v>
      </c>
      <c r="F24" s="10"/>
      <c r="G24" s="13">
        <v>8</v>
      </c>
      <c r="H24" s="11">
        <v>3</v>
      </c>
      <c r="I24" s="1">
        <v>2</v>
      </c>
      <c r="J24" s="1">
        <v>2</v>
      </c>
      <c r="K24" s="1">
        <v>0</v>
      </c>
      <c r="L24" s="1">
        <v>0</v>
      </c>
      <c r="M24" s="1">
        <v>0</v>
      </c>
      <c r="N24" s="1">
        <v>1</v>
      </c>
      <c r="O24" s="1">
        <v>0</v>
      </c>
      <c r="P24" s="18">
        <v>29.25</v>
      </c>
      <c r="Q24" s="17">
        <v>69.09</v>
      </c>
    </row>
    <row r="25" spans="4:17" x14ac:dyDescent="0.25">
      <c r="D25" s="72"/>
      <c r="E25" s="9" t="s">
        <v>159</v>
      </c>
      <c r="F25" s="10"/>
      <c r="G25" s="13">
        <v>3</v>
      </c>
      <c r="H25" s="11">
        <v>0</v>
      </c>
      <c r="I25" s="1">
        <v>2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6.67</v>
      </c>
      <c r="Q25" s="17">
        <v>2.89</v>
      </c>
    </row>
    <row r="26" spans="4:17" x14ac:dyDescent="0.25">
      <c r="D26" s="71" t="s">
        <v>160</v>
      </c>
      <c r="E26" s="12" t="s">
        <v>161</v>
      </c>
      <c r="F26" s="7"/>
      <c r="G26" s="14">
        <v>4</v>
      </c>
      <c r="H26" s="8">
        <v>3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2.75</v>
      </c>
      <c r="Q26" s="21">
        <v>2.06</v>
      </c>
    </row>
    <row r="27" spans="4:17" x14ac:dyDescent="0.25">
      <c r="D27" s="72"/>
      <c r="E27" s="9" t="s">
        <v>162</v>
      </c>
      <c r="F27" s="10"/>
      <c r="G27" s="13">
        <v>8</v>
      </c>
      <c r="H27" s="11">
        <v>4</v>
      </c>
      <c r="I27" s="1">
        <v>0</v>
      </c>
      <c r="J27" s="1">
        <v>1</v>
      </c>
      <c r="K27" s="1">
        <v>2</v>
      </c>
      <c r="L27" s="1">
        <v>0</v>
      </c>
      <c r="M27" s="1">
        <v>0</v>
      </c>
      <c r="N27" s="1">
        <v>1</v>
      </c>
      <c r="O27" s="1">
        <v>0</v>
      </c>
      <c r="P27" s="18">
        <v>32.130000000000003</v>
      </c>
      <c r="Q27" s="17">
        <v>68.3</v>
      </c>
    </row>
    <row r="28" spans="4:17" x14ac:dyDescent="0.25">
      <c r="D28" s="72"/>
      <c r="E28" s="9" t="s">
        <v>163</v>
      </c>
      <c r="F28" s="10"/>
      <c r="G28" s="13">
        <v>6</v>
      </c>
      <c r="H28" s="11">
        <v>3</v>
      </c>
      <c r="I28" s="1">
        <v>2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4.83</v>
      </c>
      <c r="Q28" s="17">
        <v>2.79</v>
      </c>
    </row>
    <row r="29" spans="4:17" x14ac:dyDescent="0.25">
      <c r="D29" s="72"/>
      <c r="E29" s="9" t="s">
        <v>164</v>
      </c>
      <c r="F29" s="10"/>
      <c r="G29" s="13">
        <v>16</v>
      </c>
      <c r="H29" s="11">
        <v>3</v>
      </c>
      <c r="I29" s="1">
        <v>5</v>
      </c>
      <c r="J29" s="1">
        <v>4</v>
      </c>
      <c r="K29" s="1">
        <v>3</v>
      </c>
      <c r="L29" s="1">
        <v>1</v>
      </c>
      <c r="M29" s="1">
        <v>0</v>
      </c>
      <c r="N29" s="1">
        <v>0</v>
      </c>
      <c r="O29" s="1">
        <v>0</v>
      </c>
      <c r="P29" s="18">
        <v>11.88</v>
      </c>
      <c r="Q29" s="17">
        <v>12.9</v>
      </c>
    </row>
    <row r="30" spans="4:17" x14ac:dyDescent="0.25">
      <c r="D30" s="72"/>
      <c r="E30" s="9" t="s">
        <v>165</v>
      </c>
      <c r="F30" s="10"/>
      <c r="G30" s="13">
        <v>4</v>
      </c>
      <c r="H30" s="11">
        <v>2</v>
      </c>
      <c r="I30" s="1">
        <v>1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4.5</v>
      </c>
      <c r="Q30" s="17">
        <v>4.04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5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9</v>
      </c>
      <c r="H33" s="8">
        <v>5</v>
      </c>
      <c r="I33" s="2">
        <v>1</v>
      </c>
      <c r="J33" s="2">
        <v>2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6</v>
      </c>
      <c r="Q33" s="21">
        <v>6.32</v>
      </c>
    </row>
    <row r="34" spans="4:17" x14ac:dyDescent="0.25">
      <c r="D34" s="72"/>
      <c r="E34" s="9" t="s">
        <v>170</v>
      </c>
      <c r="F34" s="10"/>
      <c r="G34" s="13">
        <v>30</v>
      </c>
      <c r="H34" s="11">
        <v>10</v>
      </c>
      <c r="I34" s="1">
        <v>9</v>
      </c>
      <c r="J34" s="1">
        <v>5</v>
      </c>
      <c r="K34" s="1">
        <v>4</v>
      </c>
      <c r="L34" s="1">
        <v>1</v>
      </c>
      <c r="M34" s="1">
        <v>0</v>
      </c>
      <c r="N34" s="1">
        <v>1</v>
      </c>
      <c r="O34" s="1">
        <v>0</v>
      </c>
      <c r="P34" s="18">
        <v>15.2</v>
      </c>
      <c r="Q34" s="17">
        <v>36.42</v>
      </c>
    </row>
    <row r="35" spans="4:17" x14ac:dyDescent="0.25">
      <c r="D35" s="71" t="s">
        <v>171</v>
      </c>
      <c r="E35" s="12" t="s">
        <v>172</v>
      </c>
      <c r="F35" s="7"/>
      <c r="G35" s="14">
        <v>9</v>
      </c>
      <c r="H35" s="8">
        <v>5</v>
      </c>
      <c r="I35" s="2">
        <v>1</v>
      </c>
      <c r="J35" s="2">
        <v>2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6</v>
      </c>
      <c r="Q35" s="21">
        <v>6.32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1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3</v>
      </c>
      <c r="H37" s="11">
        <v>1</v>
      </c>
      <c r="I37" s="1">
        <v>0</v>
      </c>
      <c r="J37" s="1">
        <v>1</v>
      </c>
      <c r="K37" s="1">
        <v>1</v>
      </c>
      <c r="L37" s="1">
        <v>0</v>
      </c>
      <c r="M37" s="1">
        <v>0</v>
      </c>
      <c r="N37" s="1">
        <v>0</v>
      </c>
      <c r="O37" s="1">
        <v>0</v>
      </c>
      <c r="P37" s="18">
        <v>10.67</v>
      </c>
      <c r="Q37" s="17">
        <v>9.02</v>
      </c>
    </row>
    <row r="38" spans="4:17" x14ac:dyDescent="0.25">
      <c r="D38" s="72"/>
      <c r="E38" s="9" t="s">
        <v>163</v>
      </c>
      <c r="F38" s="10"/>
      <c r="G38" s="13">
        <v>2</v>
      </c>
      <c r="H38" s="11">
        <v>2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2.5</v>
      </c>
      <c r="Q38" s="17">
        <v>0.71</v>
      </c>
    </row>
    <row r="39" spans="4:17" x14ac:dyDescent="0.25">
      <c r="D39" s="72"/>
      <c r="E39" s="9" t="s">
        <v>164</v>
      </c>
      <c r="F39" s="10"/>
      <c r="G39" s="13">
        <v>3</v>
      </c>
      <c r="H39" s="11">
        <v>1</v>
      </c>
      <c r="I39" s="1">
        <v>1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5.33</v>
      </c>
      <c r="Q39" s="17">
        <v>4.51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30</v>
      </c>
      <c r="H43" s="11">
        <v>10</v>
      </c>
      <c r="I43" s="1">
        <v>9</v>
      </c>
      <c r="J43" s="1">
        <v>5</v>
      </c>
      <c r="K43" s="1">
        <v>4</v>
      </c>
      <c r="L43" s="1">
        <v>1</v>
      </c>
      <c r="M43" s="1">
        <v>0</v>
      </c>
      <c r="N43" s="1">
        <v>1</v>
      </c>
      <c r="O43" s="1">
        <v>0</v>
      </c>
      <c r="P43" s="18">
        <v>15.2</v>
      </c>
      <c r="Q43" s="17">
        <v>36.42</v>
      </c>
    </row>
    <row r="44" spans="4:17" x14ac:dyDescent="0.25">
      <c r="D44" s="72"/>
      <c r="E44" s="9" t="s">
        <v>161</v>
      </c>
      <c r="F44" s="10"/>
      <c r="G44" s="13">
        <v>3</v>
      </c>
      <c r="H44" s="11">
        <v>2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3.33</v>
      </c>
      <c r="Q44" s="17">
        <v>2.08</v>
      </c>
    </row>
    <row r="45" spans="4:17" x14ac:dyDescent="0.25">
      <c r="D45" s="72"/>
      <c r="E45" s="9" t="s">
        <v>162</v>
      </c>
      <c r="F45" s="10"/>
      <c r="G45" s="13">
        <v>5</v>
      </c>
      <c r="H45" s="11">
        <v>3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1</v>
      </c>
      <c r="O45" s="1">
        <v>0</v>
      </c>
      <c r="P45" s="18">
        <v>45</v>
      </c>
      <c r="Q45" s="17">
        <v>87.01</v>
      </c>
    </row>
    <row r="46" spans="4:17" x14ac:dyDescent="0.25">
      <c r="D46" s="72"/>
      <c r="E46" s="9" t="s">
        <v>163</v>
      </c>
      <c r="F46" s="10"/>
      <c r="G46" s="13">
        <v>4</v>
      </c>
      <c r="H46" s="11">
        <v>1</v>
      </c>
      <c r="I46" s="1">
        <v>2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6</v>
      </c>
      <c r="Q46" s="17">
        <v>2.71</v>
      </c>
    </row>
    <row r="47" spans="4:17" x14ac:dyDescent="0.25">
      <c r="D47" s="72"/>
      <c r="E47" s="9" t="s">
        <v>164</v>
      </c>
      <c r="F47" s="10"/>
      <c r="G47" s="13">
        <v>13</v>
      </c>
      <c r="H47" s="11">
        <v>2</v>
      </c>
      <c r="I47" s="1">
        <v>4</v>
      </c>
      <c r="J47" s="1">
        <v>3</v>
      </c>
      <c r="K47" s="1">
        <v>3</v>
      </c>
      <c r="L47" s="1">
        <v>1</v>
      </c>
      <c r="M47" s="1">
        <v>0</v>
      </c>
      <c r="N47" s="1">
        <v>0</v>
      </c>
      <c r="O47" s="1">
        <v>0</v>
      </c>
      <c r="P47" s="18">
        <v>13.38</v>
      </c>
      <c r="Q47" s="17">
        <v>13.84</v>
      </c>
    </row>
    <row r="48" spans="4:17" x14ac:dyDescent="0.25">
      <c r="D48" s="72"/>
      <c r="E48" s="9" t="s">
        <v>165</v>
      </c>
      <c r="F48" s="10"/>
      <c r="G48" s="13">
        <v>4</v>
      </c>
      <c r="H48" s="11">
        <v>2</v>
      </c>
      <c r="I48" s="1">
        <v>1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4.5</v>
      </c>
      <c r="Q48" s="17">
        <v>4.04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0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5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3</v>
      </c>
      <c r="H51" s="8">
        <v>1</v>
      </c>
      <c r="I51" s="2">
        <v>0</v>
      </c>
      <c r="J51" s="2">
        <v>1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13.67</v>
      </c>
      <c r="Q51" s="21">
        <v>14.84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1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2</v>
      </c>
      <c r="H54" s="11">
        <v>0</v>
      </c>
      <c r="I54" s="1">
        <v>0</v>
      </c>
      <c r="J54" s="1">
        <v>1</v>
      </c>
      <c r="K54" s="1">
        <v>1</v>
      </c>
      <c r="L54" s="1">
        <v>0</v>
      </c>
      <c r="M54" s="1">
        <v>0</v>
      </c>
      <c r="N54" s="1">
        <v>0</v>
      </c>
      <c r="O54" s="1">
        <v>0</v>
      </c>
      <c r="P54" s="18">
        <v>20</v>
      </c>
      <c r="Q54" s="17">
        <v>14.14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11</v>
      </c>
      <c r="H56" s="11">
        <v>4</v>
      </c>
      <c r="I56" s="1">
        <v>3</v>
      </c>
      <c r="J56" s="1">
        <v>2</v>
      </c>
      <c r="K56" s="1">
        <v>2</v>
      </c>
      <c r="L56" s="1">
        <v>0</v>
      </c>
      <c r="M56" s="1">
        <v>0</v>
      </c>
      <c r="N56" s="1">
        <v>0</v>
      </c>
      <c r="O56" s="1">
        <v>0</v>
      </c>
      <c r="P56" s="18">
        <v>7.82</v>
      </c>
      <c r="Q56" s="17">
        <v>6.71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2</v>
      </c>
      <c r="H58" s="11">
        <v>1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5.5</v>
      </c>
      <c r="Q58" s="17">
        <v>6.36</v>
      </c>
    </row>
    <row r="59" spans="4:17" x14ac:dyDescent="0.25">
      <c r="D59" s="72"/>
      <c r="E59" s="9" t="s">
        <v>183</v>
      </c>
      <c r="F59" s="10"/>
      <c r="G59" s="13">
        <v>4</v>
      </c>
      <c r="H59" s="11">
        <v>1</v>
      </c>
      <c r="I59" s="1">
        <v>2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8.75</v>
      </c>
      <c r="Q59" s="17">
        <v>7.68</v>
      </c>
    </row>
    <row r="60" spans="4:17" x14ac:dyDescent="0.25">
      <c r="D60" s="72"/>
      <c r="E60" s="9" t="s">
        <v>184</v>
      </c>
      <c r="F60" s="10"/>
      <c r="G60" s="13">
        <v>3</v>
      </c>
      <c r="H60" s="11">
        <v>0</v>
      </c>
      <c r="I60" s="1">
        <v>1</v>
      </c>
      <c r="J60" s="1">
        <v>1</v>
      </c>
      <c r="K60" s="1">
        <v>1</v>
      </c>
      <c r="L60" s="1">
        <v>0</v>
      </c>
      <c r="M60" s="1">
        <v>0</v>
      </c>
      <c r="N60" s="1">
        <v>0</v>
      </c>
      <c r="O60" s="1">
        <v>0</v>
      </c>
      <c r="P60" s="18">
        <v>11.67</v>
      </c>
      <c r="Q60" s="17">
        <v>7.64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2.5</v>
      </c>
      <c r="Q61" s="17">
        <v>0.71</v>
      </c>
    </row>
    <row r="62" spans="4:17" x14ac:dyDescent="0.25">
      <c r="D62" s="72"/>
      <c r="E62" s="9" t="s">
        <v>186</v>
      </c>
      <c r="F62" s="10"/>
      <c r="G62" s="13">
        <v>25</v>
      </c>
      <c r="H62" s="11">
        <v>10</v>
      </c>
      <c r="I62" s="1">
        <v>7</v>
      </c>
      <c r="J62" s="1">
        <v>4</v>
      </c>
      <c r="K62" s="1">
        <v>2</v>
      </c>
      <c r="L62" s="1">
        <v>1</v>
      </c>
      <c r="M62" s="1">
        <v>0</v>
      </c>
      <c r="N62" s="1">
        <v>1</v>
      </c>
      <c r="O62" s="1">
        <v>0</v>
      </c>
      <c r="P62" s="18">
        <v>15.32</v>
      </c>
      <c r="Q62" s="17">
        <v>39.82</v>
      </c>
    </row>
    <row r="63" spans="4:17" x14ac:dyDescent="0.25">
      <c r="D63" s="72"/>
      <c r="E63" s="9" t="s">
        <v>187</v>
      </c>
      <c r="F63" s="10"/>
      <c r="G63" s="13">
        <v>9</v>
      </c>
      <c r="H63" s="11">
        <v>3</v>
      </c>
      <c r="I63" s="1">
        <v>2</v>
      </c>
      <c r="J63" s="1">
        <v>2</v>
      </c>
      <c r="K63" s="1">
        <v>1</v>
      </c>
      <c r="L63" s="1">
        <v>1</v>
      </c>
      <c r="M63" s="1">
        <v>0</v>
      </c>
      <c r="N63" s="1">
        <v>0</v>
      </c>
      <c r="O63" s="1">
        <v>0</v>
      </c>
      <c r="P63" s="18">
        <v>11.56</v>
      </c>
      <c r="Q63" s="17">
        <v>15.63</v>
      </c>
    </row>
    <row r="64" spans="4:17" x14ac:dyDescent="0.25">
      <c r="D64" s="72"/>
      <c r="E64" s="9" t="s">
        <v>188</v>
      </c>
      <c r="F64" s="10"/>
      <c r="G64" s="13">
        <v>10</v>
      </c>
      <c r="H64" s="11">
        <v>2</v>
      </c>
      <c r="I64" s="1">
        <v>4</v>
      </c>
      <c r="J64" s="1">
        <v>2</v>
      </c>
      <c r="K64" s="1">
        <v>1</v>
      </c>
      <c r="L64" s="1">
        <v>0</v>
      </c>
      <c r="M64" s="1">
        <v>0</v>
      </c>
      <c r="N64" s="1">
        <v>1</v>
      </c>
      <c r="O64" s="1">
        <v>0</v>
      </c>
      <c r="P64" s="18">
        <v>26.5</v>
      </c>
      <c r="Q64" s="17">
        <v>61.19</v>
      </c>
    </row>
    <row r="65" spans="4:17" x14ac:dyDescent="0.25">
      <c r="D65" s="72"/>
      <c r="E65" s="9" t="s">
        <v>189</v>
      </c>
      <c r="F65" s="10"/>
      <c r="G65" s="13">
        <v>5</v>
      </c>
      <c r="H65" s="11">
        <v>4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2.6</v>
      </c>
      <c r="Q65" s="17">
        <v>1.82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9">
        <v>1</v>
      </c>
      <c r="Q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&amp;CN(179)</oddFooter>
  </headerFooter>
  <rowBreaks count="1" manualBreakCount="1">
    <brk id="67" max="16383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HYPERLINK("#'目次'!B186", "[180]")</f>
        <v>[180]</v>
      </c>
      <c r="C4" s="23" t="s">
        <v>1605</v>
      </c>
    </row>
    <row r="5" spans="2:17" x14ac:dyDescent="0.25">
      <c r="C5" s="23" t="s">
        <v>1470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9</v>
      </c>
      <c r="H10" s="3">
        <v>3</v>
      </c>
      <c r="I10" s="3">
        <v>1</v>
      </c>
      <c r="J10" s="3">
        <v>1</v>
      </c>
      <c r="K10" s="3">
        <v>2</v>
      </c>
      <c r="L10" s="3">
        <v>1</v>
      </c>
      <c r="M10" s="3">
        <v>0</v>
      </c>
      <c r="N10" s="3">
        <v>0</v>
      </c>
      <c r="O10" s="3">
        <v>1</v>
      </c>
      <c r="P10" s="41">
        <v>12.63</v>
      </c>
      <c r="Q10" s="42">
        <v>13.63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1</v>
      </c>
      <c r="P11" s="22">
        <v>0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0</v>
      </c>
      <c r="K12" s="1">
        <v>0</v>
      </c>
      <c r="L12" s="1">
        <v>1</v>
      </c>
      <c r="M12" s="1">
        <v>0</v>
      </c>
      <c r="N12" s="1">
        <v>0</v>
      </c>
      <c r="O12" s="1">
        <v>0</v>
      </c>
      <c r="P12" s="18">
        <v>40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4</v>
      </c>
      <c r="H13" s="11">
        <v>1</v>
      </c>
      <c r="I13" s="1">
        <v>1</v>
      </c>
      <c r="J13" s="1">
        <v>1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9.5</v>
      </c>
      <c r="Q13" s="17">
        <v>8.35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2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1.5</v>
      </c>
      <c r="Q15" s="17">
        <v>0.71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8">
        <v>20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3</v>
      </c>
      <c r="H19" s="8">
        <v>1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  <c r="N19" s="2">
        <v>0</v>
      </c>
      <c r="O19" s="2">
        <v>1</v>
      </c>
      <c r="P19" s="22">
        <v>10.5</v>
      </c>
      <c r="Q19" s="21">
        <v>13.44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1">
        <v>0</v>
      </c>
      <c r="O20" s="1">
        <v>0</v>
      </c>
      <c r="P20" s="18">
        <v>20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1</v>
      </c>
      <c r="P21" s="18">
        <v>1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5</v>
      </c>
      <c r="H22" s="11">
        <v>1</v>
      </c>
      <c r="I22" s="1">
        <v>1</v>
      </c>
      <c r="J22" s="1">
        <v>1</v>
      </c>
      <c r="K22" s="1">
        <v>1</v>
      </c>
      <c r="L22" s="1">
        <v>1</v>
      </c>
      <c r="M22" s="1">
        <v>0</v>
      </c>
      <c r="N22" s="1">
        <v>0</v>
      </c>
      <c r="O22" s="1">
        <v>0</v>
      </c>
      <c r="P22" s="18">
        <v>15.8</v>
      </c>
      <c r="Q22" s="17">
        <v>15.21</v>
      </c>
    </row>
    <row r="23" spans="4:17" x14ac:dyDescent="0.25">
      <c r="D23" s="72"/>
      <c r="E23" s="9" t="s">
        <v>157</v>
      </c>
      <c r="F23" s="10"/>
      <c r="G23" s="13">
        <v>3</v>
      </c>
      <c r="H23" s="11">
        <v>1</v>
      </c>
      <c r="I23" s="1">
        <v>1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6.33</v>
      </c>
      <c r="Q23" s="17">
        <v>5.13</v>
      </c>
    </row>
    <row r="24" spans="4:17" x14ac:dyDescent="0.25">
      <c r="D24" s="72"/>
      <c r="E24" s="9" t="s">
        <v>158</v>
      </c>
      <c r="F24" s="10"/>
      <c r="G24" s="13">
        <v>2</v>
      </c>
      <c r="H24" s="11">
        <v>0</v>
      </c>
      <c r="I24" s="1">
        <v>0</v>
      </c>
      <c r="J24" s="1">
        <v>0</v>
      </c>
      <c r="K24" s="1">
        <v>1</v>
      </c>
      <c r="L24" s="1">
        <v>1</v>
      </c>
      <c r="M24" s="1">
        <v>0</v>
      </c>
      <c r="N24" s="1">
        <v>0</v>
      </c>
      <c r="O24" s="1">
        <v>0</v>
      </c>
      <c r="P24" s="18">
        <v>30</v>
      </c>
      <c r="Q24" s="17">
        <v>14.14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3</v>
      </c>
      <c r="H27" s="11">
        <v>1</v>
      </c>
      <c r="I27" s="1">
        <v>0</v>
      </c>
      <c r="J27" s="1">
        <v>0</v>
      </c>
      <c r="K27" s="1">
        <v>2</v>
      </c>
      <c r="L27" s="1">
        <v>0</v>
      </c>
      <c r="M27" s="1">
        <v>0</v>
      </c>
      <c r="N27" s="1">
        <v>0</v>
      </c>
      <c r="O27" s="1">
        <v>0</v>
      </c>
      <c r="P27" s="18">
        <v>13.67</v>
      </c>
      <c r="Q27" s="17">
        <v>10.97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3</v>
      </c>
      <c r="H29" s="11">
        <v>1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1</v>
      </c>
      <c r="P29" s="18">
        <v>7</v>
      </c>
      <c r="Q29" s="17">
        <v>7.07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8">
        <v>40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5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4</v>
      </c>
      <c r="H33" s="8">
        <v>2</v>
      </c>
      <c r="I33" s="2">
        <v>1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7</v>
      </c>
      <c r="Q33" s="21">
        <v>8.83</v>
      </c>
    </row>
    <row r="34" spans="4:17" x14ac:dyDescent="0.25">
      <c r="D34" s="72"/>
      <c r="E34" s="9" t="s">
        <v>170</v>
      </c>
      <c r="F34" s="10"/>
      <c r="G34" s="13">
        <v>5</v>
      </c>
      <c r="H34" s="11">
        <v>1</v>
      </c>
      <c r="I34" s="1">
        <v>0</v>
      </c>
      <c r="J34" s="1">
        <v>1</v>
      </c>
      <c r="K34" s="1">
        <v>1</v>
      </c>
      <c r="L34" s="1">
        <v>1</v>
      </c>
      <c r="M34" s="1">
        <v>0</v>
      </c>
      <c r="N34" s="1">
        <v>0</v>
      </c>
      <c r="O34" s="1">
        <v>1</v>
      </c>
      <c r="P34" s="18">
        <v>18.25</v>
      </c>
      <c r="Q34" s="17">
        <v>16.46</v>
      </c>
    </row>
    <row r="35" spans="4:17" x14ac:dyDescent="0.25">
      <c r="D35" s="71" t="s">
        <v>171</v>
      </c>
      <c r="E35" s="12" t="s">
        <v>172</v>
      </c>
      <c r="F35" s="7"/>
      <c r="G35" s="14">
        <v>4</v>
      </c>
      <c r="H35" s="8">
        <v>2</v>
      </c>
      <c r="I35" s="2">
        <v>1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7</v>
      </c>
      <c r="Q35" s="21">
        <v>8.83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  <c r="O37" s="1">
        <v>0</v>
      </c>
      <c r="P37" s="18">
        <v>20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1</v>
      </c>
      <c r="H41" s="11">
        <v>0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5</v>
      </c>
      <c r="Q41" s="17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1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5</v>
      </c>
      <c r="H43" s="11">
        <v>1</v>
      </c>
      <c r="I43" s="1">
        <v>0</v>
      </c>
      <c r="J43" s="1">
        <v>1</v>
      </c>
      <c r="K43" s="1">
        <v>1</v>
      </c>
      <c r="L43" s="1">
        <v>1</v>
      </c>
      <c r="M43" s="1">
        <v>0</v>
      </c>
      <c r="N43" s="1">
        <v>0</v>
      </c>
      <c r="O43" s="1">
        <v>1</v>
      </c>
      <c r="P43" s="18">
        <v>18.25</v>
      </c>
      <c r="Q43" s="17">
        <v>16.46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2</v>
      </c>
      <c r="H45" s="11">
        <v>1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">
        <v>0</v>
      </c>
      <c r="P45" s="18">
        <v>10.5</v>
      </c>
      <c r="Q45" s="17">
        <v>13.44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1</v>
      </c>
      <c r="P47" s="18">
        <v>12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0</v>
      </c>
      <c r="L48" s="1">
        <v>1</v>
      </c>
      <c r="M48" s="1">
        <v>0</v>
      </c>
      <c r="N48" s="1">
        <v>0</v>
      </c>
      <c r="O48" s="1">
        <v>0</v>
      </c>
      <c r="P48" s="18">
        <v>40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2">
        <v>20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8">
        <v>20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5</v>
      </c>
      <c r="H56" s="11">
        <v>2</v>
      </c>
      <c r="I56" s="1">
        <v>0</v>
      </c>
      <c r="J56" s="1">
        <v>0</v>
      </c>
      <c r="K56" s="1">
        <v>1</v>
      </c>
      <c r="L56" s="1">
        <v>1</v>
      </c>
      <c r="M56" s="1">
        <v>0</v>
      </c>
      <c r="N56" s="1">
        <v>0</v>
      </c>
      <c r="O56" s="1">
        <v>1</v>
      </c>
      <c r="P56" s="18">
        <v>15.75</v>
      </c>
      <c r="Q56" s="17">
        <v>18.37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3</v>
      </c>
      <c r="H58" s="11">
        <v>1</v>
      </c>
      <c r="I58" s="1">
        <v>0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">
        <v>1</v>
      </c>
      <c r="P58" s="18">
        <v>10.5</v>
      </c>
      <c r="Q58" s="17">
        <v>13.44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0</v>
      </c>
      <c r="L59" s="1">
        <v>1</v>
      </c>
      <c r="M59" s="1">
        <v>0</v>
      </c>
      <c r="N59" s="1">
        <v>0</v>
      </c>
      <c r="O59" s="1">
        <v>0</v>
      </c>
      <c r="P59" s="18">
        <v>40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2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3</v>
      </c>
      <c r="H62" s="11">
        <v>1</v>
      </c>
      <c r="I62" s="1">
        <v>1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6</v>
      </c>
      <c r="Q62" s="17">
        <v>5.57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12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2</v>
      </c>
      <c r="H66" s="11">
        <v>1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3</v>
      </c>
      <c r="Q66" s="17">
        <v>2.83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&amp;CN(180)</oddFooter>
  </headerFooter>
  <rowBreaks count="1" manualBreakCount="1">
    <brk id="67" max="16383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HYPERLINK("#'目次'!B187", "[181]")</f>
        <v>[181]</v>
      </c>
      <c r="C4" s="23" t="s">
        <v>1607</v>
      </c>
    </row>
    <row r="5" spans="2:17" x14ac:dyDescent="0.25">
      <c r="C5" s="23" t="s">
        <v>1474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8</v>
      </c>
      <c r="H10" s="3">
        <v>5</v>
      </c>
      <c r="I10" s="3">
        <v>1</v>
      </c>
      <c r="J10" s="3">
        <v>1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6.25</v>
      </c>
      <c r="Q10" s="42">
        <v>6.11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0</v>
      </c>
      <c r="K12" s="1">
        <v>1</v>
      </c>
      <c r="L12" s="1">
        <v>0</v>
      </c>
      <c r="M12" s="1">
        <v>0</v>
      </c>
      <c r="N12" s="1">
        <v>0</v>
      </c>
      <c r="O12" s="1">
        <v>0</v>
      </c>
      <c r="P12" s="18">
        <v>20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3</v>
      </c>
      <c r="H15" s="11">
        <v>3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3.33</v>
      </c>
      <c r="Q15" s="17">
        <v>1.1499999999999999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10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1</v>
      </c>
      <c r="H17" s="11">
        <v>0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5</v>
      </c>
      <c r="Q17" s="17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3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2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7</v>
      </c>
      <c r="H22" s="11">
        <v>4</v>
      </c>
      <c r="I22" s="1">
        <v>1</v>
      </c>
      <c r="J22" s="1">
        <v>1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8">
        <v>6.86</v>
      </c>
      <c r="Q22" s="17">
        <v>6.34</v>
      </c>
    </row>
    <row r="23" spans="4:17" x14ac:dyDescent="0.25">
      <c r="D23" s="72"/>
      <c r="E23" s="9" t="s">
        <v>157</v>
      </c>
      <c r="F23" s="10"/>
      <c r="G23" s="13">
        <v>4</v>
      </c>
      <c r="H23" s="11">
        <v>2</v>
      </c>
      <c r="I23" s="1">
        <v>0</v>
      </c>
      <c r="J23" s="1">
        <v>1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8">
        <v>8.75</v>
      </c>
      <c r="Q23" s="17">
        <v>8.3000000000000007</v>
      </c>
    </row>
    <row r="24" spans="4:17" x14ac:dyDescent="0.25">
      <c r="D24" s="72"/>
      <c r="E24" s="9" t="s">
        <v>158</v>
      </c>
      <c r="F24" s="10"/>
      <c r="G24" s="13">
        <v>3</v>
      </c>
      <c r="H24" s="11">
        <v>2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4.33</v>
      </c>
      <c r="Q24" s="17">
        <v>0.57999999999999996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5</v>
      </c>
      <c r="H28" s="11">
        <v>3</v>
      </c>
      <c r="I28" s="1">
        <v>1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4.8</v>
      </c>
      <c r="Q28" s="17">
        <v>3.11</v>
      </c>
    </row>
    <row r="29" spans="4:17" x14ac:dyDescent="0.25">
      <c r="D29" s="72"/>
      <c r="E29" s="9" t="s">
        <v>164</v>
      </c>
      <c r="F29" s="10"/>
      <c r="G29" s="13">
        <v>2</v>
      </c>
      <c r="H29" s="11">
        <v>1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12</v>
      </c>
      <c r="Q29" s="17">
        <v>11.31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2</v>
      </c>
      <c r="Q31" s="17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2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7</v>
      </c>
      <c r="H34" s="11">
        <v>4</v>
      </c>
      <c r="I34" s="1">
        <v>1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6.86</v>
      </c>
      <c r="Q34" s="17">
        <v>6.34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2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2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7</v>
      </c>
      <c r="H43" s="11">
        <v>4</v>
      </c>
      <c r="I43" s="1">
        <v>1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6.86</v>
      </c>
      <c r="Q43" s="17">
        <v>6.34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4</v>
      </c>
      <c r="H46" s="11">
        <v>2</v>
      </c>
      <c r="I46" s="1">
        <v>1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5.5</v>
      </c>
      <c r="Q46" s="17">
        <v>3.11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1</v>
      </c>
      <c r="I47" s="1">
        <v>0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12</v>
      </c>
      <c r="Q47" s="17">
        <v>11.31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2</v>
      </c>
      <c r="Q49" s="17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2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2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7</v>
      </c>
      <c r="H62" s="11">
        <v>4</v>
      </c>
      <c r="I62" s="1">
        <v>1</v>
      </c>
      <c r="J62" s="1">
        <v>1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6.86</v>
      </c>
      <c r="Q62" s="17">
        <v>6.34</v>
      </c>
    </row>
    <row r="63" spans="4:17" x14ac:dyDescent="0.25">
      <c r="D63" s="72"/>
      <c r="E63" s="9" t="s">
        <v>187</v>
      </c>
      <c r="F63" s="10"/>
      <c r="G63" s="13">
        <v>4</v>
      </c>
      <c r="H63" s="11">
        <v>2</v>
      </c>
      <c r="I63" s="1">
        <v>1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5.25</v>
      </c>
      <c r="Q63" s="17">
        <v>3.4</v>
      </c>
    </row>
    <row r="64" spans="4:17" x14ac:dyDescent="0.25">
      <c r="D64" s="72"/>
      <c r="E64" s="9" t="s">
        <v>188</v>
      </c>
      <c r="F64" s="10"/>
      <c r="G64" s="13">
        <v>3</v>
      </c>
      <c r="H64" s="11">
        <v>2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8">
        <v>9</v>
      </c>
      <c r="Q64" s="17">
        <v>9.5399999999999991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&amp;CN(181)</oddFooter>
  </headerFooter>
  <rowBreaks count="1" manualBreakCount="1">
    <brk id="67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HYPERLINK("#'目次'!B188", "[182]")</f>
        <v>[182]</v>
      </c>
      <c r="C4" s="23" t="s">
        <v>1609</v>
      </c>
    </row>
    <row r="5" spans="2:17" x14ac:dyDescent="0.25">
      <c r="C5" s="23" t="s">
        <v>1478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3">
        <v>0</v>
      </c>
      <c r="O10" s="3">
        <v>0</v>
      </c>
      <c r="P10" s="41">
        <v>100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1</v>
      </c>
      <c r="N15" s="1">
        <v>0</v>
      </c>
      <c r="O15" s="1">
        <v>0</v>
      </c>
      <c r="P15" s="18">
        <v>100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1</v>
      </c>
      <c r="N19" s="2">
        <v>0</v>
      </c>
      <c r="O19" s="2">
        <v>0</v>
      </c>
      <c r="P19" s="22">
        <v>100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0</v>
      </c>
      <c r="O21" s="1">
        <v>0</v>
      </c>
      <c r="P21" s="18">
        <v>100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1</v>
      </c>
      <c r="N26" s="2">
        <v>0</v>
      </c>
      <c r="O26" s="2">
        <v>0</v>
      </c>
      <c r="P26" s="22">
        <v>100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1</v>
      </c>
      <c r="N33" s="2">
        <v>0</v>
      </c>
      <c r="O33" s="2">
        <v>0</v>
      </c>
      <c r="P33" s="22">
        <v>100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1</v>
      </c>
      <c r="N35" s="2">
        <v>0</v>
      </c>
      <c r="O35" s="2">
        <v>0</v>
      </c>
      <c r="P35" s="22">
        <v>100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1</v>
      </c>
      <c r="N36" s="1">
        <v>0</v>
      </c>
      <c r="O36" s="1">
        <v>0</v>
      </c>
      <c r="P36" s="18">
        <v>100</v>
      </c>
      <c r="Q36" s="17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  <c r="O62" s="1">
        <v>0</v>
      </c>
      <c r="P62" s="18">
        <v>100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  <c r="O65" s="1">
        <v>0</v>
      </c>
      <c r="P65" s="18">
        <v>100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&amp;CN(182)</oddFooter>
  </headerFooter>
  <rowBreaks count="1" manualBreakCount="1">
    <brk id="67" max="16383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HYPERLINK("#'目次'!B189", "[183]")</f>
        <v>[183]</v>
      </c>
      <c r="C4" s="23" t="s">
        <v>1611</v>
      </c>
    </row>
    <row r="5" spans="2:17" x14ac:dyDescent="0.25">
      <c r="C5" s="23" t="s">
        <v>1482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</v>
      </c>
      <c r="H10" s="3">
        <v>0</v>
      </c>
      <c r="I10" s="3">
        <v>0</v>
      </c>
      <c r="J10" s="3">
        <v>0</v>
      </c>
      <c r="K10" s="3">
        <v>4</v>
      </c>
      <c r="L10" s="3">
        <v>0</v>
      </c>
      <c r="M10" s="3">
        <v>0</v>
      </c>
      <c r="N10" s="3">
        <v>0</v>
      </c>
      <c r="O10" s="3">
        <v>0</v>
      </c>
      <c r="P10" s="41">
        <v>26</v>
      </c>
      <c r="Q10" s="42">
        <v>4.9000000000000004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0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22">
        <v>24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0</v>
      </c>
      <c r="K12" s="1">
        <v>1</v>
      </c>
      <c r="L12" s="1">
        <v>0</v>
      </c>
      <c r="M12" s="1">
        <v>0</v>
      </c>
      <c r="N12" s="1">
        <v>0</v>
      </c>
      <c r="O12" s="1">
        <v>0</v>
      </c>
      <c r="P12" s="18">
        <v>30</v>
      </c>
      <c r="Q12" s="17">
        <v>0</v>
      </c>
    </row>
    <row r="13" spans="2:17" x14ac:dyDescent="0.25">
      <c r="D13" s="72"/>
      <c r="E13" s="9" t="s">
        <v>146</v>
      </c>
      <c r="F13" s="10"/>
      <c r="G13" s="13">
        <v>2</v>
      </c>
      <c r="H13" s="11">
        <v>0</v>
      </c>
      <c r="I13" s="1">
        <v>0</v>
      </c>
      <c r="J13" s="1">
        <v>0</v>
      </c>
      <c r="K13" s="1">
        <v>2</v>
      </c>
      <c r="L13" s="1">
        <v>0</v>
      </c>
      <c r="M13" s="1">
        <v>0</v>
      </c>
      <c r="N13" s="1">
        <v>0</v>
      </c>
      <c r="O13" s="1">
        <v>0</v>
      </c>
      <c r="P13" s="18">
        <v>25</v>
      </c>
      <c r="Q13" s="17">
        <v>7.07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0</v>
      </c>
      <c r="I19" s="2">
        <v>0</v>
      </c>
      <c r="J19" s="2">
        <v>0</v>
      </c>
      <c r="K19" s="2">
        <v>2</v>
      </c>
      <c r="L19" s="2">
        <v>0</v>
      </c>
      <c r="M19" s="2">
        <v>0</v>
      </c>
      <c r="N19" s="2">
        <v>0</v>
      </c>
      <c r="O19" s="2">
        <v>0</v>
      </c>
      <c r="P19" s="22">
        <v>25</v>
      </c>
      <c r="Q19" s="21">
        <v>7.07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1">
        <v>0</v>
      </c>
      <c r="O20" s="1">
        <v>0</v>
      </c>
      <c r="P20" s="18">
        <v>30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20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8">
        <v>30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8">
        <v>30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8">
        <v>24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0</v>
      </c>
      <c r="K27" s="1">
        <v>2</v>
      </c>
      <c r="L27" s="1">
        <v>0</v>
      </c>
      <c r="M27" s="1">
        <v>0</v>
      </c>
      <c r="N27" s="1">
        <v>0</v>
      </c>
      <c r="O27" s="1">
        <v>0</v>
      </c>
      <c r="P27" s="18">
        <v>27</v>
      </c>
      <c r="Q27" s="17">
        <v>4.24</v>
      </c>
    </row>
    <row r="28" spans="4:17" x14ac:dyDescent="0.25">
      <c r="D28" s="72"/>
      <c r="E28" s="9" t="s">
        <v>163</v>
      </c>
      <c r="F28" s="10"/>
      <c r="G28" s="13">
        <v>2</v>
      </c>
      <c r="H28" s="11">
        <v>0</v>
      </c>
      <c r="I28" s="1">
        <v>0</v>
      </c>
      <c r="J28" s="1">
        <v>0</v>
      </c>
      <c r="K28" s="1">
        <v>2</v>
      </c>
      <c r="L28" s="1">
        <v>0</v>
      </c>
      <c r="M28" s="1">
        <v>0</v>
      </c>
      <c r="N28" s="1">
        <v>0</v>
      </c>
      <c r="O28" s="1">
        <v>0</v>
      </c>
      <c r="P28" s="18">
        <v>25</v>
      </c>
      <c r="Q28" s="17">
        <v>7.07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4</v>
      </c>
      <c r="H33" s="8">
        <v>0</v>
      </c>
      <c r="I33" s="2">
        <v>0</v>
      </c>
      <c r="J33" s="2">
        <v>0</v>
      </c>
      <c r="K33" s="2">
        <v>4</v>
      </c>
      <c r="L33" s="2">
        <v>0</v>
      </c>
      <c r="M33" s="2">
        <v>0</v>
      </c>
      <c r="N33" s="2">
        <v>0</v>
      </c>
      <c r="O33" s="2">
        <v>0</v>
      </c>
      <c r="P33" s="22">
        <v>26</v>
      </c>
      <c r="Q33" s="21">
        <v>4.9000000000000004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4</v>
      </c>
      <c r="H35" s="8">
        <v>0</v>
      </c>
      <c r="I35" s="2">
        <v>0</v>
      </c>
      <c r="J35" s="2">
        <v>0</v>
      </c>
      <c r="K35" s="2">
        <v>4</v>
      </c>
      <c r="L35" s="2">
        <v>0</v>
      </c>
      <c r="M35" s="2">
        <v>0</v>
      </c>
      <c r="N35" s="2">
        <v>0</v>
      </c>
      <c r="O35" s="2">
        <v>0</v>
      </c>
      <c r="P35" s="22">
        <v>26</v>
      </c>
      <c r="Q35" s="21">
        <v>4.9000000000000004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2</v>
      </c>
      <c r="H37" s="11">
        <v>0</v>
      </c>
      <c r="I37" s="1">
        <v>0</v>
      </c>
      <c r="J37" s="1">
        <v>0</v>
      </c>
      <c r="K37" s="1">
        <v>2</v>
      </c>
      <c r="L37" s="1">
        <v>0</v>
      </c>
      <c r="M37" s="1">
        <v>0</v>
      </c>
      <c r="N37" s="1">
        <v>0</v>
      </c>
      <c r="O37" s="1">
        <v>0</v>
      </c>
      <c r="P37" s="18">
        <v>27</v>
      </c>
      <c r="Q37" s="17">
        <v>4.24</v>
      </c>
    </row>
    <row r="38" spans="4:17" x14ac:dyDescent="0.25">
      <c r="D38" s="72"/>
      <c r="E38" s="9" t="s">
        <v>163</v>
      </c>
      <c r="F38" s="10"/>
      <c r="G38" s="13">
        <v>2</v>
      </c>
      <c r="H38" s="11">
        <v>0</v>
      </c>
      <c r="I38" s="1">
        <v>0</v>
      </c>
      <c r="J38" s="1">
        <v>0</v>
      </c>
      <c r="K38" s="1">
        <v>2</v>
      </c>
      <c r="L38" s="1">
        <v>0</v>
      </c>
      <c r="M38" s="1">
        <v>0</v>
      </c>
      <c r="N38" s="1">
        <v>0</v>
      </c>
      <c r="O38" s="1">
        <v>0</v>
      </c>
      <c r="P38" s="18">
        <v>25</v>
      </c>
      <c r="Q38" s="17">
        <v>7.07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4</v>
      </c>
      <c r="H56" s="11">
        <v>0</v>
      </c>
      <c r="I56" s="1">
        <v>0</v>
      </c>
      <c r="J56" s="1">
        <v>0</v>
      </c>
      <c r="K56" s="1">
        <v>4</v>
      </c>
      <c r="L56" s="1">
        <v>0</v>
      </c>
      <c r="M56" s="1">
        <v>0</v>
      </c>
      <c r="N56" s="1">
        <v>0</v>
      </c>
      <c r="O56" s="1">
        <v>0</v>
      </c>
      <c r="P56" s="18">
        <v>26</v>
      </c>
      <c r="Q56" s="17">
        <v>4.9000000000000004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2</v>
      </c>
      <c r="H59" s="11">
        <v>0</v>
      </c>
      <c r="I59" s="1">
        <v>0</v>
      </c>
      <c r="J59" s="1">
        <v>0</v>
      </c>
      <c r="K59" s="1">
        <v>2</v>
      </c>
      <c r="L59" s="1">
        <v>0</v>
      </c>
      <c r="M59" s="1">
        <v>0</v>
      </c>
      <c r="N59" s="1">
        <v>0</v>
      </c>
      <c r="O59" s="1">
        <v>0</v>
      </c>
      <c r="P59" s="18">
        <v>27</v>
      </c>
      <c r="Q59" s="17">
        <v>4.24</v>
      </c>
    </row>
    <row r="60" spans="4:17" x14ac:dyDescent="0.25">
      <c r="D60" s="72"/>
      <c r="E60" s="9" t="s">
        <v>184</v>
      </c>
      <c r="F60" s="10"/>
      <c r="G60" s="13">
        <v>2</v>
      </c>
      <c r="H60" s="11">
        <v>0</v>
      </c>
      <c r="I60" s="1">
        <v>0</v>
      </c>
      <c r="J60" s="1">
        <v>0</v>
      </c>
      <c r="K60" s="1">
        <v>2</v>
      </c>
      <c r="L60" s="1">
        <v>0</v>
      </c>
      <c r="M60" s="1">
        <v>0</v>
      </c>
      <c r="N60" s="1">
        <v>0</v>
      </c>
      <c r="O60" s="1">
        <v>0</v>
      </c>
      <c r="P60" s="18">
        <v>25</v>
      </c>
      <c r="Q60" s="17">
        <v>7.07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&amp;CN(183)</oddFooter>
  </headerFooter>
  <rowBreaks count="1" manualBreakCount="1">
    <brk id="67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HYPERLINK("#'目次'!B190", "[184]")</f>
        <v>[184]</v>
      </c>
      <c r="C4" s="23" t="s">
        <v>1613</v>
      </c>
    </row>
    <row r="5" spans="2:17" x14ac:dyDescent="0.25">
      <c r="C5" s="23" t="s">
        <v>1486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</v>
      </c>
      <c r="H10" s="3">
        <v>0</v>
      </c>
      <c r="I10" s="3">
        <v>0</v>
      </c>
      <c r="J10" s="3">
        <v>1</v>
      </c>
      <c r="K10" s="3">
        <v>1</v>
      </c>
      <c r="L10" s="3">
        <v>0</v>
      </c>
      <c r="M10" s="3">
        <v>1</v>
      </c>
      <c r="N10" s="3">
        <v>0</v>
      </c>
      <c r="O10" s="3">
        <v>0</v>
      </c>
      <c r="P10" s="41">
        <v>48.33</v>
      </c>
      <c r="Q10" s="42">
        <v>45.37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30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1</v>
      </c>
      <c r="K15" s="1">
        <v>0</v>
      </c>
      <c r="L15" s="1">
        <v>0</v>
      </c>
      <c r="M15" s="1">
        <v>1</v>
      </c>
      <c r="N15" s="1">
        <v>0</v>
      </c>
      <c r="O15" s="1">
        <v>0</v>
      </c>
      <c r="P15" s="18">
        <v>57.5</v>
      </c>
      <c r="Q15" s="17">
        <v>60.1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15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15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0</v>
      </c>
      <c r="I22" s="1">
        <v>0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  <c r="O22" s="1">
        <v>0</v>
      </c>
      <c r="P22" s="18">
        <v>65</v>
      </c>
      <c r="Q22" s="17">
        <v>49.5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8">
        <v>30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1</v>
      </c>
      <c r="N24" s="1">
        <v>0</v>
      </c>
      <c r="O24" s="1">
        <v>0</v>
      </c>
      <c r="P24" s="18">
        <v>100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1</v>
      </c>
      <c r="K27" s="1">
        <v>0</v>
      </c>
      <c r="L27" s="1">
        <v>0</v>
      </c>
      <c r="M27" s="1">
        <v>1</v>
      </c>
      <c r="N27" s="1">
        <v>0</v>
      </c>
      <c r="O27" s="1">
        <v>0</v>
      </c>
      <c r="P27" s="18">
        <v>57.5</v>
      </c>
      <c r="Q27" s="17">
        <v>60.1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8">
        <v>30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3</v>
      </c>
      <c r="H33" s="8">
        <v>0</v>
      </c>
      <c r="I33" s="2">
        <v>0</v>
      </c>
      <c r="J33" s="2">
        <v>1</v>
      </c>
      <c r="K33" s="2">
        <v>1</v>
      </c>
      <c r="L33" s="2">
        <v>0</v>
      </c>
      <c r="M33" s="2">
        <v>1</v>
      </c>
      <c r="N33" s="2">
        <v>0</v>
      </c>
      <c r="O33" s="2">
        <v>0</v>
      </c>
      <c r="P33" s="22">
        <v>48.33</v>
      </c>
      <c r="Q33" s="21">
        <v>45.37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3</v>
      </c>
      <c r="H35" s="8">
        <v>0</v>
      </c>
      <c r="I35" s="2">
        <v>0</v>
      </c>
      <c r="J35" s="2">
        <v>1</v>
      </c>
      <c r="K35" s="2">
        <v>1</v>
      </c>
      <c r="L35" s="2">
        <v>0</v>
      </c>
      <c r="M35" s="2">
        <v>1</v>
      </c>
      <c r="N35" s="2">
        <v>0</v>
      </c>
      <c r="O35" s="2">
        <v>0</v>
      </c>
      <c r="P35" s="22">
        <v>48.33</v>
      </c>
      <c r="Q35" s="21">
        <v>45.37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2</v>
      </c>
      <c r="H37" s="11">
        <v>0</v>
      </c>
      <c r="I37" s="1">
        <v>0</v>
      </c>
      <c r="J37" s="1">
        <v>1</v>
      </c>
      <c r="K37" s="1">
        <v>0</v>
      </c>
      <c r="L37" s="1">
        <v>0</v>
      </c>
      <c r="M37" s="1">
        <v>1</v>
      </c>
      <c r="N37" s="1">
        <v>0</v>
      </c>
      <c r="O37" s="1">
        <v>0</v>
      </c>
      <c r="P37" s="18">
        <v>57.5</v>
      </c>
      <c r="Q37" s="17">
        <v>60.1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">
        <v>0</v>
      </c>
      <c r="P38" s="18">
        <v>30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2</v>
      </c>
      <c r="H56" s="11">
        <v>0</v>
      </c>
      <c r="I56" s="1">
        <v>0</v>
      </c>
      <c r="J56" s="1">
        <v>1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22.5</v>
      </c>
      <c r="Q56" s="17">
        <v>10.61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15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30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  <c r="O62" s="1">
        <v>0</v>
      </c>
      <c r="P62" s="18">
        <v>100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  <c r="O65" s="1">
        <v>0</v>
      </c>
      <c r="P65" s="18">
        <v>100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&amp;CN(184)</oddFooter>
  </headerFooter>
  <rowBreaks count="1" manualBreakCount="1">
    <brk id="67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HYPERLINK("#'目次'!B191", "[185]")</f>
        <v>[185]</v>
      </c>
      <c r="C4" s="23" t="s">
        <v>1615</v>
      </c>
    </row>
    <row r="5" spans="2:17" x14ac:dyDescent="0.25">
      <c r="C5" s="23" t="s">
        <v>1490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2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12.5</v>
      </c>
      <c r="Q10" s="42">
        <v>3.54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15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15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15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10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2</v>
      </c>
      <c r="H29" s="11">
        <v>0</v>
      </c>
      <c r="I29" s="1">
        <v>0</v>
      </c>
      <c r="J29" s="1">
        <v>2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12.5</v>
      </c>
      <c r="Q29" s="17">
        <v>3.54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15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10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15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15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10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10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15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15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10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&amp;CN(185)</oddFooter>
  </headerFooter>
  <rowBreaks count="1" manualBreakCount="1">
    <brk id="67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HYPERLINK("#'目次'!B192", "[186]")</f>
        <v>[186]</v>
      </c>
      <c r="C4" s="23" t="s">
        <v>1617</v>
      </c>
    </row>
    <row r="5" spans="2:17" x14ac:dyDescent="0.25">
      <c r="C5" s="23" t="s">
        <v>1494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10.5</v>
      </c>
      <c r="Q10" s="42">
        <v>13.44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8">
        <v>20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1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10.5</v>
      </c>
      <c r="Q19" s="21">
        <v>13.44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2</v>
      </c>
      <c r="H21" s="11">
        <v>1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8">
        <v>10.5</v>
      </c>
      <c r="Q21" s="17">
        <v>13.44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20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2</v>
      </c>
      <c r="H34" s="11">
        <v>1</v>
      </c>
      <c r="I34" s="1">
        <v>0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10.5</v>
      </c>
      <c r="Q34" s="17">
        <v>13.44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2</v>
      </c>
      <c r="H43" s="11">
        <v>1</v>
      </c>
      <c r="I43" s="1">
        <v>0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10.5</v>
      </c>
      <c r="Q43" s="17">
        <v>13.44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20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1</v>
      </c>
      <c r="H50" s="11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1</v>
      </c>
      <c r="Q50" s="17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20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">
        <v>0</v>
      </c>
      <c r="P58" s="18">
        <v>20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1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1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&amp;CN(186)</oddFooter>
  </headerFooter>
  <rowBreaks count="1" manualBreakCount="1">
    <brk id="67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HYPERLINK("#'目次'!B193", "[187]")</f>
        <v>[187]</v>
      </c>
      <c r="C4" s="23" t="s">
        <v>1619</v>
      </c>
    </row>
    <row r="5" spans="2:17" x14ac:dyDescent="0.25">
      <c r="C5" s="23" t="s">
        <v>1498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1</v>
      </c>
      <c r="O10" s="3">
        <v>0</v>
      </c>
      <c r="P10" s="41">
        <v>156</v>
      </c>
      <c r="Q10" s="42">
        <v>203.65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1</v>
      </c>
      <c r="O15" s="1">
        <v>0</v>
      </c>
      <c r="P15" s="18">
        <v>156</v>
      </c>
      <c r="Q15" s="17">
        <v>203.65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1</v>
      </c>
      <c r="O22" s="1">
        <v>0</v>
      </c>
      <c r="P22" s="18">
        <v>300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1</v>
      </c>
      <c r="O23" s="1">
        <v>0</v>
      </c>
      <c r="P23" s="18">
        <v>300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12</v>
      </c>
      <c r="Q25" s="17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12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1</v>
      </c>
      <c r="O29" s="1">
        <v>0</v>
      </c>
      <c r="P29" s="18">
        <v>300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1</v>
      </c>
      <c r="O33" s="2">
        <v>0</v>
      </c>
      <c r="P33" s="22">
        <v>156</v>
      </c>
      <c r="Q33" s="21">
        <v>203.65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1</v>
      </c>
      <c r="O35" s="2">
        <v>0</v>
      </c>
      <c r="P35" s="22">
        <v>156</v>
      </c>
      <c r="Q35" s="21">
        <v>203.65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12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1</v>
      </c>
      <c r="O39" s="1">
        <v>0</v>
      </c>
      <c r="P39" s="18">
        <v>300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1</v>
      </c>
      <c r="O51" s="2">
        <v>0</v>
      </c>
      <c r="P51" s="22">
        <v>300</v>
      </c>
      <c r="Q51" s="21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1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  <c r="O54" s="1">
        <v>0</v>
      </c>
      <c r="P54" s="18">
        <v>300</v>
      </c>
      <c r="Q54" s="17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12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12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&amp;CN(187)</oddFooter>
  </headerFooter>
  <rowBreaks count="1" manualBreakCount="1">
    <brk id="67" max="16383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HYPERLINK("#'目次'!B194", "[188]")</f>
        <v>[188]</v>
      </c>
      <c r="C4" s="23" t="s">
        <v>1621</v>
      </c>
    </row>
    <row r="5" spans="2:17" x14ac:dyDescent="0.25">
      <c r="C5" s="23" t="s">
        <v>1502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2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2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2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2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2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2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2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2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&amp;CN(188)</oddFooter>
  </headerFooter>
  <rowBreaks count="1" manualBreakCount="1">
    <brk id="67" max="16383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HYPERLINK("#'目次'!B195", "[189]")</f>
        <v>[189]</v>
      </c>
      <c r="C4" s="23" t="s">
        <v>1623</v>
      </c>
    </row>
    <row r="5" spans="2:17" x14ac:dyDescent="0.25">
      <c r="C5" s="23" t="s">
        <v>1506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1</v>
      </c>
      <c r="M10" s="3">
        <v>0</v>
      </c>
      <c r="N10" s="3">
        <v>0</v>
      </c>
      <c r="O10" s="3">
        <v>0</v>
      </c>
      <c r="P10" s="41">
        <v>60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1</v>
      </c>
      <c r="M14" s="1">
        <v>0</v>
      </c>
      <c r="N14" s="1">
        <v>0</v>
      </c>
      <c r="O14" s="1">
        <v>0</v>
      </c>
      <c r="P14" s="18">
        <v>60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8">
        <v>60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8">
        <v>60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0</v>
      </c>
      <c r="L32" s="1">
        <v>1</v>
      </c>
      <c r="M32" s="1">
        <v>0</v>
      </c>
      <c r="N32" s="1">
        <v>0</v>
      </c>
      <c r="O32" s="1">
        <v>0</v>
      </c>
      <c r="P32" s="18">
        <v>60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1</v>
      </c>
      <c r="M33" s="2">
        <v>0</v>
      </c>
      <c r="N33" s="2">
        <v>0</v>
      </c>
      <c r="O33" s="2">
        <v>0</v>
      </c>
      <c r="P33" s="22">
        <v>60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1</v>
      </c>
      <c r="M35" s="2">
        <v>0</v>
      </c>
      <c r="N35" s="2">
        <v>0</v>
      </c>
      <c r="O35" s="2">
        <v>0</v>
      </c>
      <c r="P35" s="22">
        <v>60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8">
        <v>60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1</v>
      </c>
      <c r="M62" s="1">
        <v>0</v>
      </c>
      <c r="N62" s="1">
        <v>0</v>
      </c>
      <c r="O62" s="1">
        <v>0</v>
      </c>
      <c r="P62" s="18">
        <v>60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0</v>
      </c>
      <c r="K66" s="1">
        <v>0</v>
      </c>
      <c r="L66" s="1">
        <v>1</v>
      </c>
      <c r="M66" s="1">
        <v>0</v>
      </c>
      <c r="N66" s="1">
        <v>0</v>
      </c>
      <c r="O66" s="1">
        <v>0</v>
      </c>
      <c r="P66" s="18">
        <v>60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&amp;CN(189)</oddFooter>
  </headerFooter>
  <rowBreaks count="1" manualBreakCount="1">
    <brk id="67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HYPERLINK("#'目次'!B196", "[190]")</f>
        <v>[190]</v>
      </c>
      <c r="C4" s="23" t="s">
        <v>1625</v>
      </c>
    </row>
    <row r="5" spans="2:17" x14ac:dyDescent="0.25">
      <c r="C5" s="23" t="s">
        <v>1510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5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5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5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5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5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5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5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0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5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5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5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&amp;CN(190)</oddFooter>
  </headerFooter>
  <rowBreaks count="1" manualBreakCount="1">
    <brk id="67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HYPERLINK("#'目次'!B197", "[191]")</f>
        <v>[191]</v>
      </c>
      <c r="C4" s="23" t="s">
        <v>1627</v>
      </c>
    </row>
    <row r="5" spans="2:17" x14ac:dyDescent="0.25">
      <c r="C5" s="23" t="s">
        <v>1514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3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1</v>
      </c>
      <c r="P15" s="18">
        <v>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1</v>
      </c>
      <c r="P19" s="22">
        <v>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1</v>
      </c>
      <c r="P21" s="18">
        <v>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3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2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</v>
      </c>
      <c r="P28" s="18">
        <v>3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22">
        <v>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3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22">
        <v>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1</v>
      </c>
      <c r="P38" s="18">
        <v>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3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3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</v>
      </c>
      <c r="P59" s="18">
        <v>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3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3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&amp;CN(191)</oddFooter>
  </headerFooter>
  <rowBreaks count="1" manualBreakCount="1">
    <brk id="67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HYPERLINK("#'目次'!B198", "[192]")</f>
        <v>[192]</v>
      </c>
      <c r="C4" s="23" t="s">
        <v>1629</v>
      </c>
    </row>
    <row r="5" spans="2:17" x14ac:dyDescent="0.25">
      <c r="C5" s="23" t="s">
        <v>1518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30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30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8">
        <v>30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8">
        <v>30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8">
        <v>30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22">
        <v>30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22">
        <v>30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0</v>
      </c>
      <c r="K40" s="1">
        <v>1</v>
      </c>
      <c r="L40" s="1">
        <v>0</v>
      </c>
      <c r="M40" s="1">
        <v>0</v>
      </c>
      <c r="N40" s="1">
        <v>0</v>
      </c>
      <c r="O40" s="1">
        <v>0</v>
      </c>
      <c r="P40" s="18">
        <v>30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8">
        <v>30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30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&amp;CN(192)</oddFooter>
  </headerFooter>
  <rowBreaks count="1" manualBreakCount="1">
    <brk id="67" max="16383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HYPERLINK("#'目次'!B199", "[193]")</f>
        <v>[193]</v>
      </c>
      <c r="C4" s="23" t="s">
        <v>1631</v>
      </c>
    </row>
    <row r="5" spans="2:17" x14ac:dyDescent="0.25">
      <c r="C5" s="23" t="s">
        <v>1522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41">
        <v>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1</v>
      </c>
      <c r="P16" s="18">
        <v>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1</v>
      </c>
      <c r="P19" s="22">
        <v>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1</v>
      </c>
      <c r="P21" s="18">
        <v>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</v>
      </c>
      <c r="P28" s="18">
        <v>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8">
        <v>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8">
        <v>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1</v>
      </c>
      <c r="P46" s="18">
        <v>0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8">
        <v>0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1</v>
      </c>
      <c r="P58" s="18">
        <v>0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&amp;CN(193)</oddFooter>
  </headerFooter>
  <rowBreaks count="1" manualBreakCount="1">
    <brk id="67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HYPERLINK("#'目次'!B200", "[194]")</f>
        <v>[194]</v>
      </c>
      <c r="C4" s="23" t="s">
        <v>1633</v>
      </c>
    </row>
    <row r="5" spans="2:17" x14ac:dyDescent="0.25">
      <c r="C5" s="23" t="s">
        <v>1526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1</v>
      </c>
      <c r="O10" s="3">
        <v>0</v>
      </c>
      <c r="P10" s="41">
        <v>200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1</v>
      </c>
      <c r="O18" s="1">
        <v>0</v>
      </c>
      <c r="P18" s="18">
        <v>200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1</v>
      </c>
      <c r="O19" s="2">
        <v>0</v>
      </c>
      <c r="P19" s="22">
        <v>200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1</v>
      </c>
      <c r="O21" s="1">
        <v>0</v>
      </c>
      <c r="P21" s="18">
        <v>200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1</v>
      </c>
      <c r="O27" s="1">
        <v>0</v>
      </c>
      <c r="P27" s="18">
        <v>200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1</v>
      </c>
      <c r="O33" s="2">
        <v>0</v>
      </c>
      <c r="P33" s="22">
        <v>200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1</v>
      </c>
      <c r="O35" s="2">
        <v>0</v>
      </c>
      <c r="P35" s="22">
        <v>200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</v>
      </c>
      <c r="O37" s="1">
        <v>0</v>
      </c>
      <c r="P37" s="18">
        <v>200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1</v>
      </c>
      <c r="O62" s="1">
        <v>0</v>
      </c>
      <c r="P62" s="18">
        <v>200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1</v>
      </c>
      <c r="O65" s="1">
        <v>0</v>
      </c>
      <c r="P65" s="18">
        <v>200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&amp;CN(194)</oddFooter>
  </headerFooter>
  <rowBreaks count="1" manualBreakCount="1">
    <brk id="67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HYPERLINK("#'目次'!B201", "[195]")</f>
        <v>[195]</v>
      </c>
      <c r="C4" s="23" t="s">
        <v>1635</v>
      </c>
    </row>
    <row r="5" spans="2:17" x14ac:dyDescent="0.25">
      <c r="C5" s="23" t="s">
        <v>1530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1">
        <v>30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8">
        <v>30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22">
        <v>30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1">
        <v>0</v>
      </c>
      <c r="O20" s="1">
        <v>0</v>
      </c>
      <c r="P20" s="18">
        <v>30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8">
        <v>30</v>
      </c>
      <c r="Q29" s="17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8">
        <v>30</v>
      </c>
      <c r="Q34" s="17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8">
        <v>30</v>
      </c>
      <c r="Q43" s="17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8">
        <v>30</v>
      </c>
      <c r="Q47" s="17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8">
        <v>30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8">
        <v>30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&amp;CN(195)</oddFooter>
  </headerFooter>
  <rowBreaks count="1" manualBreakCount="1">
    <brk id="67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HYPERLINK("#'目次'!B202", "[196]")</f>
        <v>[196]</v>
      </c>
      <c r="C4" s="23" t="s">
        <v>1637</v>
      </c>
    </row>
    <row r="5" spans="2:17" x14ac:dyDescent="0.25">
      <c r="C5" s="23" t="s">
        <v>1534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1</v>
      </c>
      <c r="O10" s="3">
        <v>0</v>
      </c>
      <c r="P10" s="41">
        <v>300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  <c r="O14" s="1">
        <v>0</v>
      </c>
      <c r="P14" s="18">
        <v>300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1</v>
      </c>
      <c r="O22" s="1">
        <v>0</v>
      </c>
      <c r="P22" s="18">
        <v>300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  <c r="O24" s="1">
        <v>0</v>
      </c>
      <c r="P24" s="18">
        <v>300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1</v>
      </c>
      <c r="O32" s="1">
        <v>0</v>
      </c>
      <c r="P32" s="18">
        <v>300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1</v>
      </c>
      <c r="O33" s="2">
        <v>0</v>
      </c>
      <c r="P33" s="22">
        <v>300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1</v>
      </c>
      <c r="O35" s="2">
        <v>0</v>
      </c>
      <c r="P35" s="22">
        <v>300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8">
        <v>300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1</v>
      </c>
      <c r="O62" s="1">
        <v>0</v>
      </c>
      <c r="P62" s="18">
        <v>300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8">
        <v>300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&amp;CN(196)</oddFooter>
  </headerFooter>
  <rowBreaks count="1" manualBreakCount="1">
    <brk id="67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HYPERLINK("#'目次'!B203", "[197]")</f>
        <v>[197]</v>
      </c>
      <c r="C4" s="23" t="s">
        <v>1639</v>
      </c>
    </row>
    <row r="5" spans="2:17" x14ac:dyDescent="0.25">
      <c r="C5" s="23" t="s">
        <v>1538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4</v>
      </c>
      <c r="Q10" s="42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4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4</v>
      </c>
      <c r="Q22" s="17">
        <v>0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4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4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4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4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4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4</v>
      </c>
      <c r="Q56" s="17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4</v>
      </c>
      <c r="Q59" s="17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&amp;CN(197)</oddFooter>
  </headerFooter>
  <rowBreaks count="1" manualBreakCount="1">
    <brk id="67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HYPERLINK("#'目次'!B204", "[198]")</f>
        <v>[198]</v>
      </c>
      <c r="C4" s="23" t="s">
        <v>1641</v>
      </c>
    </row>
    <row r="5" spans="2:17" x14ac:dyDescent="0.25">
      <c r="C5" s="23" t="s">
        <v>1542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4</v>
      </c>
      <c r="H10" s="3">
        <v>3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1">
        <v>3.25</v>
      </c>
      <c r="Q10" s="42">
        <v>1.26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3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2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3.33</v>
      </c>
      <c r="Q14" s="17">
        <v>1.53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2</v>
      </c>
      <c r="H19" s="8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3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3</v>
      </c>
      <c r="Q20" s="17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3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2</v>
      </c>
      <c r="H22" s="11">
        <v>1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3.5</v>
      </c>
      <c r="Q22" s="17">
        <v>2.12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2</v>
      </c>
      <c r="H24" s="11">
        <v>1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3.5</v>
      </c>
      <c r="Q24" s="17">
        <v>2.12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5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3</v>
      </c>
      <c r="H29" s="11">
        <v>3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2.67</v>
      </c>
      <c r="Q29" s="17">
        <v>0.57999999999999996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2">
        <v>3</v>
      </c>
      <c r="Q33" s="21">
        <v>0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2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3.33</v>
      </c>
      <c r="Q34" s="17">
        <v>1.53</v>
      </c>
    </row>
    <row r="35" spans="4:17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2">
        <v>3</v>
      </c>
      <c r="Q35" s="21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3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2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3.33</v>
      </c>
      <c r="Q43" s="17">
        <v>1.53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0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5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2</v>
      </c>
      <c r="H47" s="11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2.5</v>
      </c>
      <c r="Q47" s="17">
        <v>0.71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3</v>
      </c>
      <c r="H56" s="11">
        <v>2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3.33</v>
      </c>
      <c r="Q56" s="17">
        <v>1.53</v>
      </c>
    </row>
    <row r="57" spans="4:17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3</v>
      </c>
      <c r="Q57" s="17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2</v>
      </c>
      <c r="H61" s="11">
        <v>1</v>
      </c>
      <c r="I61" s="1">
        <v>1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3.5</v>
      </c>
      <c r="Q61" s="17">
        <v>2.12</v>
      </c>
    </row>
    <row r="62" spans="4:17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3</v>
      </c>
      <c r="Q62" s="17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3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&amp;CN(198)</oddFooter>
  </headerFooter>
  <rowBreaks count="1" manualBreakCount="1">
    <brk id="67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HYPERLINK("#'目次'!B205", "[199]")</f>
        <v>[199]</v>
      </c>
      <c r="C4" s="23" t="s">
        <v>1643</v>
      </c>
    </row>
    <row r="5" spans="2:17" x14ac:dyDescent="0.25">
      <c r="C5" s="23" t="s">
        <v>1546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7">
        <v>0</v>
      </c>
      <c r="Q10" s="56">
        <v>0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5">
        <v>0</v>
      </c>
      <c r="Q13" s="16">
        <v>0</v>
      </c>
    </row>
    <row r="14" spans="2:17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5">
        <v>0</v>
      </c>
      <c r="Q14" s="16">
        <v>0</v>
      </c>
    </row>
    <row r="15" spans="2:17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5">
        <v>0</v>
      </c>
      <c r="Q15" s="16">
        <v>0</v>
      </c>
    </row>
    <row r="16" spans="2:17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5">
        <v>0</v>
      </c>
      <c r="Q16" s="16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5">
        <v>0</v>
      </c>
      <c r="Q19" s="24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5">
        <v>0</v>
      </c>
      <c r="Q21" s="16">
        <v>0</v>
      </c>
    </row>
    <row r="22" spans="4:17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5">
        <v>0</v>
      </c>
      <c r="Q22" s="16">
        <v>0</v>
      </c>
    </row>
    <row r="23" spans="4:17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5">
        <v>0</v>
      </c>
      <c r="Q23" s="16">
        <v>0</v>
      </c>
    </row>
    <row r="24" spans="4:17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5">
        <v>0</v>
      </c>
      <c r="Q24" s="16">
        <v>0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5">
        <v>0</v>
      </c>
      <c r="Q27" s="16">
        <v>0</v>
      </c>
    </row>
    <row r="28" spans="4:17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5">
        <v>0</v>
      </c>
      <c r="Q28" s="16">
        <v>0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5">
        <v>0</v>
      </c>
      <c r="Q30" s="16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5">
        <v>0</v>
      </c>
      <c r="Q32" s="16">
        <v>0</v>
      </c>
    </row>
    <row r="33" spans="4:17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5">
        <v>0</v>
      </c>
      <c r="Q33" s="24">
        <v>0</v>
      </c>
    </row>
    <row r="34" spans="4:17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5">
        <v>0</v>
      </c>
      <c r="Q34" s="16">
        <v>0</v>
      </c>
    </row>
    <row r="35" spans="4:17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5">
        <v>0</v>
      </c>
      <c r="Q35" s="24">
        <v>0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5">
        <v>0</v>
      </c>
      <c r="Q37" s="16">
        <v>0</v>
      </c>
    </row>
    <row r="38" spans="4:17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5">
        <v>0</v>
      </c>
      <c r="Q38" s="16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5">
        <v>0</v>
      </c>
      <c r="Q42" s="16">
        <v>0</v>
      </c>
    </row>
    <row r="43" spans="4:17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5">
        <v>0</v>
      </c>
      <c r="Q43" s="16">
        <v>0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5">
        <v>0</v>
      </c>
      <c r="Q48" s="16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5">
        <v>0</v>
      </c>
      <c r="Q51" s="24">
        <v>0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5">
        <v>0</v>
      </c>
      <c r="Q53" s="16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5">
        <v>0</v>
      </c>
      <c r="Q56" s="16">
        <v>0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5">
        <v>0</v>
      </c>
      <c r="Q62" s="16">
        <v>0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5">
        <v>0</v>
      </c>
      <c r="Q64" s="16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&amp;CN(199)</oddFooter>
  </headerFooter>
  <rowBreaks count="1" manualBreakCount="1">
    <brk id="67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HYPERLINK("#'目次'!B206", "[200]")</f>
        <v>[200]</v>
      </c>
      <c r="C4" s="23" t="s">
        <v>1645</v>
      </c>
    </row>
    <row r="5" spans="2:17" x14ac:dyDescent="0.25">
      <c r="C5" s="23" t="s">
        <v>1550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8</v>
      </c>
      <c r="H10" s="3">
        <v>1</v>
      </c>
      <c r="I10" s="3">
        <v>0</v>
      </c>
      <c r="J10" s="3">
        <v>0</v>
      </c>
      <c r="K10" s="3">
        <v>3</v>
      </c>
      <c r="L10" s="3">
        <v>2</v>
      </c>
      <c r="M10" s="3">
        <v>1</v>
      </c>
      <c r="N10" s="3">
        <v>1</v>
      </c>
      <c r="O10" s="3">
        <v>0</v>
      </c>
      <c r="P10" s="41">
        <v>60.25</v>
      </c>
      <c r="Q10" s="42">
        <v>63.43</v>
      </c>
    </row>
    <row r="11" spans="2:17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5">
        <v>0</v>
      </c>
      <c r="Q11" s="24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0</v>
      </c>
      <c r="L13" s="1">
        <v>1</v>
      </c>
      <c r="M13" s="1">
        <v>0</v>
      </c>
      <c r="N13" s="1">
        <v>0</v>
      </c>
      <c r="O13" s="1">
        <v>0</v>
      </c>
      <c r="P13" s="18">
        <v>50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2</v>
      </c>
      <c r="Q14" s="17">
        <v>0</v>
      </c>
    </row>
    <row r="15" spans="2:17" x14ac:dyDescent="0.25">
      <c r="D15" s="72"/>
      <c r="E15" s="9" t="s">
        <v>148</v>
      </c>
      <c r="F15" s="10"/>
      <c r="G15" s="13">
        <v>4</v>
      </c>
      <c r="H15" s="11">
        <v>0</v>
      </c>
      <c r="I15" s="1">
        <v>0</v>
      </c>
      <c r="J15" s="1">
        <v>0</v>
      </c>
      <c r="K15" s="1">
        <v>1</v>
      </c>
      <c r="L15" s="1">
        <v>1</v>
      </c>
      <c r="M15" s="1">
        <v>1</v>
      </c>
      <c r="N15" s="1">
        <v>1</v>
      </c>
      <c r="O15" s="1">
        <v>0</v>
      </c>
      <c r="P15" s="18">
        <v>95</v>
      </c>
      <c r="Q15" s="17">
        <v>75.94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8">
        <v>20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0</v>
      </c>
      <c r="K18" s="1">
        <v>1</v>
      </c>
      <c r="L18" s="1">
        <v>0</v>
      </c>
      <c r="M18" s="1">
        <v>0</v>
      </c>
      <c r="N18" s="1">
        <v>0</v>
      </c>
      <c r="O18" s="1">
        <v>0</v>
      </c>
      <c r="P18" s="18">
        <v>30</v>
      </c>
      <c r="Q18" s="17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1</v>
      </c>
      <c r="N19" s="2">
        <v>0</v>
      </c>
      <c r="O19" s="2">
        <v>0</v>
      </c>
      <c r="P19" s="22">
        <v>100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0</v>
      </c>
      <c r="O21" s="1">
        <v>0</v>
      </c>
      <c r="P21" s="18">
        <v>100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7</v>
      </c>
      <c r="H22" s="11">
        <v>1</v>
      </c>
      <c r="I22" s="1">
        <v>0</v>
      </c>
      <c r="J22" s="1">
        <v>0</v>
      </c>
      <c r="K22" s="1">
        <v>3</v>
      </c>
      <c r="L22" s="1">
        <v>2</v>
      </c>
      <c r="M22" s="1">
        <v>0</v>
      </c>
      <c r="N22" s="1">
        <v>1</v>
      </c>
      <c r="O22" s="1">
        <v>0</v>
      </c>
      <c r="P22" s="18">
        <v>54.57</v>
      </c>
      <c r="Q22" s="17">
        <v>66.28</v>
      </c>
    </row>
    <row r="23" spans="4:17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8">
        <v>20</v>
      </c>
      <c r="Q23" s="17">
        <v>0</v>
      </c>
    </row>
    <row r="24" spans="4:17" x14ac:dyDescent="0.25">
      <c r="D24" s="72"/>
      <c r="E24" s="9" t="s">
        <v>158</v>
      </c>
      <c r="F24" s="10"/>
      <c r="G24" s="13">
        <v>6</v>
      </c>
      <c r="H24" s="11">
        <v>1</v>
      </c>
      <c r="I24" s="1">
        <v>0</v>
      </c>
      <c r="J24" s="1">
        <v>0</v>
      </c>
      <c r="K24" s="1">
        <v>2</v>
      </c>
      <c r="L24" s="1">
        <v>2</v>
      </c>
      <c r="M24" s="1">
        <v>0</v>
      </c>
      <c r="N24" s="1">
        <v>1</v>
      </c>
      <c r="O24" s="1">
        <v>0</v>
      </c>
      <c r="P24" s="18">
        <v>60.33</v>
      </c>
      <c r="Q24" s="17">
        <v>70.66</v>
      </c>
    </row>
    <row r="25" spans="4:17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5">
        <v>0</v>
      </c>
      <c r="Q25" s="16">
        <v>0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8">
        <v>50</v>
      </c>
      <c r="Q27" s="17">
        <v>0</v>
      </c>
    </row>
    <row r="28" spans="4:17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1</v>
      </c>
      <c r="N28" s="1">
        <v>0</v>
      </c>
      <c r="O28" s="1">
        <v>0</v>
      </c>
      <c r="P28" s="18">
        <v>100</v>
      </c>
      <c r="Q28" s="17">
        <v>0</v>
      </c>
    </row>
    <row r="29" spans="4:17" x14ac:dyDescent="0.25">
      <c r="D29" s="72"/>
      <c r="E29" s="9" t="s">
        <v>164</v>
      </c>
      <c r="F29" s="10"/>
      <c r="G29" s="13">
        <v>4</v>
      </c>
      <c r="H29" s="11">
        <v>1</v>
      </c>
      <c r="I29" s="1">
        <v>0</v>
      </c>
      <c r="J29" s="1">
        <v>0</v>
      </c>
      <c r="K29" s="1">
        <v>2</v>
      </c>
      <c r="L29" s="1">
        <v>0</v>
      </c>
      <c r="M29" s="1">
        <v>0</v>
      </c>
      <c r="N29" s="1">
        <v>1</v>
      </c>
      <c r="O29" s="1">
        <v>0</v>
      </c>
      <c r="P29" s="18">
        <v>63</v>
      </c>
      <c r="Q29" s="17">
        <v>92.07</v>
      </c>
    </row>
    <row r="30" spans="4:17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8">
        <v>30</v>
      </c>
      <c r="Q30" s="17">
        <v>0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0</v>
      </c>
      <c r="L32" s="1">
        <v>1</v>
      </c>
      <c r="M32" s="1">
        <v>0</v>
      </c>
      <c r="N32" s="1">
        <v>0</v>
      </c>
      <c r="O32" s="1">
        <v>0</v>
      </c>
      <c r="P32" s="18">
        <v>50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4</v>
      </c>
      <c r="H33" s="8">
        <v>1</v>
      </c>
      <c r="I33" s="2">
        <v>0</v>
      </c>
      <c r="J33" s="2">
        <v>0</v>
      </c>
      <c r="K33" s="2">
        <v>0</v>
      </c>
      <c r="L33" s="2">
        <v>2</v>
      </c>
      <c r="M33" s="2">
        <v>1</v>
      </c>
      <c r="N33" s="2">
        <v>0</v>
      </c>
      <c r="O33" s="2">
        <v>0</v>
      </c>
      <c r="P33" s="22">
        <v>50.5</v>
      </c>
      <c r="Q33" s="21">
        <v>40.01</v>
      </c>
    </row>
    <row r="34" spans="4:17" x14ac:dyDescent="0.25">
      <c r="D34" s="72"/>
      <c r="E34" s="9" t="s">
        <v>170</v>
      </c>
      <c r="F34" s="10"/>
      <c r="G34" s="13">
        <v>4</v>
      </c>
      <c r="H34" s="11">
        <v>0</v>
      </c>
      <c r="I34" s="1">
        <v>0</v>
      </c>
      <c r="J34" s="1">
        <v>0</v>
      </c>
      <c r="K34" s="1">
        <v>3</v>
      </c>
      <c r="L34" s="1">
        <v>0</v>
      </c>
      <c r="M34" s="1">
        <v>0</v>
      </c>
      <c r="N34" s="1">
        <v>1</v>
      </c>
      <c r="O34" s="1">
        <v>0</v>
      </c>
      <c r="P34" s="18">
        <v>70</v>
      </c>
      <c r="Q34" s="17">
        <v>86.79</v>
      </c>
    </row>
    <row r="35" spans="4:17" x14ac:dyDescent="0.25">
      <c r="D35" s="71" t="s">
        <v>171</v>
      </c>
      <c r="E35" s="12" t="s">
        <v>172</v>
      </c>
      <c r="F35" s="7"/>
      <c r="G35" s="14">
        <v>4</v>
      </c>
      <c r="H35" s="8">
        <v>1</v>
      </c>
      <c r="I35" s="2">
        <v>0</v>
      </c>
      <c r="J35" s="2">
        <v>0</v>
      </c>
      <c r="K35" s="2">
        <v>0</v>
      </c>
      <c r="L35" s="2">
        <v>2</v>
      </c>
      <c r="M35" s="2">
        <v>1</v>
      </c>
      <c r="N35" s="2">
        <v>0</v>
      </c>
      <c r="O35" s="2">
        <v>0</v>
      </c>
      <c r="P35" s="22">
        <v>50.5</v>
      </c>
      <c r="Q35" s="21">
        <v>40.01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8">
        <v>50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1</v>
      </c>
      <c r="N38" s="1">
        <v>0</v>
      </c>
      <c r="O38" s="1">
        <v>0</v>
      </c>
      <c r="P38" s="18">
        <v>100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2</v>
      </c>
      <c r="Q39" s="17">
        <v>0</v>
      </c>
    </row>
    <row r="40" spans="4:17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5">
        <v>0</v>
      </c>
      <c r="Q40" s="16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8">
        <v>50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4</v>
      </c>
      <c r="H43" s="11">
        <v>0</v>
      </c>
      <c r="I43" s="1">
        <v>0</v>
      </c>
      <c r="J43" s="1">
        <v>0</v>
      </c>
      <c r="K43" s="1">
        <v>3</v>
      </c>
      <c r="L43" s="1">
        <v>0</v>
      </c>
      <c r="M43" s="1">
        <v>0</v>
      </c>
      <c r="N43" s="1">
        <v>1</v>
      </c>
      <c r="O43" s="1">
        <v>0</v>
      </c>
      <c r="P43" s="18">
        <v>70</v>
      </c>
      <c r="Q43" s="17">
        <v>86.79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5">
        <v>0</v>
      </c>
      <c r="Q45" s="16">
        <v>0</v>
      </c>
    </row>
    <row r="46" spans="4:17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5">
        <v>0</v>
      </c>
      <c r="Q46" s="16">
        <v>0</v>
      </c>
    </row>
    <row r="47" spans="4:17" x14ac:dyDescent="0.25">
      <c r="D47" s="72"/>
      <c r="E47" s="9" t="s">
        <v>164</v>
      </c>
      <c r="F47" s="10"/>
      <c r="G47" s="13">
        <v>3</v>
      </c>
      <c r="H47" s="11">
        <v>0</v>
      </c>
      <c r="I47" s="1">
        <v>0</v>
      </c>
      <c r="J47" s="1">
        <v>0</v>
      </c>
      <c r="K47" s="1">
        <v>2</v>
      </c>
      <c r="L47" s="1">
        <v>0</v>
      </c>
      <c r="M47" s="1">
        <v>0</v>
      </c>
      <c r="N47" s="1">
        <v>1</v>
      </c>
      <c r="O47" s="1">
        <v>0</v>
      </c>
      <c r="P47" s="18">
        <v>83.33</v>
      </c>
      <c r="Q47" s="17">
        <v>101.16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8">
        <v>30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0</v>
      </c>
      <c r="J51" s="2">
        <v>0</v>
      </c>
      <c r="K51" s="2">
        <v>0</v>
      </c>
      <c r="L51" s="2">
        <v>1</v>
      </c>
      <c r="M51" s="2">
        <v>0</v>
      </c>
      <c r="N51" s="2">
        <v>1</v>
      </c>
      <c r="O51" s="2">
        <v>0</v>
      </c>
      <c r="P51" s="22">
        <v>125</v>
      </c>
      <c r="Q51" s="21">
        <v>106.07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2</v>
      </c>
      <c r="H53" s="11">
        <v>0</v>
      </c>
      <c r="I53" s="1">
        <v>0</v>
      </c>
      <c r="J53" s="1">
        <v>0</v>
      </c>
      <c r="K53" s="1">
        <v>0</v>
      </c>
      <c r="L53" s="1">
        <v>1</v>
      </c>
      <c r="M53" s="1">
        <v>0</v>
      </c>
      <c r="N53" s="1">
        <v>1</v>
      </c>
      <c r="O53" s="1">
        <v>0</v>
      </c>
      <c r="P53" s="18">
        <v>125</v>
      </c>
      <c r="Q53" s="17">
        <v>106.07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5">
        <v>0</v>
      </c>
      <c r="Q55" s="16">
        <v>0</v>
      </c>
    </row>
    <row r="56" spans="4:17" x14ac:dyDescent="0.25">
      <c r="D56" s="72"/>
      <c r="E56" s="9" t="s">
        <v>180</v>
      </c>
      <c r="F56" s="10"/>
      <c r="G56" s="13">
        <v>2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1</v>
      </c>
      <c r="N56" s="1">
        <v>0</v>
      </c>
      <c r="O56" s="1">
        <v>0</v>
      </c>
      <c r="P56" s="18">
        <v>51</v>
      </c>
      <c r="Q56" s="17">
        <v>69.3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2</v>
      </c>
      <c r="Q58" s="17">
        <v>0</v>
      </c>
    </row>
    <row r="59" spans="4:17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5">
        <v>0</v>
      </c>
      <c r="Q59" s="16">
        <v>0</v>
      </c>
    </row>
    <row r="60" spans="4:17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5">
        <v>0</v>
      </c>
      <c r="Q60" s="16">
        <v>0</v>
      </c>
    </row>
    <row r="61" spans="4:17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1</v>
      </c>
      <c r="N61" s="1">
        <v>0</v>
      </c>
      <c r="O61" s="1">
        <v>0</v>
      </c>
      <c r="P61" s="18">
        <v>100</v>
      </c>
      <c r="Q61" s="17">
        <v>0</v>
      </c>
    </row>
    <row r="62" spans="4:17" x14ac:dyDescent="0.25">
      <c r="D62" s="72"/>
      <c r="E62" s="9" t="s">
        <v>186</v>
      </c>
      <c r="F62" s="10"/>
      <c r="G62" s="13">
        <v>4</v>
      </c>
      <c r="H62" s="11">
        <v>0</v>
      </c>
      <c r="I62" s="1">
        <v>0</v>
      </c>
      <c r="J62" s="1">
        <v>0</v>
      </c>
      <c r="K62" s="1">
        <v>3</v>
      </c>
      <c r="L62" s="1">
        <v>1</v>
      </c>
      <c r="M62" s="1">
        <v>0</v>
      </c>
      <c r="N62" s="1">
        <v>0</v>
      </c>
      <c r="O62" s="1">
        <v>0</v>
      </c>
      <c r="P62" s="18">
        <v>32.5</v>
      </c>
      <c r="Q62" s="17">
        <v>12.58</v>
      </c>
    </row>
    <row r="63" spans="4:17" x14ac:dyDescent="0.25">
      <c r="D63" s="72"/>
      <c r="E63" s="9" t="s">
        <v>187</v>
      </c>
      <c r="F63" s="10"/>
      <c r="G63" s="13">
        <v>2</v>
      </c>
      <c r="H63" s="11">
        <v>0</v>
      </c>
      <c r="I63" s="1">
        <v>0</v>
      </c>
      <c r="J63" s="1">
        <v>0</v>
      </c>
      <c r="K63" s="1">
        <v>2</v>
      </c>
      <c r="L63" s="1">
        <v>0</v>
      </c>
      <c r="M63" s="1">
        <v>0</v>
      </c>
      <c r="N63" s="1">
        <v>0</v>
      </c>
      <c r="O63" s="1">
        <v>0</v>
      </c>
      <c r="P63" s="18">
        <v>30</v>
      </c>
      <c r="Q63" s="17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8">
        <v>20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8">
        <v>50</v>
      </c>
      <c r="Q65" s="17">
        <v>0</v>
      </c>
    </row>
    <row r="66" spans="4:17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5">
        <v>0</v>
      </c>
      <c r="Q66" s="16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&amp;CN(200)</oddFooter>
  </headerFooter>
  <rowBreaks count="1" manualBreakCount="1">
    <brk id="67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HYPERLINK("#'目次'!B207", "[201]")</f>
        <v>[201]</v>
      </c>
      <c r="C4" s="23" t="s">
        <v>1647</v>
      </c>
    </row>
    <row r="5" spans="2:17" x14ac:dyDescent="0.25">
      <c r="C5" s="23" t="s">
        <v>1554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142</v>
      </c>
      <c r="P8" s="4" t="s">
        <v>393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7</v>
      </c>
      <c r="H10" s="3">
        <v>3</v>
      </c>
      <c r="I10" s="3">
        <v>0</v>
      </c>
      <c r="J10" s="3">
        <v>1</v>
      </c>
      <c r="K10" s="3">
        <v>1</v>
      </c>
      <c r="L10" s="3">
        <v>1</v>
      </c>
      <c r="M10" s="3">
        <v>0</v>
      </c>
      <c r="N10" s="3">
        <v>1</v>
      </c>
      <c r="O10" s="3">
        <v>0</v>
      </c>
      <c r="P10" s="41">
        <v>63.86</v>
      </c>
      <c r="Q10" s="42">
        <v>133.53</v>
      </c>
    </row>
    <row r="11" spans="2:17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0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22">
        <v>24</v>
      </c>
      <c r="Q11" s="21">
        <v>0</v>
      </c>
    </row>
    <row r="12" spans="2:17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5">
        <v>0</v>
      </c>
      <c r="Q12" s="16">
        <v>0</v>
      </c>
    </row>
    <row r="13" spans="2:17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  <c r="O13" s="1">
        <v>0</v>
      </c>
      <c r="P13" s="18">
        <v>365</v>
      </c>
      <c r="Q13" s="17">
        <v>0</v>
      </c>
    </row>
    <row r="14" spans="2:17" x14ac:dyDescent="0.25">
      <c r="D14" s="72"/>
      <c r="E14" s="9" t="s">
        <v>147</v>
      </c>
      <c r="F14" s="10"/>
      <c r="G14" s="13">
        <v>3</v>
      </c>
      <c r="H14" s="11">
        <v>2</v>
      </c>
      <c r="I14" s="1">
        <v>0</v>
      </c>
      <c r="J14" s="1">
        <v>0</v>
      </c>
      <c r="K14" s="1">
        <v>0</v>
      </c>
      <c r="L14" s="1">
        <v>1</v>
      </c>
      <c r="M14" s="1">
        <v>0</v>
      </c>
      <c r="N14" s="1">
        <v>0</v>
      </c>
      <c r="O14" s="1">
        <v>0</v>
      </c>
      <c r="P14" s="18">
        <v>15.33</v>
      </c>
      <c r="Q14" s="17">
        <v>21.36</v>
      </c>
    </row>
    <row r="15" spans="2:17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10</v>
      </c>
      <c r="Q15" s="17">
        <v>0</v>
      </c>
    </row>
    <row r="16" spans="2:17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2</v>
      </c>
      <c r="Q16" s="17">
        <v>0</v>
      </c>
    </row>
    <row r="17" spans="4:17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5">
        <v>0</v>
      </c>
      <c r="Q17" s="16">
        <v>0</v>
      </c>
    </row>
    <row r="18" spans="4:17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5">
        <v>0</v>
      </c>
      <c r="Q18" s="16">
        <v>0</v>
      </c>
    </row>
    <row r="19" spans="4:17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2">
        <v>3</v>
      </c>
      <c r="Q19" s="21">
        <v>0</v>
      </c>
    </row>
    <row r="20" spans="4:17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5">
        <v>0</v>
      </c>
      <c r="Q20" s="16">
        <v>0</v>
      </c>
    </row>
    <row r="21" spans="4:17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3</v>
      </c>
      <c r="Q21" s="17">
        <v>0</v>
      </c>
    </row>
    <row r="22" spans="4:17" x14ac:dyDescent="0.25">
      <c r="D22" s="72"/>
      <c r="E22" s="9" t="s">
        <v>156</v>
      </c>
      <c r="F22" s="10"/>
      <c r="G22" s="13">
        <v>4</v>
      </c>
      <c r="H22" s="11">
        <v>1</v>
      </c>
      <c r="I22" s="1">
        <v>0</v>
      </c>
      <c r="J22" s="1">
        <v>1</v>
      </c>
      <c r="K22" s="1">
        <v>0</v>
      </c>
      <c r="L22" s="1">
        <v>1</v>
      </c>
      <c r="M22" s="1">
        <v>0</v>
      </c>
      <c r="N22" s="1">
        <v>1</v>
      </c>
      <c r="O22" s="1">
        <v>0</v>
      </c>
      <c r="P22" s="18">
        <v>104.25</v>
      </c>
      <c r="Q22" s="17">
        <v>174.6</v>
      </c>
    </row>
    <row r="23" spans="4:17" x14ac:dyDescent="0.25">
      <c r="D23" s="72"/>
      <c r="E23" s="9" t="s">
        <v>157</v>
      </c>
      <c r="F23" s="10"/>
      <c r="G23" s="13">
        <v>3</v>
      </c>
      <c r="H23" s="11">
        <v>1</v>
      </c>
      <c r="I23" s="1">
        <v>0</v>
      </c>
      <c r="J23" s="1">
        <v>1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8">
        <v>17.329999999999998</v>
      </c>
      <c r="Q23" s="17">
        <v>20.03</v>
      </c>
    </row>
    <row r="24" spans="4:17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  <c r="O24" s="1">
        <v>0</v>
      </c>
      <c r="P24" s="18">
        <v>365</v>
      </c>
      <c r="Q24" s="17">
        <v>0</v>
      </c>
    </row>
    <row r="25" spans="4:17" x14ac:dyDescent="0.25">
      <c r="D25" s="72"/>
      <c r="E25" s="9" t="s">
        <v>159</v>
      </c>
      <c r="F25" s="10"/>
      <c r="G25" s="13">
        <v>2</v>
      </c>
      <c r="H25" s="11">
        <v>1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8">
        <v>13.5</v>
      </c>
      <c r="Q25" s="17">
        <v>14.85</v>
      </c>
    </row>
    <row r="26" spans="4:17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5">
        <v>0</v>
      </c>
      <c r="Q26" s="24">
        <v>0</v>
      </c>
    </row>
    <row r="27" spans="4:17" x14ac:dyDescent="0.25">
      <c r="D27" s="72"/>
      <c r="E27" s="9" t="s">
        <v>162</v>
      </c>
      <c r="F27" s="10"/>
      <c r="G27" s="13">
        <v>2</v>
      </c>
      <c r="H27" s="11">
        <v>1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8">
        <v>13.5</v>
      </c>
      <c r="Q27" s="17">
        <v>14.85</v>
      </c>
    </row>
    <row r="28" spans="4:17" x14ac:dyDescent="0.25">
      <c r="D28" s="72"/>
      <c r="E28" s="9" t="s">
        <v>163</v>
      </c>
      <c r="F28" s="10"/>
      <c r="G28" s="13">
        <v>2</v>
      </c>
      <c r="H28" s="11">
        <v>1</v>
      </c>
      <c r="I28" s="1">
        <v>0</v>
      </c>
      <c r="J28" s="1">
        <v>0</v>
      </c>
      <c r="K28" s="1">
        <v>0</v>
      </c>
      <c r="L28" s="1">
        <v>1</v>
      </c>
      <c r="M28" s="1">
        <v>0</v>
      </c>
      <c r="N28" s="1">
        <v>0</v>
      </c>
      <c r="O28" s="1">
        <v>0</v>
      </c>
      <c r="P28" s="18">
        <v>21</v>
      </c>
      <c r="Q28" s="17">
        <v>26.87</v>
      </c>
    </row>
    <row r="29" spans="4:17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5">
        <v>0</v>
      </c>
      <c r="Q29" s="16">
        <v>0</v>
      </c>
    </row>
    <row r="30" spans="4:17" x14ac:dyDescent="0.25">
      <c r="D30" s="72"/>
      <c r="E30" s="9" t="s">
        <v>165</v>
      </c>
      <c r="F30" s="10"/>
      <c r="G30" s="13">
        <v>2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1</v>
      </c>
      <c r="O30" s="1">
        <v>0</v>
      </c>
      <c r="P30" s="18">
        <v>184</v>
      </c>
      <c r="Q30" s="17">
        <v>255.97</v>
      </c>
    </row>
    <row r="31" spans="4:17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5">
        <v>0</v>
      </c>
      <c r="Q31" s="16">
        <v>0</v>
      </c>
    </row>
    <row r="32" spans="4:17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10</v>
      </c>
      <c r="Q32" s="17">
        <v>0</v>
      </c>
    </row>
    <row r="33" spans="4:17" x14ac:dyDescent="0.25">
      <c r="D33" s="71" t="s">
        <v>168</v>
      </c>
      <c r="E33" s="12" t="s">
        <v>169</v>
      </c>
      <c r="F33" s="7"/>
      <c r="G33" s="14">
        <v>4</v>
      </c>
      <c r="H33" s="8">
        <v>1</v>
      </c>
      <c r="I33" s="2">
        <v>0</v>
      </c>
      <c r="J33" s="2">
        <v>1</v>
      </c>
      <c r="K33" s="2">
        <v>1</v>
      </c>
      <c r="L33" s="2">
        <v>1</v>
      </c>
      <c r="M33" s="2">
        <v>0</v>
      </c>
      <c r="N33" s="2">
        <v>0</v>
      </c>
      <c r="O33" s="2">
        <v>0</v>
      </c>
      <c r="P33" s="22">
        <v>19.25</v>
      </c>
      <c r="Q33" s="21">
        <v>16.36</v>
      </c>
    </row>
    <row r="34" spans="4:17" x14ac:dyDescent="0.25">
      <c r="D34" s="72"/>
      <c r="E34" s="9" t="s">
        <v>170</v>
      </c>
      <c r="F34" s="10"/>
      <c r="G34" s="13">
        <v>3</v>
      </c>
      <c r="H34" s="11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  <c r="O34" s="1">
        <v>0</v>
      </c>
      <c r="P34" s="18">
        <v>123.33</v>
      </c>
      <c r="Q34" s="17">
        <v>209.29</v>
      </c>
    </row>
    <row r="35" spans="4:17" x14ac:dyDescent="0.25">
      <c r="D35" s="71" t="s">
        <v>171</v>
      </c>
      <c r="E35" s="12" t="s">
        <v>172</v>
      </c>
      <c r="F35" s="7"/>
      <c r="G35" s="14">
        <v>4</v>
      </c>
      <c r="H35" s="8">
        <v>1</v>
      </c>
      <c r="I35" s="2">
        <v>0</v>
      </c>
      <c r="J35" s="2">
        <v>1</v>
      </c>
      <c r="K35" s="2">
        <v>1</v>
      </c>
      <c r="L35" s="2">
        <v>1</v>
      </c>
      <c r="M35" s="2">
        <v>0</v>
      </c>
      <c r="N35" s="2">
        <v>0</v>
      </c>
      <c r="O35" s="2">
        <v>0</v>
      </c>
      <c r="P35" s="22">
        <v>19.25</v>
      </c>
      <c r="Q35" s="21">
        <v>16.36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  <c r="O37" s="1">
        <v>0</v>
      </c>
      <c r="P37" s="18">
        <v>24</v>
      </c>
      <c r="Q37" s="17">
        <v>0</v>
      </c>
    </row>
    <row r="38" spans="4:17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  <c r="O38" s="1">
        <v>0</v>
      </c>
      <c r="P38" s="18">
        <v>40</v>
      </c>
      <c r="Q38" s="17">
        <v>0</v>
      </c>
    </row>
    <row r="39" spans="4:17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5">
        <v>0</v>
      </c>
      <c r="Q39" s="16">
        <v>0</v>
      </c>
    </row>
    <row r="40" spans="4:17" x14ac:dyDescent="0.25">
      <c r="D40" s="72"/>
      <c r="E40" s="9" t="s">
        <v>165</v>
      </c>
      <c r="F40" s="10"/>
      <c r="G40" s="13">
        <v>1</v>
      </c>
      <c r="H40" s="1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3</v>
      </c>
      <c r="Q40" s="17">
        <v>0</v>
      </c>
    </row>
    <row r="41" spans="4:17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5">
        <v>0</v>
      </c>
      <c r="Q41" s="16">
        <v>0</v>
      </c>
    </row>
    <row r="42" spans="4:17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10</v>
      </c>
      <c r="Q42" s="17">
        <v>0</v>
      </c>
    </row>
    <row r="43" spans="4:17" x14ac:dyDescent="0.25">
      <c r="D43" s="72"/>
      <c r="E43" s="9" t="s">
        <v>173</v>
      </c>
      <c r="F43" s="10"/>
      <c r="G43" s="13">
        <v>3</v>
      </c>
      <c r="H43" s="11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1</v>
      </c>
      <c r="O43" s="1">
        <v>0</v>
      </c>
      <c r="P43" s="18">
        <v>123.33</v>
      </c>
      <c r="Q43" s="17">
        <v>209.29</v>
      </c>
    </row>
    <row r="44" spans="4:17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5">
        <v>0</v>
      </c>
      <c r="Q44" s="16">
        <v>0</v>
      </c>
    </row>
    <row r="45" spans="4:17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3</v>
      </c>
      <c r="Q45" s="17">
        <v>0</v>
      </c>
    </row>
    <row r="46" spans="4:17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2</v>
      </c>
      <c r="Q46" s="17">
        <v>0</v>
      </c>
    </row>
    <row r="47" spans="4:17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5">
        <v>0</v>
      </c>
      <c r="Q47" s="16">
        <v>0</v>
      </c>
    </row>
    <row r="48" spans="4:17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  <c r="O48" s="1">
        <v>0</v>
      </c>
      <c r="P48" s="18">
        <v>365</v>
      </c>
      <c r="Q48" s="17">
        <v>0</v>
      </c>
    </row>
    <row r="49" spans="4:17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5">
        <v>0</v>
      </c>
      <c r="Q49" s="16">
        <v>0</v>
      </c>
    </row>
    <row r="50" spans="4:17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5">
        <v>0</v>
      </c>
      <c r="Q50" s="16">
        <v>0</v>
      </c>
    </row>
    <row r="51" spans="4:17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1</v>
      </c>
      <c r="O51" s="2">
        <v>0</v>
      </c>
      <c r="P51" s="22">
        <v>184</v>
      </c>
      <c r="Q51" s="21">
        <v>255.97</v>
      </c>
    </row>
    <row r="52" spans="4:17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5">
        <v>0</v>
      </c>
      <c r="Q52" s="16">
        <v>0</v>
      </c>
    </row>
    <row r="53" spans="4:17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1</v>
      </c>
      <c r="O53" s="1">
        <v>0</v>
      </c>
      <c r="P53" s="18">
        <v>365</v>
      </c>
      <c r="Q53" s="17">
        <v>0</v>
      </c>
    </row>
    <row r="54" spans="4:17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5">
        <v>0</v>
      </c>
      <c r="Q54" s="16">
        <v>0</v>
      </c>
    </row>
    <row r="55" spans="4:17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3</v>
      </c>
      <c r="Q55" s="17">
        <v>0</v>
      </c>
    </row>
    <row r="56" spans="4:17" x14ac:dyDescent="0.25">
      <c r="D56" s="72"/>
      <c r="E56" s="9" t="s">
        <v>180</v>
      </c>
      <c r="F56" s="10"/>
      <c r="G56" s="13">
        <v>3</v>
      </c>
      <c r="H56" s="11">
        <v>1</v>
      </c>
      <c r="I56" s="1">
        <v>0</v>
      </c>
      <c r="J56" s="1">
        <v>0</v>
      </c>
      <c r="K56" s="1">
        <v>1</v>
      </c>
      <c r="L56" s="1">
        <v>1</v>
      </c>
      <c r="M56" s="1">
        <v>0</v>
      </c>
      <c r="N56" s="1">
        <v>0</v>
      </c>
      <c r="O56" s="1">
        <v>0</v>
      </c>
      <c r="P56" s="18">
        <v>22.33</v>
      </c>
      <c r="Q56" s="17">
        <v>18.559999999999999</v>
      </c>
    </row>
    <row r="57" spans="4:17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5">
        <v>0</v>
      </c>
      <c r="Q57" s="16">
        <v>0</v>
      </c>
    </row>
    <row r="58" spans="4:17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5">
        <v>0</v>
      </c>
      <c r="Q58" s="16">
        <v>0</v>
      </c>
    </row>
    <row r="59" spans="4:17" x14ac:dyDescent="0.25">
      <c r="D59" s="72"/>
      <c r="E59" s="9" t="s">
        <v>183</v>
      </c>
      <c r="F59" s="10"/>
      <c r="G59" s="13">
        <v>2</v>
      </c>
      <c r="H59" s="11">
        <v>1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8">
        <v>13.5</v>
      </c>
      <c r="Q59" s="17">
        <v>14.85</v>
      </c>
    </row>
    <row r="60" spans="4:17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0</v>
      </c>
      <c r="K60" s="1">
        <v>0</v>
      </c>
      <c r="L60" s="1">
        <v>1</v>
      </c>
      <c r="M60" s="1">
        <v>0</v>
      </c>
      <c r="N60" s="1">
        <v>0</v>
      </c>
      <c r="O60" s="1">
        <v>0</v>
      </c>
      <c r="P60" s="18">
        <v>40</v>
      </c>
      <c r="Q60" s="17">
        <v>0</v>
      </c>
    </row>
    <row r="61" spans="4:17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5">
        <v>0</v>
      </c>
      <c r="Q61" s="16">
        <v>0</v>
      </c>
    </row>
    <row r="62" spans="4:17" x14ac:dyDescent="0.25">
      <c r="D62" s="72"/>
      <c r="E62" s="9" t="s">
        <v>186</v>
      </c>
      <c r="F62" s="10"/>
      <c r="G62" s="13">
        <v>2</v>
      </c>
      <c r="H62" s="11">
        <v>1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6</v>
      </c>
      <c r="Q62" s="17">
        <v>5.66</v>
      </c>
    </row>
    <row r="63" spans="4:17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5">
        <v>0</v>
      </c>
      <c r="Q63" s="16">
        <v>0</v>
      </c>
    </row>
    <row r="64" spans="4:17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2</v>
      </c>
      <c r="Q64" s="17">
        <v>0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10</v>
      </c>
      <c r="Q66" s="17">
        <v>0</v>
      </c>
    </row>
    <row r="67" spans="4:17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4">
        <v>0</v>
      </c>
      <c r="Q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&amp;CN(201)</oddFooter>
  </headerFooter>
  <rowBreaks count="1" manualBreakCount="1">
    <brk id="67" max="1638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HYPERLINK("#'目次'!B208", "[202]")</f>
        <v>[202]</v>
      </c>
      <c r="C4" s="23" t="s">
        <v>1649</v>
      </c>
    </row>
    <row r="5" spans="2:16" x14ac:dyDescent="0.25">
      <c r="C5" s="23" t="s">
        <v>1371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19</v>
      </c>
      <c r="H10" s="3">
        <v>1</v>
      </c>
      <c r="I10" s="3">
        <v>3</v>
      </c>
      <c r="J10" s="3">
        <v>9</v>
      </c>
      <c r="K10" s="3">
        <v>5</v>
      </c>
      <c r="L10" s="3">
        <v>1</v>
      </c>
      <c r="M10" s="3">
        <v>0</v>
      </c>
      <c r="N10" s="3">
        <v>0</v>
      </c>
      <c r="O10" s="41">
        <v>83.16</v>
      </c>
      <c r="P10" s="42">
        <v>47.73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7</v>
      </c>
      <c r="H13" s="11">
        <v>1</v>
      </c>
      <c r="I13" s="1">
        <v>0</v>
      </c>
      <c r="J13" s="1">
        <v>6</v>
      </c>
      <c r="K13" s="1">
        <v>0</v>
      </c>
      <c r="L13" s="1">
        <v>0</v>
      </c>
      <c r="M13" s="1">
        <v>0</v>
      </c>
      <c r="N13" s="1">
        <v>0</v>
      </c>
      <c r="O13" s="18">
        <v>61.43</v>
      </c>
      <c r="P13" s="17">
        <v>26.73</v>
      </c>
    </row>
    <row r="14" spans="2:16" x14ac:dyDescent="0.25">
      <c r="D14" s="72"/>
      <c r="E14" s="9" t="s">
        <v>147</v>
      </c>
      <c r="F14" s="10"/>
      <c r="G14" s="13">
        <v>3</v>
      </c>
      <c r="H14" s="11">
        <v>0</v>
      </c>
      <c r="I14" s="1">
        <v>0</v>
      </c>
      <c r="J14" s="1">
        <v>2</v>
      </c>
      <c r="K14" s="1">
        <v>1</v>
      </c>
      <c r="L14" s="1">
        <v>0</v>
      </c>
      <c r="M14" s="1">
        <v>0</v>
      </c>
      <c r="N14" s="1">
        <v>0</v>
      </c>
      <c r="O14" s="18">
        <v>90</v>
      </c>
      <c r="P14" s="17">
        <v>30</v>
      </c>
    </row>
    <row r="15" spans="2:16" x14ac:dyDescent="0.25">
      <c r="D15" s="72"/>
      <c r="E15" s="9" t="s">
        <v>148</v>
      </c>
      <c r="F15" s="10"/>
      <c r="G15" s="13">
        <v>4</v>
      </c>
      <c r="H15" s="11">
        <v>0</v>
      </c>
      <c r="I15" s="1">
        <v>2</v>
      </c>
      <c r="J15" s="1">
        <v>0</v>
      </c>
      <c r="K15" s="1">
        <v>2</v>
      </c>
      <c r="L15" s="1">
        <v>0</v>
      </c>
      <c r="M15" s="1">
        <v>0</v>
      </c>
      <c r="N15" s="1">
        <v>0</v>
      </c>
      <c r="O15" s="18">
        <v>82.5</v>
      </c>
      <c r="P15" s="17">
        <v>61.85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0</v>
      </c>
      <c r="L16" s="1">
        <v>1</v>
      </c>
      <c r="M16" s="1">
        <v>0</v>
      </c>
      <c r="N16" s="1">
        <v>0</v>
      </c>
      <c r="O16" s="18">
        <v>180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4</v>
      </c>
      <c r="H18" s="11">
        <v>0</v>
      </c>
      <c r="I18" s="1">
        <v>1</v>
      </c>
      <c r="J18" s="1">
        <v>1</v>
      </c>
      <c r="K18" s="1">
        <v>2</v>
      </c>
      <c r="L18" s="1">
        <v>0</v>
      </c>
      <c r="M18" s="1">
        <v>0</v>
      </c>
      <c r="N18" s="1">
        <v>0</v>
      </c>
      <c r="O18" s="18">
        <v>92.5</v>
      </c>
      <c r="P18" s="17">
        <v>58.52</v>
      </c>
    </row>
    <row r="19" spans="4:16" x14ac:dyDescent="0.25">
      <c r="D19" s="71" t="s">
        <v>152</v>
      </c>
      <c r="E19" s="12" t="s">
        <v>153</v>
      </c>
      <c r="F19" s="7"/>
      <c r="G19" s="14">
        <v>5</v>
      </c>
      <c r="H19" s="8">
        <v>0</v>
      </c>
      <c r="I19" s="2">
        <v>1</v>
      </c>
      <c r="J19" s="2">
        <v>2</v>
      </c>
      <c r="K19" s="2">
        <v>2</v>
      </c>
      <c r="L19" s="2">
        <v>0</v>
      </c>
      <c r="M19" s="2">
        <v>0</v>
      </c>
      <c r="N19" s="2">
        <v>0</v>
      </c>
      <c r="O19" s="22">
        <v>98</v>
      </c>
      <c r="P19" s="21">
        <v>47.64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5</v>
      </c>
      <c r="H21" s="11">
        <v>0</v>
      </c>
      <c r="I21" s="1">
        <v>1</v>
      </c>
      <c r="J21" s="1">
        <v>2</v>
      </c>
      <c r="K21" s="1">
        <v>2</v>
      </c>
      <c r="L21" s="1">
        <v>0</v>
      </c>
      <c r="M21" s="1">
        <v>0</v>
      </c>
      <c r="N21" s="1">
        <v>0</v>
      </c>
      <c r="O21" s="18">
        <v>98</v>
      </c>
      <c r="P21" s="17">
        <v>47.64</v>
      </c>
    </row>
    <row r="22" spans="4:16" x14ac:dyDescent="0.25">
      <c r="D22" s="72"/>
      <c r="E22" s="9" t="s">
        <v>156</v>
      </c>
      <c r="F22" s="10"/>
      <c r="G22" s="13">
        <v>14</v>
      </c>
      <c r="H22" s="11">
        <v>1</v>
      </c>
      <c r="I22" s="1">
        <v>2</v>
      </c>
      <c r="J22" s="1">
        <v>7</v>
      </c>
      <c r="K22" s="1">
        <v>3</v>
      </c>
      <c r="L22" s="1">
        <v>1</v>
      </c>
      <c r="M22" s="1">
        <v>0</v>
      </c>
      <c r="N22" s="1">
        <v>0</v>
      </c>
      <c r="O22" s="18">
        <v>77.86</v>
      </c>
      <c r="P22" s="17">
        <v>48.39</v>
      </c>
    </row>
    <row r="23" spans="4:16" x14ac:dyDescent="0.25">
      <c r="D23" s="72"/>
      <c r="E23" s="9" t="s">
        <v>157</v>
      </c>
      <c r="F23" s="10"/>
      <c r="G23" s="13">
        <v>8</v>
      </c>
      <c r="H23" s="11">
        <v>0</v>
      </c>
      <c r="I23" s="1">
        <v>1</v>
      </c>
      <c r="J23" s="1">
        <v>5</v>
      </c>
      <c r="K23" s="1">
        <v>2</v>
      </c>
      <c r="L23" s="1">
        <v>0</v>
      </c>
      <c r="M23" s="1">
        <v>0</v>
      </c>
      <c r="N23" s="1">
        <v>0</v>
      </c>
      <c r="O23" s="18">
        <v>71.25</v>
      </c>
      <c r="P23" s="17">
        <v>31.82</v>
      </c>
    </row>
    <row r="24" spans="4:16" x14ac:dyDescent="0.25">
      <c r="D24" s="72"/>
      <c r="E24" s="9" t="s">
        <v>158</v>
      </c>
      <c r="F24" s="10"/>
      <c r="G24" s="13">
        <v>6</v>
      </c>
      <c r="H24" s="11">
        <v>1</v>
      </c>
      <c r="I24" s="1">
        <v>1</v>
      </c>
      <c r="J24" s="1">
        <v>2</v>
      </c>
      <c r="K24" s="1">
        <v>1</v>
      </c>
      <c r="L24" s="1">
        <v>1</v>
      </c>
      <c r="M24" s="1">
        <v>0</v>
      </c>
      <c r="N24" s="1">
        <v>0</v>
      </c>
      <c r="O24" s="18">
        <v>86.67</v>
      </c>
      <c r="P24" s="17">
        <v>67.13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10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2</v>
      </c>
      <c r="H30" s="11">
        <v>0</v>
      </c>
      <c r="I30" s="1">
        <v>1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8">
        <v>60</v>
      </c>
      <c r="P30" s="17">
        <v>42.43</v>
      </c>
    </row>
    <row r="31" spans="4:16" x14ac:dyDescent="0.25">
      <c r="D31" s="72"/>
      <c r="E31" s="9" t="s">
        <v>166</v>
      </c>
      <c r="F31" s="10"/>
      <c r="G31" s="13">
        <v>3</v>
      </c>
      <c r="H31" s="11">
        <v>0</v>
      </c>
      <c r="I31" s="1">
        <v>1</v>
      </c>
      <c r="J31" s="1">
        <v>2</v>
      </c>
      <c r="K31" s="1">
        <v>0</v>
      </c>
      <c r="L31" s="1">
        <v>0</v>
      </c>
      <c r="M31" s="1">
        <v>0</v>
      </c>
      <c r="N31" s="1">
        <v>0</v>
      </c>
      <c r="O31" s="18">
        <v>50</v>
      </c>
      <c r="P31" s="17">
        <v>17.32</v>
      </c>
    </row>
    <row r="32" spans="4:16" x14ac:dyDescent="0.25">
      <c r="D32" s="72"/>
      <c r="E32" s="9" t="s">
        <v>167</v>
      </c>
      <c r="F32" s="10"/>
      <c r="G32" s="13">
        <v>13</v>
      </c>
      <c r="H32" s="11">
        <v>0</v>
      </c>
      <c r="I32" s="1">
        <v>1</v>
      </c>
      <c r="J32" s="1">
        <v>6</v>
      </c>
      <c r="K32" s="1">
        <v>5</v>
      </c>
      <c r="L32" s="1">
        <v>1</v>
      </c>
      <c r="M32" s="1">
        <v>0</v>
      </c>
      <c r="N32" s="1">
        <v>0</v>
      </c>
      <c r="O32" s="18">
        <v>100</v>
      </c>
      <c r="P32" s="17">
        <v>45.83</v>
      </c>
    </row>
    <row r="33" spans="4:16" x14ac:dyDescent="0.25">
      <c r="D33" s="71" t="s">
        <v>168</v>
      </c>
      <c r="E33" s="12" t="s">
        <v>169</v>
      </c>
      <c r="F33" s="7"/>
      <c r="G33" s="14">
        <v>13</v>
      </c>
      <c r="H33" s="8">
        <v>0</v>
      </c>
      <c r="I33" s="2">
        <v>2</v>
      </c>
      <c r="J33" s="2">
        <v>6</v>
      </c>
      <c r="K33" s="2">
        <v>4</v>
      </c>
      <c r="L33" s="2">
        <v>1</v>
      </c>
      <c r="M33" s="2">
        <v>0</v>
      </c>
      <c r="N33" s="2">
        <v>0</v>
      </c>
      <c r="O33" s="22">
        <v>93.08</v>
      </c>
      <c r="P33" s="21">
        <v>49.22</v>
      </c>
    </row>
    <row r="34" spans="4:16" x14ac:dyDescent="0.25">
      <c r="D34" s="72"/>
      <c r="E34" s="9" t="s">
        <v>170</v>
      </c>
      <c r="F34" s="10"/>
      <c r="G34" s="13">
        <v>6</v>
      </c>
      <c r="H34" s="11">
        <v>1</v>
      </c>
      <c r="I34" s="1">
        <v>1</v>
      </c>
      <c r="J34" s="1">
        <v>3</v>
      </c>
      <c r="K34" s="1">
        <v>1</v>
      </c>
      <c r="L34" s="1">
        <v>0</v>
      </c>
      <c r="M34" s="1">
        <v>0</v>
      </c>
      <c r="N34" s="1">
        <v>0</v>
      </c>
      <c r="O34" s="18">
        <v>61.67</v>
      </c>
      <c r="P34" s="17">
        <v>39.71</v>
      </c>
    </row>
    <row r="35" spans="4:16" x14ac:dyDescent="0.25">
      <c r="D35" s="71" t="s">
        <v>171</v>
      </c>
      <c r="E35" s="12" t="s">
        <v>172</v>
      </c>
      <c r="F35" s="7"/>
      <c r="G35" s="14">
        <v>13</v>
      </c>
      <c r="H35" s="8">
        <v>0</v>
      </c>
      <c r="I35" s="2">
        <v>2</v>
      </c>
      <c r="J35" s="2">
        <v>6</v>
      </c>
      <c r="K35" s="2">
        <v>4</v>
      </c>
      <c r="L35" s="2">
        <v>1</v>
      </c>
      <c r="M35" s="2">
        <v>0</v>
      </c>
      <c r="N35" s="2">
        <v>0</v>
      </c>
      <c r="O35" s="22">
        <v>93.08</v>
      </c>
      <c r="P35" s="21">
        <v>49.22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8">
        <v>90</v>
      </c>
      <c r="P40" s="17">
        <v>0</v>
      </c>
    </row>
    <row r="41" spans="4:16" x14ac:dyDescent="0.25">
      <c r="D41" s="72"/>
      <c r="E41" s="9" t="s">
        <v>166</v>
      </c>
      <c r="F41" s="10"/>
      <c r="G41" s="13">
        <v>2</v>
      </c>
      <c r="H41" s="11">
        <v>0</v>
      </c>
      <c r="I41" s="1">
        <v>1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8">
        <v>45</v>
      </c>
      <c r="P41" s="17">
        <v>21.21</v>
      </c>
    </row>
    <row r="42" spans="4:16" x14ac:dyDescent="0.25">
      <c r="D42" s="72"/>
      <c r="E42" s="9" t="s">
        <v>167</v>
      </c>
      <c r="F42" s="10"/>
      <c r="G42" s="13">
        <v>10</v>
      </c>
      <c r="H42" s="11">
        <v>0</v>
      </c>
      <c r="I42" s="1">
        <v>1</v>
      </c>
      <c r="J42" s="1">
        <v>4</v>
      </c>
      <c r="K42" s="1">
        <v>4</v>
      </c>
      <c r="L42" s="1">
        <v>1</v>
      </c>
      <c r="M42" s="1">
        <v>0</v>
      </c>
      <c r="N42" s="1">
        <v>0</v>
      </c>
      <c r="O42" s="18">
        <v>103</v>
      </c>
      <c r="P42" s="17">
        <v>50.56</v>
      </c>
    </row>
    <row r="43" spans="4:16" x14ac:dyDescent="0.25">
      <c r="D43" s="72"/>
      <c r="E43" s="9" t="s">
        <v>173</v>
      </c>
      <c r="F43" s="10"/>
      <c r="G43" s="13">
        <v>6</v>
      </c>
      <c r="H43" s="11">
        <v>1</v>
      </c>
      <c r="I43" s="1">
        <v>1</v>
      </c>
      <c r="J43" s="1">
        <v>3</v>
      </c>
      <c r="K43" s="1">
        <v>1</v>
      </c>
      <c r="L43" s="1">
        <v>0</v>
      </c>
      <c r="M43" s="1">
        <v>0</v>
      </c>
      <c r="N43" s="1">
        <v>0</v>
      </c>
      <c r="O43" s="18">
        <v>61.67</v>
      </c>
      <c r="P43" s="17">
        <v>39.71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10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30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1</v>
      </c>
      <c r="K49" s="1">
        <v>0</v>
      </c>
      <c r="L49" s="1">
        <v>0</v>
      </c>
      <c r="M49" s="1">
        <v>0</v>
      </c>
      <c r="N49" s="1">
        <v>0</v>
      </c>
      <c r="O49" s="18">
        <v>60</v>
      </c>
      <c r="P49" s="17">
        <v>0</v>
      </c>
    </row>
    <row r="50" spans="4:16" x14ac:dyDescent="0.25">
      <c r="D50" s="72"/>
      <c r="E50" s="9" t="s">
        <v>167</v>
      </c>
      <c r="F50" s="10"/>
      <c r="G50" s="13">
        <v>3</v>
      </c>
      <c r="H50" s="11">
        <v>0</v>
      </c>
      <c r="I50" s="1">
        <v>0</v>
      </c>
      <c r="J50" s="1">
        <v>2</v>
      </c>
      <c r="K50" s="1">
        <v>1</v>
      </c>
      <c r="L50" s="1">
        <v>0</v>
      </c>
      <c r="M50" s="1">
        <v>0</v>
      </c>
      <c r="N50" s="1">
        <v>0</v>
      </c>
      <c r="O50" s="18">
        <v>90</v>
      </c>
      <c r="P50" s="17">
        <v>30</v>
      </c>
    </row>
    <row r="51" spans="4:16" x14ac:dyDescent="0.25">
      <c r="D51" s="71" t="s">
        <v>174</v>
      </c>
      <c r="E51" s="12" t="s">
        <v>175</v>
      </c>
      <c r="F51" s="7"/>
      <c r="G51" s="14">
        <v>2</v>
      </c>
      <c r="H51" s="8">
        <v>1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20</v>
      </c>
      <c r="P51" s="21">
        <v>14.14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8">
        <v>30</v>
      </c>
      <c r="P54" s="17">
        <v>0</v>
      </c>
    </row>
    <row r="55" spans="4:16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8">
        <v>10</v>
      </c>
      <c r="P55" s="17">
        <v>0</v>
      </c>
    </row>
    <row r="56" spans="4:16" x14ac:dyDescent="0.25">
      <c r="D56" s="72"/>
      <c r="E56" s="9" t="s">
        <v>180</v>
      </c>
      <c r="F56" s="10"/>
      <c r="G56" s="13">
        <v>2</v>
      </c>
      <c r="H56" s="11">
        <v>0</v>
      </c>
      <c r="I56" s="1">
        <v>0</v>
      </c>
      <c r="J56" s="1">
        <v>1</v>
      </c>
      <c r="K56" s="1">
        <v>1</v>
      </c>
      <c r="L56" s="1">
        <v>0</v>
      </c>
      <c r="M56" s="1">
        <v>0</v>
      </c>
      <c r="N56" s="1">
        <v>0</v>
      </c>
      <c r="O56" s="18">
        <v>125</v>
      </c>
      <c r="P56" s="17">
        <v>49.5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8">
        <v>90</v>
      </c>
      <c r="P60" s="17">
        <v>0</v>
      </c>
    </row>
    <row r="61" spans="4:16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0</v>
      </c>
      <c r="K61" s="1">
        <v>1</v>
      </c>
      <c r="L61" s="1">
        <v>0</v>
      </c>
      <c r="M61" s="1">
        <v>0</v>
      </c>
      <c r="N61" s="1">
        <v>0</v>
      </c>
      <c r="O61" s="18">
        <v>160</v>
      </c>
      <c r="P61" s="17">
        <v>0</v>
      </c>
    </row>
    <row r="62" spans="4:16" x14ac:dyDescent="0.25">
      <c r="D62" s="72"/>
      <c r="E62" s="9" t="s">
        <v>186</v>
      </c>
      <c r="F62" s="10"/>
      <c r="G62" s="13">
        <v>15</v>
      </c>
      <c r="H62" s="11">
        <v>0</v>
      </c>
      <c r="I62" s="1">
        <v>2</v>
      </c>
      <c r="J62" s="1">
        <v>8</v>
      </c>
      <c r="K62" s="1">
        <v>4</v>
      </c>
      <c r="L62" s="1">
        <v>1</v>
      </c>
      <c r="M62" s="1">
        <v>0</v>
      </c>
      <c r="N62" s="1">
        <v>0</v>
      </c>
      <c r="O62" s="18">
        <v>86</v>
      </c>
      <c r="P62" s="17">
        <v>43.72</v>
      </c>
    </row>
    <row r="63" spans="4:16" x14ac:dyDescent="0.25">
      <c r="D63" s="72"/>
      <c r="E63" s="9" t="s">
        <v>187</v>
      </c>
      <c r="F63" s="10"/>
      <c r="G63" s="13">
        <v>2</v>
      </c>
      <c r="H63" s="11">
        <v>0</v>
      </c>
      <c r="I63" s="1">
        <v>0</v>
      </c>
      <c r="J63" s="1">
        <v>1</v>
      </c>
      <c r="K63" s="1">
        <v>1</v>
      </c>
      <c r="L63" s="1">
        <v>0</v>
      </c>
      <c r="M63" s="1">
        <v>0</v>
      </c>
      <c r="N63" s="1">
        <v>0</v>
      </c>
      <c r="O63" s="18">
        <v>90</v>
      </c>
      <c r="P63" s="17">
        <v>42.43</v>
      </c>
    </row>
    <row r="64" spans="4:16" x14ac:dyDescent="0.25">
      <c r="D64" s="72"/>
      <c r="E64" s="9" t="s">
        <v>188</v>
      </c>
      <c r="F64" s="10"/>
      <c r="G64" s="13">
        <v>2</v>
      </c>
      <c r="H64" s="11">
        <v>0</v>
      </c>
      <c r="I64" s="1">
        <v>1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8">
        <v>45</v>
      </c>
      <c r="P64" s="17">
        <v>21.21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10</v>
      </c>
      <c r="H66" s="11">
        <v>0</v>
      </c>
      <c r="I66" s="1">
        <v>1</v>
      </c>
      <c r="J66" s="1">
        <v>5</v>
      </c>
      <c r="K66" s="1">
        <v>3</v>
      </c>
      <c r="L66" s="1">
        <v>1</v>
      </c>
      <c r="M66" s="1">
        <v>0</v>
      </c>
      <c r="N66" s="1">
        <v>0</v>
      </c>
      <c r="O66" s="18">
        <v>96</v>
      </c>
      <c r="P66" s="17">
        <v>46.48</v>
      </c>
    </row>
    <row r="67" spans="4:16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49">
        <v>60</v>
      </c>
      <c r="P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&amp;CN(202)</oddFooter>
  </headerFooter>
  <rowBreaks count="1" manualBreakCount="1">
    <brk id="67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HYPERLINK("#'目次'!B209", "[203]")</f>
        <v>[203]</v>
      </c>
      <c r="C4" s="23" t="s">
        <v>1656</v>
      </c>
    </row>
    <row r="5" spans="2:16" x14ac:dyDescent="0.25">
      <c r="C5" s="23" t="s">
        <v>1378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83</v>
      </c>
      <c r="H10" s="3">
        <v>20</v>
      </c>
      <c r="I10" s="3">
        <v>29</v>
      </c>
      <c r="J10" s="3">
        <v>24</v>
      </c>
      <c r="K10" s="3">
        <v>6</v>
      </c>
      <c r="L10" s="3">
        <v>2</v>
      </c>
      <c r="M10" s="3">
        <v>1</v>
      </c>
      <c r="N10" s="3">
        <v>1</v>
      </c>
      <c r="O10" s="41">
        <v>50.43</v>
      </c>
      <c r="P10" s="42">
        <v>51.39</v>
      </c>
    </row>
    <row r="11" spans="2:16" x14ac:dyDescent="0.25">
      <c r="D11" s="71" t="s">
        <v>143</v>
      </c>
      <c r="E11" s="12" t="s">
        <v>144</v>
      </c>
      <c r="F11" s="7"/>
      <c r="G11" s="14">
        <v>5</v>
      </c>
      <c r="H11" s="8">
        <v>1</v>
      </c>
      <c r="I11" s="2">
        <v>2</v>
      </c>
      <c r="J11" s="2">
        <v>2</v>
      </c>
      <c r="K11" s="2">
        <v>0</v>
      </c>
      <c r="L11" s="2">
        <v>0</v>
      </c>
      <c r="M11" s="2">
        <v>0</v>
      </c>
      <c r="N11" s="2">
        <v>0</v>
      </c>
      <c r="O11" s="22">
        <v>39</v>
      </c>
      <c r="P11" s="21">
        <v>20.12</v>
      </c>
    </row>
    <row r="12" spans="2:16" x14ac:dyDescent="0.25">
      <c r="D12" s="72"/>
      <c r="E12" s="9" t="s">
        <v>145</v>
      </c>
      <c r="F12" s="10"/>
      <c r="G12" s="13">
        <v>9</v>
      </c>
      <c r="H12" s="11">
        <v>2</v>
      </c>
      <c r="I12" s="1">
        <v>3</v>
      </c>
      <c r="J12" s="1">
        <v>4</v>
      </c>
      <c r="K12" s="1">
        <v>0</v>
      </c>
      <c r="L12" s="1">
        <v>0</v>
      </c>
      <c r="M12" s="1">
        <v>0</v>
      </c>
      <c r="N12" s="1">
        <v>0</v>
      </c>
      <c r="O12" s="18">
        <v>40</v>
      </c>
      <c r="P12" s="17">
        <v>20</v>
      </c>
    </row>
    <row r="13" spans="2:16" x14ac:dyDescent="0.25">
      <c r="D13" s="72"/>
      <c r="E13" s="9" t="s">
        <v>146</v>
      </c>
      <c r="F13" s="10"/>
      <c r="G13" s="13">
        <v>22</v>
      </c>
      <c r="H13" s="11">
        <v>6</v>
      </c>
      <c r="I13" s="1">
        <v>8</v>
      </c>
      <c r="J13" s="1">
        <v>7</v>
      </c>
      <c r="K13" s="1">
        <v>1</v>
      </c>
      <c r="L13" s="1">
        <v>0</v>
      </c>
      <c r="M13" s="1">
        <v>0</v>
      </c>
      <c r="N13" s="1">
        <v>0</v>
      </c>
      <c r="O13" s="18">
        <v>39.770000000000003</v>
      </c>
      <c r="P13" s="17">
        <v>28.64</v>
      </c>
    </row>
    <row r="14" spans="2:16" x14ac:dyDescent="0.25">
      <c r="D14" s="72"/>
      <c r="E14" s="9" t="s">
        <v>147</v>
      </c>
      <c r="F14" s="10"/>
      <c r="G14" s="13">
        <v>14</v>
      </c>
      <c r="H14" s="11">
        <v>4</v>
      </c>
      <c r="I14" s="1">
        <v>5</v>
      </c>
      <c r="J14" s="1">
        <v>2</v>
      </c>
      <c r="K14" s="1">
        <v>2</v>
      </c>
      <c r="L14" s="1">
        <v>1</v>
      </c>
      <c r="M14" s="1">
        <v>0</v>
      </c>
      <c r="N14" s="1">
        <v>0</v>
      </c>
      <c r="O14" s="18">
        <v>56.07</v>
      </c>
      <c r="P14" s="17">
        <v>54.14</v>
      </c>
    </row>
    <row r="15" spans="2:16" x14ac:dyDescent="0.25">
      <c r="D15" s="72"/>
      <c r="E15" s="9" t="s">
        <v>148</v>
      </c>
      <c r="F15" s="10"/>
      <c r="G15" s="13">
        <v>17</v>
      </c>
      <c r="H15" s="11">
        <v>3</v>
      </c>
      <c r="I15" s="1">
        <v>7</v>
      </c>
      <c r="J15" s="1">
        <v>5</v>
      </c>
      <c r="K15" s="1">
        <v>1</v>
      </c>
      <c r="L15" s="1">
        <v>0</v>
      </c>
      <c r="M15" s="1">
        <v>0</v>
      </c>
      <c r="N15" s="1">
        <v>1</v>
      </c>
      <c r="O15" s="18">
        <v>42.19</v>
      </c>
      <c r="P15" s="17">
        <v>27.63</v>
      </c>
    </row>
    <row r="16" spans="2:16" x14ac:dyDescent="0.25">
      <c r="D16" s="72"/>
      <c r="E16" s="9" t="s">
        <v>149</v>
      </c>
      <c r="F16" s="10"/>
      <c r="G16" s="13">
        <v>6</v>
      </c>
      <c r="H16" s="11">
        <v>2</v>
      </c>
      <c r="I16" s="1">
        <v>2</v>
      </c>
      <c r="J16" s="1">
        <v>1</v>
      </c>
      <c r="K16" s="1">
        <v>0</v>
      </c>
      <c r="L16" s="1">
        <v>0</v>
      </c>
      <c r="M16" s="1">
        <v>1</v>
      </c>
      <c r="N16" s="1">
        <v>0</v>
      </c>
      <c r="O16" s="18">
        <v>85.83</v>
      </c>
      <c r="P16" s="17">
        <v>135.22</v>
      </c>
    </row>
    <row r="17" spans="4:16" x14ac:dyDescent="0.25">
      <c r="D17" s="72"/>
      <c r="E17" s="9" t="s">
        <v>150</v>
      </c>
      <c r="F17" s="10"/>
      <c r="G17" s="13">
        <v>1</v>
      </c>
      <c r="H17" s="11">
        <v>0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8">
        <v>40</v>
      </c>
      <c r="P17" s="17">
        <v>0</v>
      </c>
    </row>
    <row r="18" spans="4:16" x14ac:dyDescent="0.25">
      <c r="D18" s="72"/>
      <c r="E18" s="9" t="s">
        <v>151</v>
      </c>
      <c r="F18" s="10"/>
      <c r="G18" s="13">
        <v>9</v>
      </c>
      <c r="H18" s="11">
        <v>2</v>
      </c>
      <c r="I18" s="1">
        <v>1</v>
      </c>
      <c r="J18" s="1">
        <v>3</v>
      </c>
      <c r="K18" s="1">
        <v>2</v>
      </c>
      <c r="L18" s="1">
        <v>1</v>
      </c>
      <c r="M18" s="1">
        <v>0</v>
      </c>
      <c r="N18" s="1">
        <v>0</v>
      </c>
      <c r="O18" s="18">
        <v>76.67</v>
      </c>
      <c r="P18" s="17">
        <v>62.65</v>
      </c>
    </row>
    <row r="19" spans="4:16" x14ac:dyDescent="0.25">
      <c r="D19" s="71" t="s">
        <v>152</v>
      </c>
      <c r="E19" s="12" t="s">
        <v>153</v>
      </c>
      <c r="F19" s="7"/>
      <c r="G19" s="14">
        <v>22</v>
      </c>
      <c r="H19" s="8">
        <v>4</v>
      </c>
      <c r="I19" s="2">
        <v>8</v>
      </c>
      <c r="J19" s="2">
        <v>8</v>
      </c>
      <c r="K19" s="2">
        <v>2</v>
      </c>
      <c r="L19" s="2">
        <v>0</v>
      </c>
      <c r="M19" s="2">
        <v>0</v>
      </c>
      <c r="N19" s="2">
        <v>0</v>
      </c>
      <c r="O19" s="22">
        <v>47.73</v>
      </c>
      <c r="P19" s="21">
        <v>35.880000000000003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0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30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21</v>
      </c>
      <c r="H21" s="11">
        <v>4</v>
      </c>
      <c r="I21" s="1">
        <v>7</v>
      </c>
      <c r="J21" s="1">
        <v>8</v>
      </c>
      <c r="K21" s="1">
        <v>2</v>
      </c>
      <c r="L21" s="1">
        <v>0</v>
      </c>
      <c r="M21" s="1">
        <v>0</v>
      </c>
      <c r="N21" s="1">
        <v>0</v>
      </c>
      <c r="O21" s="18">
        <v>48.57</v>
      </c>
      <c r="P21" s="17">
        <v>36.54</v>
      </c>
    </row>
    <row r="22" spans="4:16" x14ac:dyDescent="0.25">
      <c r="D22" s="72"/>
      <c r="E22" s="9" t="s">
        <v>156</v>
      </c>
      <c r="F22" s="10"/>
      <c r="G22" s="13">
        <v>55</v>
      </c>
      <c r="H22" s="11">
        <v>14</v>
      </c>
      <c r="I22" s="1">
        <v>20</v>
      </c>
      <c r="J22" s="1">
        <v>14</v>
      </c>
      <c r="K22" s="1">
        <v>4</v>
      </c>
      <c r="L22" s="1">
        <v>1</v>
      </c>
      <c r="M22" s="1">
        <v>1</v>
      </c>
      <c r="N22" s="1">
        <v>1</v>
      </c>
      <c r="O22" s="18">
        <v>50.46</v>
      </c>
      <c r="P22" s="17">
        <v>56.1</v>
      </c>
    </row>
    <row r="23" spans="4:16" x14ac:dyDescent="0.25">
      <c r="D23" s="72"/>
      <c r="E23" s="9" t="s">
        <v>157</v>
      </c>
      <c r="F23" s="10"/>
      <c r="G23" s="13">
        <v>34</v>
      </c>
      <c r="H23" s="11">
        <v>8</v>
      </c>
      <c r="I23" s="1">
        <v>17</v>
      </c>
      <c r="J23" s="1">
        <v>2</v>
      </c>
      <c r="K23" s="1">
        <v>4</v>
      </c>
      <c r="L23" s="1">
        <v>1</v>
      </c>
      <c r="M23" s="1">
        <v>1</v>
      </c>
      <c r="N23" s="1">
        <v>1</v>
      </c>
      <c r="O23" s="18">
        <v>54.7</v>
      </c>
      <c r="P23" s="17">
        <v>69.37</v>
      </c>
    </row>
    <row r="24" spans="4:16" x14ac:dyDescent="0.25">
      <c r="D24" s="72"/>
      <c r="E24" s="9" t="s">
        <v>158</v>
      </c>
      <c r="F24" s="10"/>
      <c r="G24" s="13">
        <v>21</v>
      </c>
      <c r="H24" s="11">
        <v>6</v>
      </c>
      <c r="I24" s="1">
        <v>3</v>
      </c>
      <c r="J24" s="1">
        <v>12</v>
      </c>
      <c r="K24" s="1">
        <v>0</v>
      </c>
      <c r="L24" s="1">
        <v>0</v>
      </c>
      <c r="M24" s="1">
        <v>0</v>
      </c>
      <c r="N24" s="1">
        <v>0</v>
      </c>
      <c r="O24" s="18">
        <v>43.81</v>
      </c>
      <c r="P24" s="17">
        <v>23.76</v>
      </c>
    </row>
    <row r="25" spans="4:16" x14ac:dyDescent="0.25">
      <c r="D25" s="72"/>
      <c r="E25" s="9" t="s">
        <v>159</v>
      </c>
      <c r="F25" s="10"/>
      <c r="G25" s="13">
        <v>6</v>
      </c>
      <c r="H25" s="11">
        <v>2</v>
      </c>
      <c r="I25" s="1">
        <v>1</v>
      </c>
      <c r="J25" s="1">
        <v>2</v>
      </c>
      <c r="K25" s="1">
        <v>0</v>
      </c>
      <c r="L25" s="1">
        <v>1</v>
      </c>
      <c r="M25" s="1">
        <v>0</v>
      </c>
      <c r="N25" s="1">
        <v>0</v>
      </c>
      <c r="O25" s="18">
        <v>60</v>
      </c>
      <c r="P25" s="17">
        <v>62.21</v>
      </c>
    </row>
    <row r="26" spans="4:16" x14ac:dyDescent="0.25">
      <c r="D26" s="71" t="s">
        <v>160</v>
      </c>
      <c r="E26" s="12" t="s">
        <v>161</v>
      </c>
      <c r="F26" s="7"/>
      <c r="G26" s="14">
        <v>8</v>
      </c>
      <c r="H26" s="8">
        <v>3</v>
      </c>
      <c r="I26" s="2">
        <v>3</v>
      </c>
      <c r="J26" s="2">
        <v>2</v>
      </c>
      <c r="K26" s="2">
        <v>0</v>
      </c>
      <c r="L26" s="2">
        <v>0</v>
      </c>
      <c r="M26" s="2">
        <v>0</v>
      </c>
      <c r="N26" s="2">
        <v>0</v>
      </c>
      <c r="O26" s="22">
        <v>32.5</v>
      </c>
      <c r="P26" s="21">
        <v>19.82</v>
      </c>
    </row>
    <row r="27" spans="4:16" x14ac:dyDescent="0.25">
      <c r="D27" s="72"/>
      <c r="E27" s="9" t="s">
        <v>162</v>
      </c>
      <c r="F27" s="10"/>
      <c r="G27" s="13">
        <v>7</v>
      </c>
      <c r="H27" s="11">
        <v>4</v>
      </c>
      <c r="I27" s="1">
        <v>1</v>
      </c>
      <c r="J27" s="1">
        <v>2</v>
      </c>
      <c r="K27" s="1">
        <v>0</v>
      </c>
      <c r="L27" s="1">
        <v>0</v>
      </c>
      <c r="M27" s="1">
        <v>0</v>
      </c>
      <c r="N27" s="1">
        <v>0</v>
      </c>
      <c r="O27" s="18">
        <v>28.57</v>
      </c>
      <c r="P27" s="17">
        <v>22.68</v>
      </c>
    </row>
    <row r="28" spans="4:16" x14ac:dyDescent="0.25">
      <c r="D28" s="72"/>
      <c r="E28" s="9" t="s">
        <v>163</v>
      </c>
      <c r="F28" s="10"/>
      <c r="G28" s="13">
        <v>14</v>
      </c>
      <c r="H28" s="11">
        <v>3</v>
      </c>
      <c r="I28" s="1">
        <v>7</v>
      </c>
      <c r="J28" s="1">
        <v>2</v>
      </c>
      <c r="K28" s="1">
        <v>1</v>
      </c>
      <c r="L28" s="1">
        <v>0</v>
      </c>
      <c r="M28" s="1">
        <v>0</v>
      </c>
      <c r="N28" s="1">
        <v>1</v>
      </c>
      <c r="O28" s="18">
        <v>37.69</v>
      </c>
      <c r="P28" s="17">
        <v>28.84</v>
      </c>
    </row>
    <row r="29" spans="4:16" x14ac:dyDescent="0.25">
      <c r="D29" s="72"/>
      <c r="E29" s="9" t="s">
        <v>164</v>
      </c>
      <c r="F29" s="10"/>
      <c r="G29" s="13">
        <v>25</v>
      </c>
      <c r="H29" s="11">
        <v>7</v>
      </c>
      <c r="I29" s="1">
        <v>9</v>
      </c>
      <c r="J29" s="1">
        <v>8</v>
      </c>
      <c r="K29" s="1">
        <v>1</v>
      </c>
      <c r="L29" s="1">
        <v>0</v>
      </c>
      <c r="M29" s="1">
        <v>0</v>
      </c>
      <c r="N29" s="1">
        <v>0</v>
      </c>
      <c r="O29" s="18">
        <v>38.200000000000003</v>
      </c>
      <c r="P29" s="17">
        <v>25.86</v>
      </c>
    </row>
    <row r="30" spans="4:16" x14ac:dyDescent="0.25">
      <c r="D30" s="72"/>
      <c r="E30" s="9" t="s">
        <v>165</v>
      </c>
      <c r="F30" s="10"/>
      <c r="G30" s="13">
        <v>5</v>
      </c>
      <c r="H30" s="11">
        <v>1</v>
      </c>
      <c r="I30" s="1">
        <v>1</v>
      </c>
      <c r="J30" s="1">
        <v>2</v>
      </c>
      <c r="K30" s="1">
        <v>0</v>
      </c>
      <c r="L30" s="1">
        <v>1</v>
      </c>
      <c r="M30" s="1">
        <v>0</v>
      </c>
      <c r="N30" s="1">
        <v>0</v>
      </c>
      <c r="O30" s="18">
        <v>75</v>
      </c>
      <c r="P30" s="17">
        <v>65.38</v>
      </c>
    </row>
    <row r="31" spans="4:16" x14ac:dyDescent="0.25">
      <c r="D31" s="72"/>
      <c r="E31" s="9" t="s">
        <v>166</v>
      </c>
      <c r="F31" s="10"/>
      <c r="G31" s="13">
        <v>14</v>
      </c>
      <c r="H31" s="11">
        <v>2</v>
      </c>
      <c r="I31" s="1">
        <v>4</v>
      </c>
      <c r="J31" s="1">
        <v>4</v>
      </c>
      <c r="K31" s="1">
        <v>2</v>
      </c>
      <c r="L31" s="1">
        <v>1</v>
      </c>
      <c r="M31" s="1">
        <v>1</v>
      </c>
      <c r="N31" s="1">
        <v>0</v>
      </c>
      <c r="O31" s="18">
        <v>86.79</v>
      </c>
      <c r="P31" s="17">
        <v>93.14</v>
      </c>
    </row>
    <row r="32" spans="4:16" x14ac:dyDescent="0.25">
      <c r="D32" s="72"/>
      <c r="E32" s="9" t="s">
        <v>167</v>
      </c>
      <c r="F32" s="10"/>
      <c r="G32" s="13">
        <v>10</v>
      </c>
      <c r="H32" s="11">
        <v>0</v>
      </c>
      <c r="I32" s="1">
        <v>4</v>
      </c>
      <c r="J32" s="1">
        <v>4</v>
      </c>
      <c r="K32" s="1">
        <v>2</v>
      </c>
      <c r="L32" s="1">
        <v>0</v>
      </c>
      <c r="M32" s="1">
        <v>0</v>
      </c>
      <c r="N32" s="1">
        <v>0</v>
      </c>
      <c r="O32" s="18">
        <v>64</v>
      </c>
      <c r="P32" s="17">
        <v>43.51</v>
      </c>
    </row>
    <row r="33" spans="4:16" x14ac:dyDescent="0.25">
      <c r="D33" s="71" t="s">
        <v>168</v>
      </c>
      <c r="E33" s="12" t="s">
        <v>169</v>
      </c>
      <c r="F33" s="7"/>
      <c r="G33" s="14">
        <v>70</v>
      </c>
      <c r="H33" s="8">
        <v>13</v>
      </c>
      <c r="I33" s="2">
        <v>26</v>
      </c>
      <c r="J33" s="2">
        <v>21</v>
      </c>
      <c r="K33" s="2">
        <v>6</v>
      </c>
      <c r="L33" s="2">
        <v>2</v>
      </c>
      <c r="M33" s="2">
        <v>1</v>
      </c>
      <c r="N33" s="2">
        <v>1</v>
      </c>
      <c r="O33" s="22">
        <v>54.71</v>
      </c>
      <c r="P33" s="21">
        <v>54.39</v>
      </c>
    </row>
    <row r="34" spans="4:16" x14ac:dyDescent="0.25">
      <c r="D34" s="72"/>
      <c r="E34" s="9" t="s">
        <v>170</v>
      </c>
      <c r="F34" s="10"/>
      <c r="G34" s="13">
        <v>13</v>
      </c>
      <c r="H34" s="11">
        <v>7</v>
      </c>
      <c r="I34" s="1">
        <v>3</v>
      </c>
      <c r="J34" s="1">
        <v>3</v>
      </c>
      <c r="K34" s="1">
        <v>0</v>
      </c>
      <c r="L34" s="1">
        <v>0</v>
      </c>
      <c r="M34" s="1">
        <v>0</v>
      </c>
      <c r="N34" s="1">
        <v>0</v>
      </c>
      <c r="O34" s="18">
        <v>27.69</v>
      </c>
      <c r="P34" s="17">
        <v>19.96</v>
      </c>
    </row>
    <row r="35" spans="4:16" x14ac:dyDescent="0.25">
      <c r="D35" s="71" t="s">
        <v>171</v>
      </c>
      <c r="E35" s="12" t="s">
        <v>172</v>
      </c>
      <c r="F35" s="7"/>
      <c r="G35" s="14">
        <v>70</v>
      </c>
      <c r="H35" s="8">
        <v>13</v>
      </c>
      <c r="I35" s="2">
        <v>26</v>
      </c>
      <c r="J35" s="2">
        <v>21</v>
      </c>
      <c r="K35" s="2">
        <v>6</v>
      </c>
      <c r="L35" s="2">
        <v>2</v>
      </c>
      <c r="M35" s="2">
        <v>1</v>
      </c>
      <c r="N35" s="2">
        <v>1</v>
      </c>
      <c r="O35" s="22">
        <v>54.71</v>
      </c>
      <c r="P35" s="21">
        <v>54.39</v>
      </c>
    </row>
    <row r="36" spans="4:16" x14ac:dyDescent="0.25">
      <c r="D36" s="72"/>
      <c r="E36" s="9" t="s">
        <v>161</v>
      </c>
      <c r="F36" s="10"/>
      <c r="G36" s="13">
        <v>7</v>
      </c>
      <c r="H36" s="11">
        <v>2</v>
      </c>
      <c r="I36" s="1">
        <v>3</v>
      </c>
      <c r="J36" s="1">
        <v>2</v>
      </c>
      <c r="K36" s="1">
        <v>0</v>
      </c>
      <c r="L36" s="1">
        <v>0</v>
      </c>
      <c r="M36" s="1">
        <v>0</v>
      </c>
      <c r="N36" s="1">
        <v>0</v>
      </c>
      <c r="O36" s="18">
        <v>35.71</v>
      </c>
      <c r="P36" s="17">
        <v>19.02</v>
      </c>
    </row>
    <row r="37" spans="4:16" x14ac:dyDescent="0.25">
      <c r="D37" s="72"/>
      <c r="E37" s="9" t="s">
        <v>162</v>
      </c>
      <c r="F37" s="10"/>
      <c r="G37" s="13">
        <v>6</v>
      </c>
      <c r="H37" s="11">
        <v>3</v>
      </c>
      <c r="I37" s="1">
        <v>1</v>
      </c>
      <c r="J37" s="1">
        <v>2</v>
      </c>
      <c r="K37" s="1">
        <v>0</v>
      </c>
      <c r="L37" s="1">
        <v>0</v>
      </c>
      <c r="M37" s="1">
        <v>0</v>
      </c>
      <c r="N37" s="1">
        <v>0</v>
      </c>
      <c r="O37" s="18">
        <v>31.67</v>
      </c>
      <c r="P37" s="17">
        <v>23.17</v>
      </c>
    </row>
    <row r="38" spans="4:16" x14ac:dyDescent="0.25">
      <c r="D38" s="72"/>
      <c r="E38" s="9" t="s">
        <v>163</v>
      </c>
      <c r="F38" s="10"/>
      <c r="G38" s="13">
        <v>9</v>
      </c>
      <c r="H38" s="11">
        <v>0</v>
      </c>
      <c r="I38" s="1">
        <v>6</v>
      </c>
      <c r="J38" s="1">
        <v>1</v>
      </c>
      <c r="K38" s="1">
        <v>1</v>
      </c>
      <c r="L38" s="1">
        <v>0</v>
      </c>
      <c r="M38" s="1">
        <v>0</v>
      </c>
      <c r="N38" s="1">
        <v>1</v>
      </c>
      <c r="O38" s="18">
        <v>45</v>
      </c>
      <c r="P38" s="17">
        <v>32.07</v>
      </c>
    </row>
    <row r="39" spans="4:16" x14ac:dyDescent="0.25">
      <c r="D39" s="72"/>
      <c r="E39" s="9" t="s">
        <v>164</v>
      </c>
      <c r="F39" s="10"/>
      <c r="G39" s="13">
        <v>23</v>
      </c>
      <c r="H39" s="11">
        <v>6</v>
      </c>
      <c r="I39" s="1">
        <v>9</v>
      </c>
      <c r="J39" s="1">
        <v>7</v>
      </c>
      <c r="K39" s="1">
        <v>1</v>
      </c>
      <c r="L39" s="1">
        <v>0</v>
      </c>
      <c r="M39" s="1">
        <v>0</v>
      </c>
      <c r="N39" s="1">
        <v>0</v>
      </c>
      <c r="O39" s="18">
        <v>38.479999999999997</v>
      </c>
      <c r="P39" s="17">
        <v>25.91</v>
      </c>
    </row>
    <row r="40" spans="4:16" x14ac:dyDescent="0.25">
      <c r="D40" s="72"/>
      <c r="E40" s="9" t="s">
        <v>165</v>
      </c>
      <c r="F40" s="10"/>
      <c r="G40" s="13">
        <v>4</v>
      </c>
      <c r="H40" s="11">
        <v>1</v>
      </c>
      <c r="I40" s="1">
        <v>0</v>
      </c>
      <c r="J40" s="1">
        <v>2</v>
      </c>
      <c r="K40" s="1">
        <v>0</v>
      </c>
      <c r="L40" s="1">
        <v>1</v>
      </c>
      <c r="M40" s="1">
        <v>0</v>
      </c>
      <c r="N40" s="1">
        <v>0</v>
      </c>
      <c r="O40" s="18">
        <v>86.25</v>
      </c>
      <c r="P40" s="17">
        <v>69.69</v>
      </c>
    </row>
    <row r="41" spans="4:16" x14ac:dyDescent="0.25">
      <c r="D41" s="72"/>
      <c r="E41" s="9" t="s">
        <v>166</v>
      </c>
      <c r="F41" s="10"/>
      <c r="G41" s="13">
        <v>12</v>
      </c>
      <c r="H41" s="11">
        <v>1</v>
      </c>
      <c r="I41" s="1">
        <v>3</v>
      </c>
      <c r="J41" s="1">
        <v>4</v>
      </c>
      <c r="K41" s="1">
        <v>2</v>
      </c>
      <c r="L41" s="1">
        <v>1</v>
      </c>
      <c r="M41" s="1">
        <v>1</v>
      </c>
      <c r="N41" s="1">
        <v>0</v>
      </c>
      <c r="O41" s="18">
        <v>97.08</v>
      </c>
      <c r="P41" s="17">
        <v>97.15</v>
      </c>
    </row>
    <row r="42" spans="4:16" x14ac:dyDescent="0.25">
      <c r="D42" s="72"/>
      <c r="E42" s="9" t="s">
        <v>167</v>
      </c>
      <c r="F42" s="10"/>
      <c r="G42" s="13">
        <v>9</v>
      </c>
      <c r="H42" s="11">
        <v>0</v>
      </c>
      <c r="I42" s="1">
        <v>4</v>
      </c>
      <c r="J42" s="1">
        <v>3</v>
      </c>
      <c r="K42" s="1">
        <v>2</v>
      </c>
      <c r="L42" s="1">
        <v>0</v>
      </c>
      <c r="M42" s="1">
        <v>0</v>
      </c>
      <c r="N42" s="1">
        <v>0</v>
      </c>
      <c r="O42" s="18">
        <v>64.44</v>
      </c>
      <c r="P42" s="17">
        <v>46.13</v>
      </c>
    </row>
    <row r="43" spans="4:16" x14ac:dyDescent="0.25">
      <c r="D43" s="72"/>
      <c r="E43" s="9" t="s">
        <v>173</v>
      </c>
      <c r="F43" s="10"/>
      <c r="G43" s="13">
        <v>13</v>
      </c>
      <c r="H43" s="11">
        <v>7</v>
      </c>
      <c r="I43" s="1">
        <v>3</v>
      </c>
      <c r="J43" s="1">
        <v>3</v>
      </c>
      <c r="K43" s="1">
        <v>0</v>
      </c>
      <c r="L43" s="1">
        <v>0</v>
      </c>
      <c r="M43" s="1">
        <v>0</v>
      </c>
      <c r="N43" s="1">
        <v>0</v>
      </c>
      <c r="O43" s="18">
        <v>27.69</v>
      </c>
      <c r="P43" s="17">
        <v>19.96</v>
      </c>
    </row>
    <row r="44" spans="4:16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8">
        <v>10</v>
      </c>
      <c r="P44" s="17">
        <v>0</v>
      </c>
    </row>
    <row r="45" spans="4:16" x14ac:dyDescent="0.25">
      <c r="D45" s="72"/>
      <c r="E45" s="9" t="s">
        <v>162</v>
      </c>
      <c r="F45" s="10"/>
      <c r="G45" s="13">
        <v>1</v>
      </c>
      <c r="H45" s="11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8">
        <v>10</v>
      </c>
      <c r="P45" s="17">
        <v>0</v>
      </c>
    </row>
    <row r="46" spans="4:16" x14ac:dyDescent="0.25">
      <c r="D46" s="72"/>
      <c r="E46" s="9" t="s">
        <v>163</v>
      </c>
      <c r="F46" s="10"/>
      <c r="G46" s="13">
        <v>5</v>
      </c>
      <c r="H46" s="11">
        <v>3</v>
      </c>
      <c r="I46" s="1">
        <v>1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8">
        <v>26</v>
      </c>
      <c r="P46" s="17">
        <v>20.43</v>
      </c>
    </row>
    <row r="47" spans="4:16" x14ac:dyDescent="0.25">
      <c r="D47" s="72"/>
      <c r="E47" s="9" t="s">
        <v>164</v>
      </c>
      <c r="F47" s="10"/>
      <c r="G47" s="13">
        <v>2</v>
      </c>
      <c r="H47" s="11">
        <v>1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8">
        <v>35</v>
      </c>
      <c r="P47" s="17">
        <v>35.36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30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2</v>
      </c>
      <c r="H49" s="11">
        <v>1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8">
        <v>25</v>
      </c>
      <c r="P49" s="17">
        <v>7.07</v>
      </c>
    </row>
    <row r="50" spans="4:16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8">
        <v>60</v>
      </c>
      <c r="P50" s="17">
        <v>0</v>
      </c>
    </row>
    <row r="51" spans="4:16" x14ac:dyDescent="0.25">
      <c r="D51" s="71" t="s">
        <v>174</v>
      </c>
      <c r="E51" s="12" t="s">
        <v>175</v>
      </c>
      <c r="F51" s="7"/>
      <c r="G51" s="14">
        <v>8</v>
      </c>
      <c r="H51" s="8">
        <v>2</v>
      </c>
      <c r="I51" s="2">
        <v>2</v>
      </c>
      <c r="J51" s="2">
        <v>4</v>
      </c>
      <c r="K51" s="2">
        <v>0</v>
      </c>
      <c r="L51" s="2">
        <v>0</v>
      </c>
      <c r="M51" s="2">
        <v>0</v>
      </c>
      <c r="N51" s="2">
        <v>0</v>
      </c>
      <c r="O51" s="22">
        <v>41.25</v>
      </c>
      <c r="P51" s="21">
        <v>21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4</v>
      </c>
      <c r="H53" s="11">
        <v>0</v>
      </c>
      <c r="I53" s="1">
        <v>2</v>
      </c>
      <c r="J53" s="1">
        <v>2</v>
      </c>
      <c r="K53" s="1">
        <v>0</v>
      </c>
      <c r="L53" s="1">
        <v>0</v>
      </c>
      <c r="M53" s="1">
        <v>0</v>
      </c>
      <c r="N53" s="1">
        <v>0</v>
      </c>
      <c r="O53" s="18">
        <v>45</v>
      </c>
      <c r="P53" s="17">
        <v>17.32</v>
      </c>
    </row>
    <row r="54" spans="4:16" x14ac:dyDescent="0.25">
      <c r="D54" s="72"/>
      <c r="E54" s="9" t="s">
        <v>178</v>
      </c>
      <c r="F54" s="10"/>
      <c r="G54" s="13">
        <v>3</v>
      </c>
      <c r="H54" s="11">
        <v>1</v>
      </c>
      <c r="I54" s="1">
        <v>0</v>
      </c>
      <c r="J54" s="1">
        <v>2</v>
      </c>
      <c r="K54" s="1">
        <v>0</v>
      </c>
      <c r="L54" s="1">
        <v>0</v>
      </c>
      <c r="M54" s="1">
        <v>0</v>
      </c>
      <c r="N54" s="1">
        <v>0</v>
      </c>
      <c r="O54" s="18">
        <v>46.67</v>
      </c>
      <c r="P54" s="17">
        <v>23.09</v>
      </c>
    </row>
    <row r="55" spans="4:16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8">
        <v>10</v>
      </c>
      <c r="P55" s="17">
        <v>0</v>
      </c>
    </row>
    <row r="56" spans="4:16" x14ac:dyDescent="0.25">
      <c r="D56" s="72"/>
      <c r="E56" s="9" t="s">
        <v>180</v>
      </c>
      <c r="F56" s="10"/>
      <c r="G56" s="13">
        <v>46</v>
      </c>
      <c r="H56" s="11">
        <v>12</v>
      </c>
      <c r="I56" s="1">
        <v>16</v>
      </c>
      <c r="J56" s="1">
        <v>13</v>
      </c>
      <c r="K56" s="1">
        <v>3</v>
      </c>
      <c r="L56" s="1">
        <v>1</v>
      </c>
      <c r="M56" s="1">
        <v>0</v>
      </c>
      <c r="N56" s="1">
        <v>1</v>
      </c>
      <c r="O56" s="18">
        <v>45.44</v>
      </c>
      <c r="P56" s="17">
        <v>37.78</v>
      </c>
    </row>
    <row r="57" spans="4:16" x14ac:dyDescent="0.25">
      <c r="D57" s="72"/>
      <c r="E57" s="9" t="s">
        <v>181</v>
      </c>
      <c r="F57" s="10"/>
      <c r="G57" s="13">
        <v>9</v>
      </c>
      <c r="H57" s="11">
        <v>3</v>
      </c>
      <c r="I57" s="1">
        <v>4</v>
      </c>
      <c r="J57" s="1">
        <v>2</v>
      </c>
      <c r="K57" s="1">
        <v>0</v>
      </c>
      <c r="L57" s="1">
        <v>0</v>
      </c>
      <c r="M57" s="1">
        <v>0</v>
      </c>
      <c r="N57" s="1">
        <v>0</v>
      </c>
      <c r="O57" s="18">
        <v>30.56</v>
      </c>
      <c r="P57" s="17">
        <v>18.95</v>
      </c>
    </row>
    <row r="58" spans="4:16" x14ac:dyDescent="0.25">
      <c r="D58" s="72"/>
      <c r="E58" s="9" t="s">
        <v>182</v>
      </c>
      <c r="F58" s="10"/>
      <c r="G58" s="13">
        <v>10</v>
      </c>
      <c r="H58" s="11">
        <v>4</v>
      </c>
      <c r="I58" s="1">
        <v>3</v>
      </c>
      <c r="J58" s="1">
        <v>2</v>
      </c>
      <c r="K58" s="1">
        <v>1</v>
      </c>
      <c r="L58" s="1">
        <v>0</v>
      </c>
      <c r="M58" s="1">
        <v>0</v>
      </c>
      <c r="N58" s="1">
        <v>0</v>
      </c>
      <c r="O58" s="18">
        <v>39</v>
      </c>
      <c r="P58" s="17">
        <v>33.479999999999997</v>
      </c>
    </row>
    <row r="59" spans="4:16" x14ac:dyDescent="0.25">
      <c r="D59" s="72"/>
      <c r="E59" s="9" t="s">
        <v>183</v>
      </c>
      <c r="F59" s="10"/>
      <c r="G59" s="13">
        <v>11</v>
      </c>
      <c r="H59" s="11">
        <v>3</v>
      </c>
      <c r="I59" s="1">
        <v>2</v>
      </c>
      <c r="J59" s="1">
        <v>5</v>
      </c>
      <c r="K59" s="1">
        <v>0</v>
      </c>
      <c r="L59" s="1">
        <v>0</v>
      </c>
      <c r="M59" s="1">
        <v>0</v>
      </c>
      <c r="N59" s="1">
        <v>1</v>
      </c>
      <c r="O59" s="18">
        <v>41</v>
      </c>
      <c r="P59" s="17">
        <v>20.66</v>
      </c>
    </row>
    <row r="60" spans="4:16" x14ac:dyDescent="0.25">
      <c r="D60" s="72"/>
      <c r="E60" s="9" t="s">
        <v>184</v>
      </c>
      <c r="F60" s="10"/>
      <c r="G60" s="13">
        <v>14</v>
      </c>
      <c r="H60" s="11">
        <v>2</v>
      </c>
      <c r="I60" s="1">
        <v>6</v>
      </c>
      <c r="J60" s="1">
        <v>4</v>
      </c>
      <c r="K60" s="1">
        <v>1</v>
      </c>
      <c r="L60" s="1">
        <v>1</v>
      </c>
      <c r="M60" s="1">
        <v>0</v>
      </c>
      <c r="N60" s="1">
        <v>0</v>
      </c>
      <c r="O60" s="18">
        <v>55</v>
      </c>
      <c r="P60" s="17">
        <v>47.19</v>
      </c>
    </row>
    <row r="61" spans="4:16" x14ac:dyDescent="0.25">
      <c r="D61" s="72"/>
      <c r="E61" s="9" t="s">
        <v>185</v>
      </c>
      <c r="F61" s="10"/>
      <c r="G61" s="13">
        <v>2</v>
      </c>
      <c r="H61" s="11">
        <v>0</v>
      </c>
      <c r="I61" s="1">
        <v>1</v>
      </c>
      <c r="J61" s="1">
        <v>0</v>
      </c>
      <c r="K61" s="1">
        <v>1</v>
      </c>
      <c r="L61" s="1">
        <v>0</v>
      </c>
      <c r="M61" s="1">
        <v>0</v>
      </c>
      <c r="N61" s="1">
        <v>0</v>
      </c>
      <c r="O61" s="18">
        <v>100</v>
      </c>
      <c r="P61" s="17">
        <v>84.85</v>
      </c>
    </row>
    <row r="62" spans="4:16" x14ac:dyDescent="0.25">
      <c r="D62" s="72"/>
      <c r="E62" s="9" t="s">
        <v>186</v>
      </c>
      <c r="F62" s="10"/>
      <c r="G62" s="13">
        <v>29</v>
      </c>
      <c r="H62" s="11">
        <v>6</v>
      </c>
      <c r="I62" s="1">
        <v>11</v>
      </c>
      <c r="J62" s="1">
        <v>7</v>
      </c>
      <c r="K62" s="1">
        <v>3</v>
      </c>
      <c r="L62" s="1">
        <v>1</v>
      </c>
      <c r="M62" s="1">
        <v>1</v>
      </c>
      <c r="N62" s="1">
        <v>0</v>
      </c>
      <c r="O62" s="18">
        <v>60.69</v>
      </c>
      <c r="P62" s="17">
        <v>71.510000000000005</v>
      </c>
    </row>
    <row r="63" spans="4:16" x14ac:dyDescent="0.25">
      <c r="D63" s="72"/>
      <c r="E63" s="9" t="s">
        <v>187</v>
      </c>
      <c r="F63" s="10"/>
      <c r="G63" s="13">
        <v>6</v>
      </c>
      <c r="H63" s="11">
        <v>0</v>
      </c>
      <c r="I63" s="1">
        <v>2</v>
      </c>
      <c r="J63" s="1">
        <v>2</v>
      </c>
      <c r="K63" s="1">
        <v>1</v>
      </c>
      <c r="L63" s="1">
        <v>0</v>
      </c>
      <c r="M63" s="1">
        <v>1</v>
      </c>
      <c r="N63" s="1">
        <v>0</v>
      </c>
      <c r="O63" s="18">
        <v>110</v>
      </c>
      <c r="P63" s="17">
        <v>126.81</v>
      </c>
    </row>
    <row r="64" spans="4:16" x14ac:dyDescent="0.25">
      <c r="D64" s="72"/>
      <c r="E64" s="9" t="s">
        <v>188</v>
      </c>
      <c r="F64" s="10"/>
      <c r="G64" s="13">
        <v>3</v>
      </c>
      <c r="H64" s="11">
        <v>1</v>
      </c>
      <c r="I64" s="1">
        <v>1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8">
        <v>33.33</v>
      </c>
      <c r="P64" s="17">
        <v>25.17</v>
      </c>
    </row>
    <row r="65" spans="4:16" x14ac:dyDescent="0.25">
      <c r="D65" s="72"/>
      <c r="E65" s="9" t="s">
        <v>189</v>
      </c>
      <c r="F65" s="10"/>
      <c r="G65" s="13">
        <v>10</v>
      </c>
      <c r="H65" s="11">
        <v>5</v>
      </c>
      <c r="I65" s="1">
        <v>4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8">
        <v>25</v>
      </c>
      <c r="P65" s="17">
        <v>16.5</v>
      </c>
    </row>
    <row r="66" spans="4:16" x14ac:dyDescent="0.25">
      <c r="D66" s="72"/>
      <c r="E66" s="9" t="s">
        <v>190</v>
      </c>
      <c r="F66" s="10"/>
      <c r="G66" s="13">
        <v>9</v>
      </c>
      <c r="H66" s="11">
        <v>0</v>
      </c>
      <c r="I66" s="1">
        <v>4</v>
      </c>
      <c r="J66" s="1">
        <v>2</v>
      </c>
      <c r="K66" s="1">
        <v>2</v>
      </c>
      <c r="L66" s="1">
        <v>1</v>
      </c>
      <c r="M66" s="1">
        <v>0</v>
      </c>
      <c r="N66" s="1">
        <v>0</v>
      </c>
      <c r="O66" s="18">
        <v>76.67</v>
      </c>
      <c r="P66" s="17">
        <v>58.31</v>
      </c>
    </row>
    <row r="67" spans="4:16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49">
        <v>60</v>
      </c>
      <c r="P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&amp;CN(203)</oddFooter>
  </headerFooter>
  <rowBreaks count="1" manualBreakCount="1">
    <brk id="67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HYPERLINK("#'目次'!B210", "[204]")</f>
        <v>[204]</v>
      </c>
      <c r="C4" s="23" t="s">
        <v>1658</v>
      </c>
    </row>
    <row r="5" spans="2:16" x14ac:dyDescent="0.25">
      <c r="C5" s="23" t="s">
        <v>1382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43</v>
      </c>
      <c r="H10" s="3">
        <v>7</v>
      </c>
      <c r="I10" s="3">
        <v>11</v>
      </c>
      <c r="J10" s="3">
        <v>13</v>
      </c>
      <c r="K10" s="3">
        <v>10</v>
      </c>
      <c r="L10" s="3">
        <v>1</v>
      </c>
      <c r="M10" s="3">
        <v>1</v>
      </c>
      <c r="N10" s="3">
        <v>0</v>
      </c>
      <c r="O10" s="41">
        <v>68.069999999999993</v>
      </c>
      <c r="P10" s="42">
        <v>50.17</v>
      </c>
    </row>
    <row r="11" spans="2:16" x14ac:dyDescent="0.25">
      <c r="D11" s="71" t="s">
        <v>143</v>
      </c>
      <c r="E11" s="12" t="s">
        <v>144</v>
      </c>
      <c r="F11" s="7"/>
      <c r="G11" s="14">
        <v>2</v>
      </c>
      <c r="H11" s="8">
        <v>0</v>
      </c>
      <c r="I11" s="2">
        <v>0</v>
      </c>
      <c r="J11" s="2">
        <v>1</v>
      </c>
      <c r="K11" s="2">
        <v>0</v>
      </c>
      <c r="L11" s="2">
        <v>1</v>
      </c>
      <c r="M11" s="2">
        <v>0</v>
      </c>
      <c r="N11" s="2">
        <v>0</v>
      </c>
      <c r="O11" s="22">
        <v>140</v>
      </c>
      <c r="P11" s="21">
        <v>56.57</v>
      </c>
    </row>
    <row r="12" spans="2:16" x14ac:dyDescent="0.25">
      <c r="D12" s="72"/>
      <c r="E12" s="9" t="s">
        <v>145</v>
      </c>
      <c r="F12" s="10"/>
      <c r="G12" s="13">
        <v>2</v>
      </c>
      <c r="H12" s="11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8">
        <v>16</v>
      </c>
      <c r="P12" s="17">
        <v>5.66</v>
      </c>
    </row>
    <row r="13" spans="2:16" x14ac:dyDescent="0.25">
      <c r="D13" s="72"/>
      <c r="E13" s="9" t="s">
        <v>146</v>
      </c>
      <c r="F13" s="10"/>
      <c r="G13" s="13">
        <v>13</v>
      </c>
      <c r="H13" s="11">
        <v>1</v>
      </c>
      <c r="I13" s="1">
        <v>1</v>
      </c>
      <c r="J13" s="1">
        <v>6</v>
      </c>
      <c r="K13" s="1">
        <v>5</v>
      </c>
      <c r="L13" s="1">
        <v>0</v>
      </c>
      <c r="M13" s="1">
        <v>0</v>
      </c>
      <c r="N13" s="1">
        <v>0</v>
      </c>
      <c r="O13" s="18">
        <v>77.69</v>
      </c>
      <c r="P13" s="17">
        <v>37</v>
      </c>
    </row>
    <row r="14" spans="2:16" x14ac:dyDescent="0.25">
      <c r="D14" s="72"/>
      <c r="E14" s="9" t="s">
        <v>147</v>
      </c>
      <c r="F14" s="10"/>
      <c r="G14" s="13">
        <v>7</v>
      </c>
      <c r="H14" s="11">
        <v>0</v>
      </c>
      <c r="I14" s="1">
        <v>3</v>
      </c>
      <c r="J14" s="1">
        <v>2</v>
      </c>
      <c r="K14" s="1">
        <v>1</v>
      </c>
      <c r="L14" s="1">
        <v>0</v>
      </c>
      <c r="M14" s="1">
        <v>1</v>
      </c>
      <c r="N14" s="1">
        <v>0</v>
      </c>
      <c r="O14" s="18">
        <v>81.430000000000007</v>
      </c>
      <c r="P14" s="17">
        <v>76.900000000000006</v>
      </c>
    </row>
    <row r="15" spans="2:16" x14ac:dyDescent="0.25">
      <c r="D15" s="72"/>
      <c r="E15" s="9" t="s">
        <v>148</v>
      </c>
      <c r="F15" s="10"/>
      <c r="G15" s="13">
        <v>11</v>
      </c>
      <c r="H15" s="11">
        <v>3</v>
      </c>
      <c r="I15" s="1">
        <v>4</v>
      </c>
      <c r="J15" s="1">
        <v>1</v>
      </c>
      <c r="K15" s="1">
        <v>3</v>
      </c>
      <c r="L15" s="1">
        <v>0</v>
      </c>
      <c r="M15" s="1">
        <v>0</v>
      </c>
      <c r="N15" s="1">
        <v>0</v>
      </c>
      <c r="O15" s="18">
        <v>54.09</v>
      </c>
      <c r="P15" s="17">
        <v>44.99</v>
      </c>
    </row>
    <row r="16" spans="2:16" x14ac:dyDescent="0.25">
      <c r="D16" s="72"/>
      <c r="E16" s="9" t="s">
        <v>149</v>
      </c>
      <c r="F16" s="10"/>
      <c r="G16" s="13">
        <v>3</v>
      </c>
      <c r="H16" s="11">
        <v>1</v>
      </c>
      <c r="I16" s="1">
        <v>2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26.67</v>
      </c>
      <c r="P16" s="17">
        <v>5.77</v>
      </c>
    </row>
    <row r="17" spans="4:16" x14ac:dyDescent="0.25">
      <c r="D17" s="72"/>
      <c r="E17" s="9" t="s">
        <v>150</v>
      </c>
      <c r="F17" s="10"/>
      <c r="G17" s="13">
        <v>1</v>
      </c>
      <c r="H17" s="11">
        <v>0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8">
        <v>60</v>
      </c>
      <c r="P17" s="17">
        <v>0</v>
      </c>
    </row>
    <row r="18" spans="4:16" x14ac:dyDescent="0.25">
      <c r="D18" s="72"/>
      <c r="E18" s="9" t="s">
        <v>151</v>
      </c>
      <c r="F18" s="10"/>
      <c r="G18" s="13">
        <v>4</v>
      </c>
      <c r="H18" s="11">
        <v>0</v>
      </c>
      <c r="I18" s="1">
        <v>1</v>
      </c>
      <c r="J18" s="1">
        <v>2</v>
      </c>
      <c r="K18" s="1">
        <v>1</v>
      </c>
      <c r="L18" s="1">
        <v>0</v>
      </c>
      <c r="M18" s="1">
        <v>0</v>
      </c>
      <c r="N18" s="1">
        <v>0</v>
      </c>
      <c r="O18" s="18">
        <v>75</v>
      </c>
      <c r="P18" s="17">
        <v>38.729999999999997</v>
      </c>
    </row>
    <row r="19" spans="4:16" x14ac:dyDescent="0.25">
      <c r="D19" s="71" t="s">
        <v>152</v>
      </c>
      <c r="E19" s="12" t="s">
        <v>153</v>
      </c>
      <c r="F19" s="7"/>
      <c r="G19" s="14">
        <v>18</v>
      </c>
      <c r="H19" s="8">
        <v>1</v>
      </c>
      <c r="I19" s="2">
        <v>5</v>
      </c>
      <c r="J19" s="2">
        <v>4</v>
      </c>
      <c r="K19" s="2">
        <v>6</v>
      </c>
      <c r="L19" s="2">
        <v>1</v>
      </c>
      <c r="M19" s="2">
        <v>1</v>
      </c>
      <c r="N19" s="2">
        <v>0</v>
      </c>
      <c r="O19" s="22">
        <v>87.33</v>
      </c>
      <c r="P19" s="21">
        <v>60.71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1">
        <v>0</v>
      </c>
      <c r="O20" s="18">
        <v>120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17</v>
      </c>
      <c r="H21" s="11">
        <v>1</v>
      </c>
      <c r="I21" s="1">
        <v>5</v>
      </c>
      <c r="J21" s="1">
        <v>4</v>
      </c>
      <c r="K21" s="1">
        <v>5</v>
      </c>
      <c r="L21" s="1">
        <v>1</v>
      </c>
      <c r="M21" s="1">
        <v>1</v>
      </c>
      <c r="N21" s="1">
        <v>0</v>
      </c>
      <c r="O21" s="18">
        <v>85.41</v>
      </c>
      <c r="P21" s="17">
        <v>62.01</v>
      </c>
    </row>
    <row r="22" spans="4:16" x14ac:dyDescent="0.25">
      <c r="D22" s="72"/>
      <c r="E22" s="9" t="s">
        <v>156</v>
      </c>
      <c r="F22" s="10"/>
      <c r="G22" s="13">
        <v>23</v>
      </c>
      <c r="H22" s="11">
        <v>5</v>
      </c>
      <c r="I22" s="1">
        <v>6</v>
      </c>
      <c r="J22" s="1">
        <v>8</v>
      </c>
      <c r="K22" s="1">
        <v>4</v>
      </c>
      <c r="L22" s="1">
        <v>0</v>
      </c>
      <c r="M22" s="1">
        <v>0</v>
      </c>
      <c r="N22" s="1">
        <v>0</v>
      </c>
      <c r="O22" s="18">
        <v>55.43</v>
      </c>
      <c r="P22" s="17">
        <v>37.14</v>
      </c>
    </row>
    <row r="23" spans="4:16" x14ac:dyDescent="0.25">
      <c r="D23" s="72"/>
      <c r="E23" s="9" t="s">
        <v>157</v>
      </c>
      <c r="F23" s="10"/>
      <c r="G23" s="13">
        <v>17</v>
      </c>
      <c r="H23" s="11">
        <v>5</v>
      </c>
      <c r="I23" s="1">
        <v>4</v>
      </c>
      <c r="J23" s="1">
        <v>6</v>
      </c>
      <c r="K23" s="1">
        <v>2</v>
      </c>
      <c r="L23" s="1">
        <v>0</v>
      </c>
      <c r="M23" s="1">
        <v>0</v>
      </c>
      <c r="N23" s="1">
        <v>0</v>
      </c>
      <c r="O23" s="18">
        <v>50.29</v>
      </c>
      <c r="P23" s="17">
        <v>35.549999999999997</v>
      </c>
    </row>
    <row r="24" spans="4:16" x14ac:dyDescent="0.25">
      <c r="D24" s="72"/>
      <c r="E24" s="9" t="s">
        <v>158</v>
      </c>
      <c r="F24" s="10"/>
      <c r="G24" s="13">
        <v>6</v>
      </c>
      <c r="H24" s="11">
        <v>0</v>
      </c>
      <c r="I24" s="1">
        <v>2</v>
      </c>
      <c r="J24" s="1">
        <v>2</v>
      </c>
      <c r="K24" s="1">
        <v>2</v>
      </c>
      <c r="L24" s="1">
        <v>0</v>
      </c>
      <c r="M24" s="1">
        <v>0</v>
      </c>
      <c r="N24" s="1">
        <v>0</v>
      </c>
      <c r="O24" s="18">
        <v>70</v>
      </c>
      <c r="P24" s="17">
        <v>40.99</v>
      </c>
    </row>
    <row r="25" spans="4:16" x14ac:dyDescent="0.25">
      <c r="D25" s="72"/>
      <c r="E25" s="9" t="s">
        <v>159</v>
      </c>
      <c r="F25" s="10"/>
      <c r="G25" s="13">
        <v>2</v>
      </c>
      <c r="H25" s="11">
        <v>1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8">
        <v>40</v>
      </c>
      <c r="P25" s="17">
        <v>28.28</v>
      </c>
    </row>
    <row r="26" spans="4:16" x14ac:dyDescent="0.25">
      <c r="D26" s="71" t="s">
        <v>160</v>
      </c>
      <c r="E26" s="12" t="s">
        <v>161</v>
      </c>
      <c r="F26" s="7"/>
      <c r="G26" s="14">
        <v>2</v>
      </c>
      <c r="H26" s="8">
        <v>0</v>
      </c>
      <c r="I26" s="2">
        <v>0</v>
      </c>
      <c r="J26" s="2">
        <v>2</v>
      </c>
      <c r="K26" s="2">
        <v>0</v>
      </c>
      <c r="L26" s="2">
        <v>0</v>
      </c>
      <c r="M26" s="2">
        <v>0</v>
      </c>
      <c r="N26" s="2">
        <v>0</v>
      </c>
      <c r="O26" s="22">
        <v>60</v>
      </c>
      <c r="P26" s="21">
        <v>0</v>
      </c>
    </row>
    <row r="27" spans="4:16" x14ac:dyDescent="0.25">
      <c r="D27" s="72"/>
      <c r="E27" s="9" t="s">
        <v>162</v>
      </c>
      <c r="F27" s="10"/>
      <c r="G27" s="13">
        <v>6</v>
      </c>
      <c r="H27" s="11">
        <v>0</v>
      </c>
      <c r="I27" s="1">
        <v>0</v>
      </c>
      <c r="J27" s="1">
        <v>1</v>
      </c>
      <c r="K27" s="1">
        <v>4</v>
      </c>
      <c r="L27" s="1">
        <v>0</v>
      </c>
      <c r="M27" s="1">
        <v>1</v>
      </c>
      <c r="N27" s="1">
        <v>0</v>
      </c>
      <c r="O27" s="18">
        <v>135</v>
      </c>
      <c r="P27" s="17">
        <v>52.82</v>
      </c>
    </row>
    <row r="28" spans="4:16" x14ac:dyDescent="0.25">
      <c r="D28" s="72"/>
      <c r="E28" s="9" t="s">
        <v>163</v>
      </c>
      <c r="F28" s="10"/>
      <c r="G28" s="13">
        <v>11</v>
      </c>
      <c r="H28" s="11">
        <v>3</v>
      </c>
      <c r="I28" s="1">
        <v>1</v>
      </c>
      <c r="J28" s="1">
        <v>4</v>
      </c>
      <c r="K28" s="1">
        <v>3</v>
      </c>
      <c r="L28" s="1">
        <v>0</v>
      </c>
      <c r="M28" s="1">
        <v>0</v>
      </c>
      <c r="N28" s="1">
        <v>0</v>
      </c>
      <c r="O28" s="18">
        <v>65.91</v>
      </c>
      <c r="P28" s="17">
        <v>42.59</v>
      </c>
    </row>
    <row r="29" spans="4:16" x14ac:dyDescent="0.25">
      <c r="D29" s="72"/>
      <c r="E29" s="9" t="s">
        <v>164</v>
      </c>
      <c r="F29" s="10"/>
      <c r="G29" s="13">
        <v>12</v>
      </c>
      <c r="H29" s="11">
        <v>3</v>
      </c>
      <c r="I29" s="1">
        <v>5</v>
      </c>
      <c r="J29" s="1">
        <v>3</v>
      </c>
      <c r="K29" s="1">
        <v>1</v>
      </c>
      <c r="L29" s="1">
        <v>0</v>
      </c>
      <c r="M29" s="1">
        <v>0</v>
      </c>
      <c r="N29" s="1">
        <v>0</v>
      </c>
      <c r="O29" s="18">
        <v>41</v>
      </c>
      <c r="P29" s="17">
        <v>30.41</v>
      </c>
    </row>
    <row r="30" spans="4:16" x14ac:dyDescent="0.25">
      <c r="D30" s="72"/>
      <c r="E30" s="9" t="s">
        <v>165</v>
      </c>
      <c r="F30" s="10"/>
      <c r="G30" s="13">
        <v>4</v>
      </c>
      <c r="H30" s="11">
        <v>1</v>
      </c>
      <c r="I30" s="1">
        <v>0</v>
      </c>
      <c r="J30" s="1">
        <v>1</v>
      </c>
      <c r="K30" s="1">
        <v>1</v>
      </c>
      <c r="L30" s="1">
        <v>1</v>
      </c>
      <c r="M30" s="1">
        <v>0</v>
      </c>
      <c r="N30" s="1">
        <v>0</v>
      </c>
      <c r="O30" s="18">
        <v>92.5</v>
      </c>
      <c r="P30" s="17">
        <v>73.650000000000006</v>
      </c>
    </row>
    <row r="31" spans="4:16" x14ac:dyDescent="0.25">
      <c r="D31" s="72"/>
      <c r="E31" s="9" t="s">
        <v>166</v>
      </c>
      <c r="F31" s="10"/>
      <c r="G31" s="13">
        <v>5</v>
      </c>
      <c r="H31" s="11">
        <v>0</v>
      </c>
      <c r="I31" s="1">
        <v>4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8">
        <v>40</v>
      </c>
      <c r="P31" s="17">
        <v>14.14</v>
      </c>
    </row>
    <row r="32" spans="4:16" x14ac:dyDescent="0.25">
      <c r="D32" s="72"/>
      <c r="E32" s="9" t="s">
        <v>167</v>
      </c>
      <c r="F32" s="10"/>
      <c r="G32" s="13">
        <v>3</v>
      </c>
      <c r="H32" s="11">
        <v>0</v>
      </c>
      <c r="I32" s="1">
        <v>1</v>
      </c>
      <c r="J32" s="1">
        <v>1</v>
      </c>
      <c r="K32" s="1">
        <v>1</v>
      </c>
      <c r="L32" s="1">
        <v>0</v>
      </c>
      <c r="M32" s="1">
        <v>0</v>
      </c>
      <c r="N32" s="1">
        <v>0</v>
      </c>
      <c r="O32" s="18">
        <v>70</v>
      </c>
      <c r="P32" s="17">
        <v>45.83</v>
      </c>
    </row>
    <row r="33" spans="4:16" x14ac:dyDescent="0.25">
      <c r="D33" s="71" t="s">
        <v>168</v>
      </c>
      <c r="E33" s="12" t="s">
        <v>169</v>
      </c>
      <c r="F33" s="7"/>
      <c r="G33" s="14">
        <v>17</v>
      </c>
      <c r="H33" s="8">
        <v>3</v>
      </c>
      <c r="I33" s="2">
        <v>4</v>
      </c>
      <c r="J33" s="2">
        <v>5</v>
      </c>
      <c r="K33" s="2">
        <v>5</v>
      </c>
      <c r="L33" s="2">
        <v>0</v>
      </c>
      <c r="M33" s="2">
        <v>0</v>
      </c>
      <c r="N33" s="2">
        <v>0</v>
      </c>
      <c r="O33" s="22">
        <v>67.180000000000007</v>
      </c>
      <c r="P33" s="21">
        <v>42.37</v>
      </c>
    </row>
    <row r="34" spans="4:16" x14ac:dyDescent="0.25">
      <c r="D34" s="72"/>
      <c r="E34" s="9" t="s">
        <v>170</v>
      </c>
      <c r="F34" s="10"/>
      <c r="G34" s="13">
        <v>26</v>
      </c>
      <c r="H34" s="11">
        <v>4</v>
      </c>
      <c r="I34" s="1">
        <v>7</v>
      </c>
      <c r="J34" s="1">
        <v>8</v>
      </c>
      <c r="K34" s="1">
        <v>5</v>
      </c>
      <c r="L34" s="1">
        <v>1</v>
      </c>
      <c r="M34" s="1">
        <v>1</v>
      </c>
      <c r="N34" s="1">
        <v>0</v>
      </c>
      <c r="O34" s="18">
        <v>68.650000000000006</v>
      </c>
      <c r="P34" s="17">
        <v>55.49</v>
      </c>
    </row>
    <row r="35" spans="4:16" x14ac:dyDescent="0.25">
      <c r="D35" s="71" t="s">
        <v>171</v>
      </c>
      <c r="E35" s="12" t="s">
        <v>172</v>
      </c>
      <c r="F35" s="7"/>
      <c r="G35" s="14">
        <v>17</v>
      </c>
      <c r="H35" s="8">
        <v>3</v>
      </c>
      <c r="I35" s="2">
        <v>4</v>
      </c>
      <c r="J35" s="2">
        <v>5</v>
      </c>
      <c r="K35" s="2">
        <v>5</v>
      </c>
      <c r="L35" s="2">
        <v>0</v>
      </c>
      <c r="M35" s="2">
        <v>0</v>
      </c>
      <c r="N35" s="2">
        <v>0</v>
      </c>
      <c r="O35" s="22">
        <v>67.180000000000007</v>
      </c>
      <c r="P35" s="21">
        <v>42.37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3</v>
      </c>
      <c r="H37" s="11">
        <v>0</v>
      </c>
      <c r="I37" s="1">
        <v>0</v>
      </c>
      <c r="J37" s="1">
        <v>1</v>
      </c>
      <c r="K37" s="1">
        <v>2</v>
      </c>
      <c r="L37" s="1">
        <v>0</v>
      </c>
      <c r="M37" s="1">
        <v>0</v>
      </c>
      <c r="N37" s="1">
        <v>0</v>
      </c>
      <c r="O37" s="18">
        <v>110</v>
      </c>
      <c r="P37" s="17">
        <v>17.32</v>
      </c>
    </row>
    <row r="38" spans="4:16" x14ac:dyDescent="0.25">
      <c r="D38" s="72"/>
      <c r="E38" s="9" t="s">
        <v>163</v>
      </c>
      <c r="F38" s="10"/>
      <c r="G38" s="13">
        <v>4</v>
      </c>
      <c r="H38" s="11">
        <v>1</v>
      </c>
      <c r="I38" s="1">
        <v>0</v>
      </c>
      <c r="J38" s="1">
        <v>1</v>
      </c>
      <c r="K38" s="1">
        <v>2</v>
      </c>
      <c r="L38" s="1">
        <v>0</v>
      </c>
      <c r="M38" s="1">
        <v>0</v>
      </c>
      <c r="N38" s="1">
        <v>0</v>
      </c>
      <c r="O38" s="18">
        <v>90</v>
      </c>
      <c r="P38" s="17">
        <v>47.61</v>
      </c>
    </row>
    <row r="39" spans="4:16" x14ac:dyDescent="0.25">
      <c r="D39" s="72"/>
      <c r="E39" s="9" t="s">
        <v>164</v>
      </c>
      <c r="F39" s="10"/>
      <c r="G39" s="13">
        <v>7</v>
      </c>
      <c r="H39" s="11">
        <v>2</v>
      </c>
      <c r="I39" s="1">
        <v>2</v>
      </c>
      <c r="J39" s="1">
        <v>2</v>
      </c>
      <c r="K39" s="1">
        <v>1</v>
      </c>
      <c r="L39" s="1">
        <v>0</v>
      </c>
      <c r="M39" s="1">
        <v>0</v>
      </c>
      <c r="N39" s="1">
        <v>0</v>
      </c>
      <c r="O39" s="18">
        <v>47.43</v>
      </c>
      <c r="P39" s="17">
        <v>36.96</v>
      </c>
    </row>
    <row r="40" spans="4:16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8">
        <v>60</v>
      </c>
      <c r="P40" s="17">
        <v>0</v>
      </c>
    </row>
    <row r="41" spans="4:16" x14ac:dyDescent="0.25">
      <c r="D41" s="72"/>
      <c r="E41" s="9" t="s">
        <v>166</v>
      </c>
      <c r="F41" s="10"/>
      <c r="G41" s="13">
        <v>1</v>
      </c>
      <c r="H41" s="11">
        <v>0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8">
        <v>30</v>
      </c>
      <c r="P41" s="17">
        <v>0</v>
      </c>
    </row>
    <row r="42" spans="4:16" x14ac:dyDescent="0.25">
      <c r="D42" s="72"/>
      <c r="E42" s="9" t="s">
        <v>167</v>
      </c>
      <c r="F42" s="10"/>
      <c r="G42" s="13">
        <v>1</v>
      </c>
      <c r="H42" s="11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8">
        <v>30</v>
      </c>
      <c r="P42" s="17">
        <v>0</v>
      </c>
    </row>
    <row r="43" spans="4:16" x14ac:dyDescent="0.25">
      <c r="D43" s="72"/>
      <c r="E43" s="9" t="s">
        <v>173</v>
      </c>
      <c r="F43" s="10"/>
      <c r="G43" s="13">
        <v>26</v>
      </c>
      <c r="H43" s="11">
        <v>4</v>
      </c>
      <c r="I43" s="1">
        <v>7</v>
      </c>
      <c r="J43" s="1">
        <v>8</v>
      </c>
      <c r="K43" s="1">
        <v>5</v>
      </c>
      <c r="L43" s="1">
        <v>1</v>
      </c>
      <c r="M43" s="1">
        <v>1</v>
      </c>
      <c r="N43" s="1">
        <v>0</v>
      </c>
      <c r="O43" s="18">
        <v>68.650000000000006</v>
      </c>
      <c r="P43" s="17">
        <v>55.49</v>
      </c>
    </row>
    <row r="44" spans="4:16" x14ac:dyDescent="0.25">
      <c r="D44" s="72"/>
      <c r="E44" s="9" t="s">
        <v>161</v>
      </c>
      <c r="F44" s="10"/>
      <c r="G44" s="13">
        <v>2</v>
      </c>
      <c r="H44" s="11">
        <v>0</v>
      </c>
      <c r="I44" s="1">
        <v>0</v>
      </c>
      <c r="J44" s="1">
        <v>2</v>
      </c>
      <c r="K44" s="1">
        <v>0</v>
      </c>
      <c r="L44" s="1">
        <v>0</v>
      </c>
      <c r="M44" s="1">
        <v>0</v>
      </c>
      <c r="N44" s="1">
        <v>0</v>
      </c>
      <c r="O44" s="18">
        <v>60</v>
      </c>
      <c r="P44" s="17">
        <v>0</v>
      </c>
    </row>
    <row r="45" spans="4:16" x14ac:dyDescent="0.25">
      <c r="D45" s="72"/>
      <c r="E45" s="9" t="s">
        <v>162</v>
      </c>
      <c r="F45" s="10"/>
      <c r="G45" s="13">
        <v>3</v>
      </c>
      <c r="H45" s="11">
        <v>0</v>
      </c>
      <c r="I45" s="1">
        <v>0</v>
      </c>
      <c r="J45" s="1">
        <v>0</v>
      </c>
      <c r="K45" s="1">
        <v>2</v>
      </c>
      <c r="L45" s="1">
        <v>0</v>
      </c>
      <c r="M45" s="1">
        <v>1</v>
      </c>
      <c r="N45" s="1">
        <v>0</v>
      </c>
      <c r="O45" s="18">
        <v>160</v>
      </c>
      <c r="P45" s="17">
        <v>69.28</v>
      </c>
    </row>
    <row r="46" spans="4:16" x14ac:dyDescent="0.25">
      <c r="D46" s="72"/>
      <c r="E46" s="9" t="s">
        <v>163</v>
      </c>
      <c r="F46" s="10"/>
      <c r="G46" s="13">
        <v>7</v>
      </c>
      <c r="H46" s="11">
        <v>2</v>
      </c>
      <c r="I46" s="1">
        <v>1</v>
      </c>
      <c r="J46" s="1">
        <v>3</v>
      </c>
      <c r="K46" s="1">
        <v>1</v>
      </c>
      <c r="L46" s="1">
        <v>0</v>
      </c>
      <c r="M46" s="1">
        <v>0</v>
      </c>
      <c r="N46" s="1">
        <v>0</v>
      </c>
      <c r="O46" s="18">
        <v>52.14</v>
      </c>
      <c r="P46" s="17">
        <v>35.81</v>
      </c>
    </row>
    <row r="47" spans="4:16" x14ac:dyDescent="0.25">
      <c r="D47" s="72"/>
      <c r="E47" s="9" t="s">
        <v>164</v>
      </c>
      <c r="F47" s="10"/>
      <c r="G47" s="13">
        <v>5</v>
      </c>
      <c r="H47" s="11">
        <v>1</v>
      </c>
      <c r="I47" s="1">
        <v>3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8">
        <v>32</v>
      </c>
      <c r="P47" s="17">
        <v>17.89</v>
      </c>
    </row>
    <row r="48" spans="4:16" x14ac:dyDescent="0.25">
      <c r="D48" s="72"/>
      <c r="E48" s="9" t="s">
        <v>165</v>
      </c>
      <c r="F48" s="10"/>
      <c r="G48" s="13">
        <v>3</v>
      </c>
      <c r="H48" s="11">
        <v>1</v>
      </c>
      <c r="I48" s="1">
        <v>0</v>
      </c>
      <c r="J48" s="1">
        <v>0</v>
      </c>
      <c r="K48" s="1">
        <v>1</v>
      </c>
      <c r="L48" s="1">
        <v>1</v>
      </c>
      <c r="M48" s="1">
        <v>0</v>
      </c>
      <c r="N48" s="1">
        <v>0</v>
      </c>
      <c r="O48" s="18">
        <v>103.33</v>
      </c>
      <c r="P48" s="17">
        <v>86.22</v>
      </c>
    </row>
    <row r="49" spans="4:16" x14ac:dyDescent="0.25">
      <c r="D49" s="72"/>
      <c r="E49" s="9" t="s">
        <v>166</v>
      </c>
      <c r="F49" s="10"/>
      <c r="G49" s="13">
        <v>4</v>
      </c>
      <c r="H49" s="11">
        <v>0</v>
      </c>
      <c r="I49" s="1">
        <v>3</v>
      </c>
      <c r="J49" s="1">
        <v>1</v>
      </c>
      <c r="K49" s="1">
        <v>0</v>
      </c>
      <c r="L49" s="1">
        <v>0</v>
      </c>
      <c r="M49" s="1">
        <v>0</v>
      </c>
      <c r="N49" s="1">
        <v>0</v>
      </c>
      <c r="O49" s="18">
        <v>42.5</v>
      </c>
      <c r="P49" s="17">
        <v>15</v>
      </c>
    </row>
    <row r="50" spans="4:16" x14ac:dyDescent="0.25">
      <c r="D50" s="72"/>
      <c r="E50" s="9" t="s">
        <v>167</v>
      </c>
      <c r="F50" s="10"/>
      <c r="G50" s="13">
        <v>2</v>
      </c>
      <c r="H50" s="11">
        <v>0</v>
      </c>
      <c r="I50" s="1">
        <v>0</v>
      </c>
      <c r="J50" s="1">
        <v>1</v>
      </c>
      <c r="K50" s="1">
        <v>1</v>
      </c>
      <c r="L50" s="1">
        <v>0</v>
      </c>
      <c r="M50" s="1">
        <v>0</v>
      </c>
      <c r="N50" s="1">
        <v>0</v>
      </c>
      <c r="O50" s="18">
        <v>90</v>
      </c>
      <c r="P50" s="17">
        <v>42.43</v>
      </c>
    </row>
    <row r="51" spans="4:16" x14ac:dyDescent="0.25">
      <c r="D51" s="71" t="s">
        <v>174</v>
      </c>
      <c r="E51" s="12" t="s">
        <v>175</v>
      </c>
      <c r="F51" s="7"/>
      <c r="G51" s="14">
        <v>5</v>
      </c>
      <c r="H51" s="8">
        <v>0</v>
      </c>
      <c r="I51" s="2">
        <v>4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2">
        <v>36</v>
      </c>
      <c r="P51" s="21">
        <v>13.42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8">
        <v>30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2</v>
      </c>
      <c r="H54" s="11">
        <v>0</v>
      </c>
      <c r="I54" s="1">
        <v>1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8">
        <v>45</v>
      </c>
      <c r="P54" s="17">
        <v>21.21</v>
      </c>
    </row>
    <row r="55" spans="4:16" x14ac:dyDescent="0.25">
      <c r="D55" s="72"/>
      <c r="E55" s="9" t="s">
        <v>179</v>
      </c>
      <c r="F55" s="10"/>
      <c r="G55" s="13">
        <v>2</v>
      </c>
      <c r="H55" s="11">
        <v>0</v>
      </c>
      <c r="I55" s="1">
        <v>2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8">
        <v>30</v>
      </c>
      <c r="P55" s="17">
        <v>0</v>
      </c>
    </row>
    <row r="56" spans="4:16" x14ac:dyDescent="0.25">
      <c r="D56" s="72"/>
      <c r="E56" s="9" t="s">
        <v>180</v>
      </c>
      <c r="F56" s="10"/>
      <c r="G56" s="13">
        <v>21</v>
      </c>
      <c r="H56" s="11">
        <v>3</v>
      </c>
      <c r="I56" s="1">
        <v>5</v>
      </c>
      <c r="J56" s="1">
        <v>5</v>
      </c>
      <c r="K56" s="1">
        <v>7</v>
      </c>
      <c r="L56" s="1">
        <v>0</v>
      </c>
      <c r="M56" s="1">
        <v>1</v>
      </c>
      <c r="N56" s="1">
        <v>0</v>
      </c>
      <c r="O56" s="18">
        <v>78.19</v>
      </c>
      <c r="P56" s="17">
        <v>55.43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6</v>
      </c>
      <c r="H58" s="11">
        <v>1</v>
      </c>
      <c r="I58" s="1">
        <v>2</v>
      </c>
      <c r="J58" s="1">
        <v>1</v>
      </c>
      <c r="K58" s="1">
        <v>2</v>
      </c>
      <c r="L58" s="1">
        <v>0</v>
      </c>
      <c r="M58" s="1">
        <v>0</v>
      </c>
      <c r="N58" s="1">
        <v>0</v>
      </c>
      <c r="O58" s="18">
        <v>66.67</v>
      </c>
      <c r="P58" s="17">
        <v>43.67</v>
      </c>
    </row>
    <row r="59" spans="4:16" x14ac:dyDescent="0.25">
      <c r="D59" s="72"/>
      <c r="E59" s="9" t="s">
        <v>183</v>
      </c>
      <c r="F59" s="10"/>
      <c r="G59" s="13">
        <v>9</v>
      </c>
      <c r="H59" s="11">
        <v>0</v>
      </c>
      <c r="I59" s="1">
        <v>2</v>
      </c>
      <c r="J59" s="1">
        <v>2</v>
      </c>
      <c r="K59" s="1">
        <v>4</v>
      </c>
      <c r="L59" s="1">
        <v>0</v>
      </c>
      <c r="M59" s="1">
        <v>1</v>
      </c>
      <c r="N59" s="1">
        <v>0</v>
      </c>
      <c r="O59" s="18">
        <v>104.44</v>
      </c>
      <c r="P59" s="17">
        <v>63.66</v>
      </c>
    </row>
    <row r="60" spans="4:16" x14ac:dyDescent="0.25">
      <c r="D60" s="72"/>
      <c r="E60" s="9" t="s">
        <v>184</v>
      </c>
      <c r="F60" s="10"/>
      <c r="G60" s="13">
        <v>5</v>
      </c>
      <c r="H60" s="11">
        <v>2</v>
      </c>
      <c r="I60" s="1">
        <v>1</v>
      </c>
      <c r="J60" s="1">
        <v>1</v>
      </c>
      <c r="K60" s="1">
        <v>1</v>
      </c>
      <c r="L60" s="1">
        <v>0</v>
      </c>
      <c r="M60" s="1">
        <v>0</v>
      </c>
      <c r="N60" s="1">
        <v>0</v>
      </c>
      <c r="O60" s="18">
        <v>48.4</v>
      </c>
      <c r="P60" s="17">
        <v>43.96</v>
      </c>
    </row>
    <row r="61" spans="4:16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8">
        <v>60</v>
      </c>
      <c r="P61" s="17">
        <v>0</v>
      </c>
    </row>
    <row r="62" spans="4:16" x14ac:dyDescent="0.25">
      <c r="D62" s="72"/>
      <c r="E62" s="9" t="s">
        <v>186</v>
      </c>
      <c r="F62" s="10"/>
      <c r="G62" s="13">
        <v>17</v>
      </c>
      <c r="H62" s="11">
        <v>4</v>
      </c>
      <c r="I62" s="1">
        <v>2</v>
      </c>
      <c r="J62" s="1">
        <v>7</v>
      </c>
      <c r="K62" s="1">
        <v>3</v>
      </c>
      <c r="L62" s="1">
        <v>1</v>
      </c>
      <c r="M62" s="1">
        <v>0</v>
      </c>
      <c r="N62" s="1">
        <v>0</v>
      </c>
      <c r="O62" s="18">
        <v>65</v>
      </c>
      <c r="P62" s="17">
        <v>47.5</v>
      </c>
    </row>
    <row r="63" spans="4:16" x14ac:dyDescent="0.25">
      <c r="D63" s="72"/>
      <c r="E63" s="9" t="s">
        <v>187</v>
      </c>
      <c r="F63" s="10"/>
      <c r="G63" s="13">
        <v>5</v>
      </c>
      <c r="H63" s="11">
        <v>1</v>
      </c>
      <c r="I63" s="1">
        <v>2</v>
      </c>
      <c r="J63" s="1">
        <v>1</v>
      </c>
      <c r="K63" s="1">
        <v>1</v>
      </c>
      <c r="L63" s="1">
        <v>0</v>
      </c>
      <c r="M63" s="1">
        <v>0</v>
      </c>
      <c r="N63" s="1">
        <v>0</v>
      </c>
      <c r="O63" s="18">
        <v>50</v>
      </c>
      <c r="P63" s="17">
        <v>43.01</v>
      </c>
    </row>
    <row r="64" spans="4:16" x14ac:dyDescent="0.25">
      <c r="D64" s="72"/>
      <c r="E64" s="9" t="s">
        <v>188</v>
      </c>
      <c r="F64" s="10"/>
      <c r="G64" s="13">
        <v>8</v>
      </c>
      <c r="H64" s="11">
        <v>3</v>
      </c>
      <c r="I64" s="1">
        <v>0</v>
      </c>
      <c r="J64" s="1">
        <v>3</v>
      </c>
      <c r="K64" s="1">
        <v>2</v>
      </c>
      <c r="L64" s="1">
        <v>0</v>
      </c>
      <c r="M64" s="1">
        <v>0</v>
      </c>
      <c r="N64" s="1">
        <v>0</v>
      </c>
      <c r="O64" s="18">
        <v>58.13</v>
      </c>
      <c r="P64" s="17">
        <v>43.58</v>
      </c>
    </row>
    <row r="65" spans="4:16" x14ac:dyDescent="0.25">
      <c r="D65" s="72"/>
      <c r="E65" s="9" t="s">
        <v>189</v>
      </c>
      <c r="F65" s="10"/>
      <c r="G65" s="13">
        <v>3</v>
      </c>
      <c r="H65" s="11">
        <v>0</v>
      </c>
      <c r="I65" s="1">
        <v>0</v>
      </c>
      <c r="J65" s="1">
        <v>3</v>
      </c>
      <c r="K65" s="1">
        <v>0</v>
      </c>
      <c r="L65" s="1">
        <v>0</v>
      </c>
      <c r="M65" s="1">
        <v>0</v>
      </c>
      <c r="N65" s="1">
        <v>0</v>
      </c>
      <c r="O65" s="18">
        <v>70</v>
      </c>
      <c r="P65" s="17">
        <v>17.32</v>
      </c>
    </row>
    <row r="66" spans="4:16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0</v>
      </c>
      <c r="K66" s="1">
        <v>0</v>
      </c>
      <c r="L66" s="1">
        <v>1</v>
      </c>
      <c r="M66" s="1">
        <v>0</v>
      </c>
      <c r="N66" s="1">
        <v>0</v>
      </c>
      <c r="O66" s="18">
        <v>180</v>
      </c>
      <c r="P66" s="17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&amp;CN(204)</oddFooter>
  </headerFooter>
  <rowBreaks count="1" manualBreakCount="1">
    <brk id="67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HYPERLINK("#'目次'!B211", "[205]")</f>
        <v>[205]</v>
      </c>
      <c r="C4" s="23" t="s">
        <v>1660</v>
      </c>
    </row>
    <row r="5" spans="2:16" x14ac:dyDescent="0.25">
      <c r="C5" s="23" t="s">
        <v>1386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181</v>
      </c>
      <c r="H10" s="3">
        <v>27</v>
      </c>
      <c r="I10" s="3">
        <v>35</v>
      </c>
      <c r="J10" s="3">
        <v>40</v>
      </c>
      <c r="K10" s="3">
        <v>28</v>
      </c>
      <c r="L10" s="3">
        <v>14</v>
      </c>
      <c r="M10" s="3">
        <v>35</v>
      </c>
      <c r="N10" s="3">
        <v>2</v>
      </c>
      <c r="O10" s="41">
        <v>117.7</v>
      </c>
      <c r="P10" s="42">
        <v>115.15</v>
      </c>
    </row>
    <row r="11" spans="2:16" x14ac:dyDescent="0.25">
      <c r="D11" s="71" t="s">
        <v>143</v>
      </c>
      <c r="E11" s="12" t="s">
        <v>144</v>
      </c>
      <c r="F11" s="7"/>
      <c r="G11" s="14">
        <v>11</v>
      </c>
      <c r="H11" s="8">
        <v>4</v>
      </c>
      <c r="I11" s="2">
        <v>1</v>
      </c>
      <c r="J11" s="2">
        <v>2</v>
      </c>
      <c r="K11" s="2">
        <v>2</v>
      </c>
      <c r="L11" s="2">
        <v>0</v>
      </c>
      <c r="M11" s="2">
        <v>2</v>
      </c>
      <c r="N11" s="2">
        <v>0</v>
      </c>
      <c r="O11" s="22">
        <v>116.82</v>
      </c>
      <c r="P11" s="21">
        <v>157.36000000000001</v>
      </c>
    </row>
    <row r="12" spans="2:16" x14ac:dyDescent="0.25">
      <c r="D12" s="72"/>
      <c r="E12" s="9" t="s">
        <v>145</v>
      </c>
      <c r="F12" s="10"/>
      <c r="G12" s="13">
        <v>11</v>
      </c>
      <c r="H12" s="11">
        <v>1</v>
      </c>
      <c r="I12" s="1">
        <v>3</v>
      </c>
      <c r="J12" s="1">
        <v>3</v>
      </c>
      <c r="K12" s="1">
        <v>2</v>
      </c>
      <c r="L12" s="1">
        <v>2</v>
      </c>
      <c r="M12" s="1">
        <v>0</v>
      </c>
      <c r="N12" s="1">
        <v>0</v>
      </c>
      <c r="O12" s="18">
        <v>80</v>
      </c>
      <c r="P12" s="17">
        <v>60.66</v>
      </c>
    </row>
    <row r="13" spans="2:16" x14ac:dyDescent="0.25">
      <c r="D13" s="72"/>
      <c r="E13" s="9" t="s">
        <v>146</v>
      </c>
      <c r="F13" s="10"/>
      <c r="G13" s="13">
        <v>60</v>
      </c>
      <c r="H13" s="11">
        <v>8</v>
      </c>
      <c r="I13" s="1">
        <v>10</v>
      </c>
      <c r="J13" s="1">
        <v>13</v>
      </c>
      <c r="K13" s="1">
        <v>12</v>
      </c>
      <c r="L13" s="1">
        <v>5</v>
      </c>
      <c r="M13" s="1">
        <v>11</v>
      </c>
      <c r="N13" s="1">
        <v>1</v>
      </c>
      <c r="O13" s="18">
        <v>121.76</v>
      </c>
      <c r="P13" s="17">
        <v>116.49</v>
      </c>
    </row>
    <row r="14" spans="2:16" x14ac:dyDescent="0.25">
      <c r="D14" s="72"/>
      <c r="E14" s="9" t="s">
        <v>147</v>
      </c>
      <c r="F14" s="10"/>
      <c r="G14" s="13">
        <v>30</v>
      </c>
      <c r="H14" s="11">
        <v>2</v>
      </c>
      <c r="I14" s="1">
        <v>7</v>
      </c>
      <c r="J14" s="1">
        <v>5</v>
      </c>
      <c r="K14" s="1">
        <v>6</v>
      </c>
      <c r="L14" s="1">
        <v>3</v>
      </c>
      <c r="M14" s="1">
        <v>7</v>
      </c>
      <c r="N14" s="1">
        <v>0</v>
      </c>
      <c r="O14" s="18">
        <v>132.5</v>
      </c>
      <c r="P14" s="17">
        <v>108.28</v>
      </c>
    </row>
    <row r="15" spans="2:16" x14ac:dyDescent="0.25">
      <c r="D15" s="72"/>
      <c r="E15" s="9" t="s">
        <v>148</v>
      </c>
      <c r="F15" s="10"/>
      <c r="G15" s="13">
        <v>38</v>
      </c>
      <c r="H15" s="11">
        <v>6</v>
      </c>
      <c r="I15" s="1">
        <v>6</v>
      </c>
      <c r="J15" s="1">
        <v>9</v>
      </c>
      <c r="K15" s="1">
        <v>3</v>
      </c>
      <c r="L15" s="1">
        <v>2</v>
      </c>
      <c r="M15" s="1">
        <v>12</v>
      </c>
      <c r="N15" s="1">
        <v>0</v>
      </c>
      <c r="O15" s="18">
        <v>140</v>
      </c>
      <c r="P15" s="17">
        <v>131.4</v>
      </c>
    </row>
    <row r="16" spans="2:16" x14ac:dyDescent="0.25">
      <c r="D16" s="72"/>
      <c r="E16" s="9" t="s">
        <v>149</v>
      </c>
      <c r="F16" s="10"/>
      <c r="G16" s="13">
        <v>10</v>
      </c>
      <c r="H16" s="11">
        <v>1</v>
      </c>
      <c r="I16" s="1">
        <v>6</v>
      </c>
      <c r="J16" s="1">
        <v>3</v>
      </c>
      <c r="K16" s="1">
        <v>0</v>
      </c>
      <c r="L16" s="1">
        <v>0</v>
      </c>
      <c r="M16" s="1">
        <v>0</v>
      </c>
      <c r="N16" s="1">
        <v>0</v>
      </c>
      <c r="O16" s="18">
        <v>38</v>
      </c>
      <c r="P16" s="17">
        <v>16.87</v>
      </c>
    </row>
    <row r="17" spans="4:16" x14ac:dyDescent="0.25">
      <c r="D17" s="72"/>
      <c r="E17" s="9" t="s">
        <v>150</v>
      </c>
      <c r="F17" s="10"/>
      <c r="G17" s="13">
        <v>5</v>
      </c>
      <c r="H17" s="11">
        <v>3</v>
      </c>
      <c r="I17" s="1">
        <v>0</v>
      </c>
      <c r="J17" s="1">
        <v>1</v>
      </c>
      <c r="K17" s="1">
        <v>1</v>
      </c>
      <c r="L17" s="1">
        <v>0</v>
      </c>
      <c r="M17" s="1">
        <v>0</v>
      </c>
      <c r="N17" s="1">
        <v>0</v>
      </c>
      <c r="O17" s="18">
        <v>45</v>
      </c>
      <c r="P17" s="17">
        <v>46.37</v>
      </c>
    </row>
    <row r="18" spans="4:16" x14ac:dyDescent="0.25">
      <c r="D18" s="72"/>
      <c r="E18" s="9" t="s">
        <v>151</v>
      </c>
      <c r="F18" s="10"/>
      <c r="G18" s="13">
        <v>16</v>
      </c>
      <c r="H18" s="11">
        <v>2</v>
      </c>
      <c r="I18" s="1">
        <v>2</v>
      </c>
      <c r="J18" s="1">
        <v>4</v>
      </c>
      <c r="K18" s="1">
        <v>2</v>
      </c>
      <c r="L18" s="1">
        <v>2</v>
      </c>
      <c r="M18" s="1">
        <v>3</v>
      </c>
      <c r="N18" s="1">
        <v>1</v>
      </c>
      <c r="O18" s="18">
        <v>121.33</v>
      </c>
      <c r="P18" s="17">
        <v>109.01</v>
      </c>
    </row>
    <row r="19" spans="4:16" x14ac:dyDescent="0.25">
      <c r="D19" s="71" t="s">
        <v>152</v>
      </c>
      <c r="E19" s="12" t="s">
        <v>153</v>
      </c>
      <c r="F19" s="7"/>
      <c r="G19" s="14">
        <v>54</v>
      </c>
      <c r="H19" s="8">
        <v>11</v>
      </c>
      <c r="I19" s="2">
        <v>8</v>
      </c>
      <c r="J19" s="2">
        <v>10</v>
      </c>
      <c r="K19" s="2">
        <v>8</v>
      </c>
      <c r="L19" s="2">
        <v>6</v>
      </c>
      <c r="M19" s="2">
        <v>10</v>
      </c>
      <c r="N19" s="2">
        <v>1</v>
      </c>
      <c r="O19" s="22">
        <v>122.79</v>
      </c>
      <c r="P19" s="21">
        <v>126.6</v>
      </c>
    </row>
    <row r="20" spans="4:16" x14ac:dyDescent="0.25">
      <c r="D20" s="72"/>
      <c r="E20" s="9" t="s">
        <v>154</v>
      </c>
      <c r="F20" s="10"/>
      <c r="G20" s="13">
        <v>13</v>
      </c>
      <c r="H20" s="11">
        <v>1</v>
      </c>
      <c r="I20" s="1">
        <v>2</v>
      </c>
      <c r="J20" s="1">
        <v>2</v>
      </c>
      <c r="K20" s="1">
        <v>3</v>
      </c>
      <c r="L20" s="1">
        <v>2</v>
      </c>
      <c r="M20" s="1">
        <v>3</v>
      </c>
      <c r="N20" s="1">
        <v>0</v>
      </c>
      <c r="O20" s="18">
        <v>152.31</v>
      </c>
      <c r="P20" s="17">
        <v>130.13999999999999</v>
      </c>
    </row>
    <row r="21" spans="4:16" x14ac:dyDescent="0.25">
      <c r="D21" s="72"/>
      <c r="E21" s="9" t="s">
        <v>155</v>
      </c>
      <c r="F21" s="10"/>
      <c r="G21" s="13">
        <v>41</v>
      </c>
      <c r="H21" s="11">
        <v>10</v>
      </c>
      <c r="I21" s="1">
        <v>6</v>
      </c>
      <c r="J21" s="1">
        <v>8</v>
      </c>
      <c r="K21" s="1">
        <v>5</v>
      </c>
      <c r="L21" s="1">
        <v>4</v>
      </c>
      <c r="M21" s="1">
        <v>7</v>
      </c>
      <c r="N21" s="1">
        <v>1</v>
      </c>
      <c r="O21" s="18">
        <v>113.2</v>
      </c>
      <c r="P21" s="17">
        <v>125.6</v>
      </c>
    </row>
    <row r="22" spans="4:16" x14ac:dyDescent="0.25">
      <c r="D22" s="72"/>
      <c r="E22" s="9" t="s">
        <v>156</v>
      </c>
      <c r="F22" s="10"/>
      <c r="G22" s="13">
        <v>110</v>
      </c>
      <c r="H22" s="11">
        <v>15</v>
      </c>
      <c r="I22" s="1">
        <v>24</v>
      </c>
      <c r="J22" s="1">
        <v>25</v>
      </c>
      <c r="K22" s="1">
        <v>15</v>
      </c>
      <c r="L22" s="1">
        <v>7</v>
      </c>
      <c r="M22" s="1">
        <v>23</v>
      </c>
      <c r="N22" s="1">
        <v>1</v>
      </c>
      <c r="O22" s="18">
        <v>116.34</v>
      </c>
      <c r="P22" s="17">
        <v>113.14</v>
      </c>
    </row>
    <row r="23" spans="4:16" x14ac:dyDescent="0.25">
      <c r="D23" s="72"/>
      <c r="E23" s="9" t="s">
        <v>157</v>
      </c>
      <c r="F23" s="10"/>
      <c r="G23" s="13">
        <v>69</v>
      </c>
      <c r="H23" s="11">
        <v>10</v>
      </c>
      <c r="I23" s="1">
        <v>16</v>
      </c>
      <c r="J23" s="1">
        <v>15</v>
      </c>
      <c r="K23" s="1">
        <v>5</v>
      </c>
      <c r="L23" s="1">
        <v>5</v>
      </c>
      <c r="M23" s="1">
        <v>17</v>
      </c>
      <c r="N23" s="1">
        <v>1</v>
      </c>
      <c r="O23" s="18">
        <v>118.53</v>
      </c>
      <c r="P23" s="17">
        <v>110.99</v>
      </c>
    </row>
    <row r="24" spans="4:16" x14ac:dyDescent="0.25">
      <c r="D24" s="72"/>
      <c r="E24" s="9" t="s">
        <v>158</v>
      </c>
      <c r="F24" s="10"/>
      <c r="G24" s="13">
        <v>41</v>
      </c>
      <c r="H24" s="11">
        <v>5</v>
      </c>
      <c r="I24" s="1">
        <v>8</v>
      </c>
      <c r="J24" s="1">
        <v>10</v>
      </c>
      <c r="K24" s="1">
        <v>10</v>
      </c>
      <c r="L24" s="1">
        <v>2</v>
      </c>
      <c r="M24" s="1">
        <v>6</v>
      </c>
      <c r="N24" s="1">
        <v>0</v>
      </c>
      <c r="O24" s="18">
        <v>112.71</v>
      </c>
      <c r="P24" s="17">
        <v>117.92</v>
      </c>
    </row>
    <row r="25" spans="4:16" x14ac:dyDescent="0.25">
      <c r="D25" s="72"/>
      <c r="E25" s="9" t="s">
        <v>159</v>
      </c>
      <c r="F25" s="10"/>
      <c r="G25" s="13">
        <v>17</v>
      </c>
      <c r="H25" s="11">
        <v>1</v>
      </c>
      <c r="I25" s="1">
        <v>3</v>
      </c>
      <c r="J25" s="1">
        <v>5</v>
      </c>
      <c r="K25" s="1">
        <v>5</v>
      </c>
      <c r="L25" s="1">
        <v>1</v>
      </c>
      <c r="M25" s="1">
        <v>2</v>
      </c>
      <c r="N25" s="1">
        <v>0</v>
      </c>
      <c r="O25" s="18">
        <v>110.59</v>
      </c>
      <c r="P25" s="17">
        <v>94.11</v>
      </c>
    </row>
    <row r="26" spans="4:16" x14ac:dyDescent="0.25">
      <c r="D26" s="71" t="s">
        <v>160</v>
      </c>
      <c r="E26" s="12" t="s">
        <v>161</v>
      </c>
      <c r="F26" s="7"/>
      <c r="G26" s="14">
        <v>3</v>
      </c>
      <c r="H26" s="8">
        <v>0</v>
      </c>
      <c r="I26" s="2">
        <v>0</v>
      </c>
      <c r="J26" s="2">
        <v>2</v>
      </c>
      <c r="K26" s="2">
        <v>1</v>
      </c>
      <c r="L26" s="2">
        <v>0</v>
      </c>
      <c r="M26" s="2">
        <v>0</v>
      </c>
      <c r="N26" s="2">
        <v>0</v>
      </c>
      <c r="O26" s="22">
        <v>80</v>
      </c>
      <c r="P26" s="21">
        <v>34.64</v>
      </c>
    </row>
    <row r="27" spans="4:16" x14ac:dyDescent="0.25">
      <c r="D27" s="72"/>
      <c r="E27" s="9" t="s">
        <v>162</v>
      </c>
      <c r="F27" s="10"/>
      <c r="G27" s="13">
        <v>37</v>
      </c>
      <c r="H27" s="11">
        <v>6</v>
      </c>
      <c r="I27" s="1">
        <v>10</v>
      </c>
      <c r="J27" s="1">
        <v>7</v>
      </c>
      <c r="K27" s="1">
        <v>5</v>
      </c>
      <c r="L27" s="1">
        <v>3</v>
      </c>
      <c r="M27" s="1">
        <v>5</v>
      </c>
      <c r="N27" s="1">
        <v>1</v>
      </c>
      <c r="O27" s="18">
        <v>97.72</v>
      </c>
      <c r="P27" s="17">
        <v>97.12</v>
      </c>
    </row>
    <row r="28" spans="4:16" x14ac:dyDescent="0.25">
      <c r="D28" s="72"/>
      <c r="E28" s="9" t="s">
        <v>163</v>
      </c>
      <c r="F28" s="10"/>
      <c r="G28" s="13">
        <v>33</v>
      </c>
      <c r="H28" s="11">
        <v>8</v>
      </c>
      <c r="I28" s="1">
        <v>6</v>
      </c>
      <c r="J28" s="1">
        <v>8</v>
      </c>
      <c r="K28" s="1">
        <v>4</v>
      </c>
      <c r="L28" s="1">
        <v>2</v>
      </c>
      <c r="M28" s="1">
        <v>5</v>
      </c>
      <c r="N28" s="1">
        <v>0</v>
      </c>
      <c r="O28" s="18">
        <v>100.79</v>
      </c>
      <c r="P28" s="17">
        <v>119.85</v>
      </c>
    </row>
    <row r="29" spans="4:16" x14ac:dyDescent="0.25">
      <c r="D29" s="72"/>
      <c r="E29" s="9" t="s">
        <v>164</v>
      </c>
      <c r="F29" s="10"/>
      <c r="G29" s="13">
        <v>42</v>
      </c>
      <c r="H29" s="11">
        <v>5</v>
      </c>
      <c r="I29" s="1">
        <v>9</v>
      </c>
      <c r="J29" s="1">
        <v>11</v>
      </c>
      <c r="K29" s="1">
        <v>6</v>
      </c>
      <c r="L29" s="1">
        <v>5</v>
      </c>
      <c r="M29" s="1">
        <v>6</v>
      </c>
      <c r="N29" s="1">
        <v>0</v>
      </c>
      <c r="O29" s="18">
        <v>115.24</v>
      </c>
      <c r="P29" s="17">
        <v>120.17</v>
      </c>
    </row>
    <row r="30" spans="4:16" x14ac:dyDescent="0.25">
      <c r="D30" s="72"/>
      <c r="E30" s="9" t="s">
        <v>165</v>
      </c>
      <c r="F30" s="10"/>
      <c r="G30" s="13">
        <v>20</v>
      </c>
      <c r="H30" s="11">
        <v>3</v>
      </c>
      <c r="I30" s="1">
        <v>3</v>
      </c>
      <c r="J30" s="1">
        <v>3</v>
      </c>
      <c r="K30" s="1">
        <v>2</v>
      </c>
      <c r="L30" s="1">
        <v>2</v>
      </c>
      <c r="M30" s="1">
        <v>7</v>
      </c>
      <c r="N30" s="1">
        <v>0</v>
      </c>
      <c r="O30" s="18">
        <v>157.75</v>
      </c>
      <c r="P30" s="17">
        <v>137.56</v>
      </c>
    </row>
    <row r="31" spans="4:16" x14ac:dyDescent="0.25">
      <c r="D31" s="72"/>
      <c r="E31" s="9" t="s">
        <v>166</v>
      </c>
      <c r="F31" s="10"/>
      <c r="G31" s="13">
        <v>20</v>
      </c>
      <c r="H31" s="11">
        <v>3</v>
      </c>
      <c r="I31" s="1">
        <v>4</v>
      </c>
      <c r="J31" s="1">
        <v>4</v>
      </c>
      <c r="K31" s="1">
        <v>5</v>
      </c>
      <c r="L31" s="1">
        <v>0</v>
      </c>
      <c r="M31" s="1">
        <v>3</v>
      </c>
      <c r="N31" s="1">
        <v>1</v>
      </c>
      <c r="O31" s="18">
        <v>116.32</v>
      </c>
      <c r="P31" s="17">
        <v>128.68</v>
      </c>
    </row>
    <row r="32" spans="4:16" x14ac:dyDescent="0.25">
      <c r="D32" s="72"/>
      <c r="E32" s="9" t="s">
        <v>167</v>
      </c>
      <c r="F32" s="10"/>
      <c r="G32" s="13">
        <v>26</v>
      </c>
      <c r="H32" s="11">
        <v>2</v>
      </c>
      <c r="I32" s="1">
        <v>3</v>
      </c>
      <c r="J32" s="1">
        <v>5</v>
      </c>
      <c r="K32" s="1">
        <v>5</v>
      </c>
      <c r="L32" s="1">
        <v>2</v>
      </c>
      <c r="M32" s="1">
        <v>9</v>
      </c>
      <c r="N32" s="1">
        <v>0</v>
      </c>
      <c r="O32" s="18">
        <v>145.38</v>
      </c>
      <c r="P32" s="17">
        <v>97.57</v>
      </c>
    </row>
    <row r="33" spans="4:16" x14ac:dyDescent="0.25">
      <c r="D33" s="71" t="s">
        <v>168</v>
      </c>
      <c r="E33" s="12" t="s">
        <v>169</v>
      </c>
      <c r="F33" s="7"/>
      <c r="G33" s="14">
        <v>148</v>
      </c>
      <c r="H33" s="8">
        <v>18</v>
      </c>
      <c r="I33" s="2">
        <v>34</v>
      </c>
      <c r="J33" s="2">
        <v>35</v>
      </c>
      <c r="K33" s="2">
        <v>19</v>
      </c>
      <c r="L33" s="2">
        <v>9</v>
      </c>
      <c r="M33" s="2">
        <v>31</v>
      </c>
      <c r="N33" s="2">
        <v>2</v>
      </c>
      <c r="O33" s="22">
        <v>119.66</v>
      </c>
      <c r="P33" s="21">
        <v>120.75</v>
      </c>
    </row>
    <row r="34" spans="4:16" x14ac:dyDescent="0.25">
      <c r="D34" s="72"/>
      <c r="E34" s="9" t="s">
        <v>170</v>
      </c>
      <c r="F34" s="10"/>
      <c r="G34" s="13">
        <v>33</v>
      </c>
      <c r="H34" s="11">
        <v>9</v>
      </c>
      <c r="I34" s="1">
        <v>1</v>
      </c>
      <c r="J34" s="1">
        <v>5</v>
      </c>
      <c r="K34" s="1">
        <v>9</v>
      </c>
      <c r="L34" s="1">
        <v>5</v>
      </c>
      <c r="M34" s="1">
        <v>4</v>
      </c>
      <c r="N34" s="1">
        <v>0</v>
      </c>
      <c r="O34" s="18">
        <v>109.03</v>
      </c>
      <c r="P34" s="17">
        <v>87.11</v>
      </c>
    </row>
    <row r="35" spans="4:16" x14ac:dyDescent="0.25">
      <c r="D35" s="71" t="s">
        <v>171</v>
      </c>
      <c r="E35" s="12" t="s">
        <v>172</v>
      </c>
      <c r="F35" s="7"/>
      <c r="G35" s="14">
        <v>148</v>
      </c>
      <c r="H35" s="8">
        <v>18</v>
      </c>
      <c r="I35" s="2">
        <v>34</v>
      </c>
      <c r="J35" s="2">
        <v>35</v>
      </c>
      <c r="K35" s="2">
        <v>19</v>
      </c>
      <c r="L35" s="2">
        <v>9</v>
      </c>
      <c r="M35" s="2">
        <v>31</v>
      </c>
      <c r="N35" s="2">
        <v>2</v>
      </c>
      <c r="O35" s="22">
        <v>119.66</v>
      </c>
      <c r="P35" s="21">
        <v>120.75</v>
      </c>
    </row>
    <row r="36" spans="4:16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8">
        <v>60</v>
      </c>
      <c r="P36" s="17">
        <v>0</v>
      </c>
    </row>
    <row r="37" spans="4:16" x14ac:dyDescent="0.25">
      <c r="D37" s="72"/>
      <c r="E37" s="9" t="s">
        <v>162</v>
      </c>
      <c r="F37" s="10"/>
      <c r="G37" s="13">
        <v>28</v>
      </c>
      <c r="H37" s="11">
        <v>2</v>
      </c>
      <c r="I37" s="1">
        <v>9</v>
      </c>
      <c r="J37" s="1">
        <v>6</v>
      </c>
      <c r="K37" s="1">
        <v>4</v>
      </c>
      <c r="L37" s="1">
        <v>2</v>
      </c>
      <c r="M37" s="1">
        <v>4</v>
      </c>
      <c r="N37" s="1">
        <v>1</v>
      </c>
      <c r="O37" s="18">
        <v>100.37</v>
      </c>
      <c r="P37" s="17">
        <v>92</v>
      </c>
    </row>
    <row r="38" spans="4:16" x14ac:dyDescent="0.25">
      <c r="D38" s="72"/>
      <c r="E38" s="9" t="s">
        <v>163</v>
      </c>
      <c r="F38" s="10"/>
      <c r="G38" s="13">
        <v>29</v>
      </c>
      <c r="H38" s="11">
        <v>6</v>
      </c>
      <c r="I38" s="1">
        <v>6</v>
      </c>
      <c r="J38" s="1">
        <v>8</v>
      </c>
      <c r="K38" s="1">
        <v>3</v>
      </c>
      <c r="L38" s="1">
        <v>1</v>
      </c>
      <c r="M38" s="1">
        <v>5</v>
      </c>
      <c r="N38" s="1">
        <v>0</v>
      </c>
      <c r="O38" s="18">
        <v>103.31</v>
      </c>
      <c r="P38" s="17">
        <v>125.07</v>
      </c>
    </row>
    <row r="39" spans="4:16" x14ac:dyDescent="0.25">
      <c r="D39" s="72"/>
      <c r="E39" s="9" t="s">
        <v>164</v>
      </c>
      <c r="F39" s="10"/>
      <c r="G39" s="13">
        <v>38</v>
      </c>
      <c r="H39" s="11">
        <v>4</v>
      </c>
      <c r="I39" s="1">
        <v>9</v>
      </c>
      <c r="J39" s="1">
        <v>10</v>
      </c>
      <c r="K39" s="1">
        <v>5</v>
      </c>
      <c r="L39" s="1">
        <v>4</v>
      </c>
      <c r="M39" s="1">
        <v>6</v>
      </c>
      <c r="N39" s="1">
        <v>0</v>
      </c>
      <c r="O39" s="18">
        <v>117.11</v>
      </c>
      <c r="P39" s="17">
        <v>124.18</v>
      </c>
    </row>
    <row r="40" spans="4:16" x14ac:dyDescent="0.25">
      <c r="D40" s="72"/>
      <c r="E40" s="9" t="s">
        <v>165</v>
      </c>
      <c r="F40" s="10"/>
      <c r="G40" s="13">
        <v>18</v>
      </c>
      <c r="H40" s="11">
        <v>3</v>
      </c>
      <c r="I40" s="1">
        <v>3</v>
      </c>
      <c r="J40" s="1">
        <v>2</v>
      </c>
      <c r="K40" s="1">
        <v>2</v>
      </c>
      <c r="L40" s="1">
        <v>1</v>
      </c>
      <c r="M40" s="1">
        <v>7</v>
      </c>
      <c r="N40" s="1">
        <v>0</v>
      </c>
      <c r="O40" s="18">
        <v>160.28</v>
      </c>
      <c r="P40" s="17">
        <v>144.37</v>
      </c>
    </row>
    <row r="41" spans="4:16" x14ac:dyDescent="0.25">
      <c r="D41" s="72"/>
      <c r="E41" s="9" t="s">
        <v>166</v>
      </c>
      <c r="F41" s="10"/>
      <c r="G41" s="13">
        <v>17</v>
      </c>
      <c r="H41" s="11">
        <v>3</v>
      </c>
      <c r="I41" s="1">
        <v>4</v>
      </c>
      <c r="J41" s="1">
        <v>4</v>
      </c>
      <c r="K41" s="1">
        <v>2</v>
      </c>
      <c r="L41" s="1">
        <v>0</v>
      </c>
      <c r="M41" s="1">
        <v>3</v>
      </c>
      <c r="N41" s="1">
        <v>1</v>
      </c>
      <c r="O41" s="18">
        <v>113.75</v>
      </c>
      <c r="P41" s="17">
        <v>140.66</v>
      </c>
    </row>
    <row r="42" spans="4:16" x14ac:dyDescent="0.25">
      <c r="D42" s="72"/>
      <c r="E42" s="9" t="s">
        <v>167</v>
      </c>
      <c r="F42" s="10"/>
      <c r="G42" s="13">
        <v>17</v>
      </c>
      <c r="H42" s="11">
        <v>0</v>
      </c>
      <c r="I42" s="1">
        <v>3</v>
      </c>
      <c r="J42" s="1">
        <v>4</v>
      </c>
      <c r="K42" s="1">
        <v>3</v>
      </c>
      <c r="L42" s="1">
        <v>1</v>
      </c>
      <c r="M42" s="1">
        <v>6</v>
      </c>
      <c r="N42" s="1">
        <v>0</v>
      </c>
      <c r="O42" s="18">
        <v>150</v>
      </c>
      <c r="P42" s="17">
        <v>102.16</v>
      </c>
    </row>
    <row r="43" spans="4:16" x14ac:dyDescent="0.25">
      <c r="D43" s="72"/>
      <c r="E43" s="9" t="s">
        <v>173</v>
      </c>
      <c r="F43" s="10"/>
      <c r="G43" s="13">
        <v>33</v>
      </c>
      <c r="H43" s="11">
        <v>9</v>
      </c>
      <c r="I43" s="1">
        <v>1</v>
      </c>
      <c r="J43" s="1">
        <v>5</v>
      </c>
      <c r="K43" s="1">
        <v>9</v>
      </c>
      <c r="L43" s="1">
        <v>5</v>
      </c>
      <c r="M43" s="1">
        <v>4</v>
      </c>
      <c r="N43" s="1">
        <v>0</v>
      </c>
      <c r="O43" s="18">
        <v>109.03</v>
      </c>
      <c r="P43" s="17">
        <v>87.11</v>
      </c>
    </row>
    <row r="44" spans="4:16" x14ac:dyDescent="0.25">
      <c r="D44" s="72"/>
      <c r="E44" s="9" t="s">
        <v>161</v>
      </c>
      <c r="F44" s="10"/>
      <c r="G44" s="13">
        <v>2</v>
      </c>
      <c r="H44" s="11">
        <v>0</v>
      </c>
      <c r="I44" s="1">
        <v>0</v>
      </c>
      <c r="J44" s="1">
        <v>1</v>
      </c>
      <c r="K44" s="1">
        <v>1</v>
      </c>
      <c r="L44" s="1">
        <v>0</v>
      </c>
      <c r="M44" s="1">
        <v>0</v>
      </c>
      <c r="N44" s="1">
        <v>0</v>
      </c>
      <c r="O44" s="18">
        <v>90</v>
      </c>
      <c r="P44" s="17">
        <v>42.43</v>
      </c>
    </row>
    <row r="45" spans="4:16" x14ac:dyDescent="0.25">
      <c r="D45" s="72"/>
      <c r="E45" s="9" t="s">
        <v>162</v>
      </c>
      <c r="F45" s="10"/>
      <c r="G45" s="13">
        <v>9</v>
      </c>
      <c r="H45" s="11">
        <v>4</v>
      </c>
      <c r="I45" s="1">
        <v>1</v>
      </c>
      <c r="J45" s="1">
        <v>1</v>
      </c>
      <c r="K45" s="1">
        <v>1</v>
      </c>
      <c r="L45" s="1">
        <v>1</v>
      </c>
      <c r="M45" s="1">
        <v>1</v>
      </c>
      <c r="N45" s="1">
        <v>0</v>
      </c>
      <c r="O45" s="18">
        <v>89.78</v>
      </c>
      <c r="P45" s="17">
        <v>116.9</v>
      </c>
    </row>
    <row r="46" spans="4:16" x14ac:dyDescent="0.25">
      <c r="D46" s="72"/>
      <c r="E46" s="9" t="s">
        <v>163</v>
      </c>
      <c r="F46" s="10"/>
      <c r="G46" s="13">
        <v>4</v>
      </c>
      <c r="H46" s="11">
        <v>2</v>
      </c>
      <c r="I46" s="1">
        <v>0</v>
      </c>
      <c r="J46" s="1">
        <v>0</v>
      </c>
      <c r="K46" s="1">
        <v>1</v>
      </c>
      <c r="L46" s="1">
        <v>1</v>
      </c>
      <c r="M46" s="1">
        <v>0</v>
      </c>
      <c r="N46" s="1">
        <v>0</v>
      </c>
      <c r="O46" s="18">
        <v>82.5</v>
      </c>
      <c r="P46" s="17">
        <v>81.8</v>
      </c>
    </row>
    <row r="47" spans="4:16" x14ac:dyDescent="0.25">
      <c r="D47" s="72"/>
      <c r="E47" s="9" t="s">
        <v>164</v>
      </c>
      <c r="F47" s="10"/>
      <c r="G47" s="13">
        <v>4</v>
      </c>
      <c r="H47" s="11">
        <v>1</v>
      </c>
      <c r="I47" s="1">
        <v>0</v>
      </c>
      <c r="J47" s="1">
        <v>1</v>
      </c>
      <c r="K47" s="1">
        <v>1</v>
      </c>
      <c r="L47" s="1">
        <v>1</v>
      </c>
      <c r="M47" s="1">
        <v>0</v>
      </c>
      <c r="N47" s="1">
        <v>0</v>
      </c>
      <c r="O47" s="18">
        <v>97.5</v>
      </c>
      <c r="P47" s="17">
        <v>81.8</v>
      </c>
    </row>
    <row r="48" spans="4:16" x14ac:dyDescent="0.25">
      <c r="D48" s="72"/>
      <c r="E48" s="9" t="s">
        <v>165</v>
      </c>
      <c r="F48" s="10"/>
      <c r="G48" s="13">
        <v>2</v>
      </c>
      <c r="H48" s="11">
        <v>0</v>
      </c>
      <c r="I48" s="1">
        <v>0</v>
      </c>
      <c r="J48" s="1">
        <v>1</v>
      </c>
      <c r="K48" s="1">
        <v>0</v>
      </c>
      <c r="L48" s="1">
        <v>1</v>
      </c>
      <c r="M48" s="1">
        <v>0</v>
      </c>
      <c r="N48" s="1">
        <v>0</v>
      </c>
      <c r="O48" s="18">
        <v>135</v>
      </c>
      <c r="P48" s="17">
        <v>63.64</v>
      </c>
    </row>
    <row r="49" spans="4:16" x14ac:dyDescent="0.25">
      <c r="D49" s="72"/>
      <c r="E49" s="9" t="s">
        <v>166</v>
      </c>
      <c r="F49" s="10"/>
      <c r="G49" s="13">
        <v>3</v>
      </c>
      <c r="H49" s="11">
        <v>0</v>
      </c>
      <c r="I49" s="1">
        <v>0</v>
      </c>
      <c r="J49" s="1">
        <v>0</v>
      </c>
      <c r="K49" s="1">
        <v>3</v>
      </c>
      <c r="L49" s="1">
        <v>0</v>
      </c>
      <c r="M49" s="1">
        <v>0</v>
      </c>
      <c r="N49" s="1">
        <v>0</v>
      </c>
      <c r="O49" s="18">
        <v>130</v>
      </c>
      <c r="P49" s="17">
        <v>17.32</v>
      </c>
    </row>
    <row r="50" spans="4:16" x14ac:dyDescent="0.25">
      <c r="D50" s="72"/>
      <c r="E50" s="9" t="s">
        <v>167</v>
      </c>
      <c r="F50" s="10"/>
      <c r="G50" s="13">
        <v>9</v>
      </c>
      <c r="H50" s="11">
        <v>2</v>
      </c>
      <c r="I50" s="1">
        <v>0</v>
      </c>
      <c r="J50" s="1">
        <v>1</v>
      </c>
      <c r="K50" s="1">
        <v>2</v>
      </c>
      <c r="L50" s="1">
        <v>1</v>
      </c>
      <c r="M50" s="1">
        <v>3</v>
      </c>
      <c r="N50" s="1">
        <v>0</v>
      </c>
      <c r="O50" s="18">
        <v>136.66999999999999</v>
      </c>
      <c r="P50" s="17">
        <v>93.51</v>
      </c>
    </row>
    <row r="51" spans="4:16" x14ac:dyDescent="0.25">
      <c r="D51" s="71" t="s">
        <v>174</v>
      </c>
      <c r="E51" s="12" t="s">
        <v>175</v>
      </c>
      <c r="F51" s="7"/>
      <c r="G51" s="14">
        <v>28</v>
      </c>
      <c r="H51" s="8">
        <v>2</v>
      </c>
      <c r="I51" s="2">
        <v>5</v>
      </c>
      <c r="J51" s="2">
        <v>6</v>
      </c>
      <c r="K51" s="2">
        <v>4</v>
      </c>
      <c r="L51" s="2">
        <v>2</v>
      </c>
      <c r="M51" s="2">
        <v>8</v>
      </c>
      <c r="N51" s="2">
        <v>1</v>
      </c>
      <c r="O51" s="22">
        <v>160.74</v>
      </c>
      <c r="P51" s="21">
        <v>152.09</v>
      </c>
    </row>
    <row r="52" spans="4:16" x14ac:dyDescent="0.25">
      <c r="D52" s="72"/>
      <c r="E52" s="9" t="s">
        <v>176</v>
      </c>
      <c r="F52" s="10"/>
      <c r="G52" s="13">
        <v>2</v>
      </c>
      <c r="H52" s="11">
        <v>0</v>
      </c>
      <c r="I52" s="1">
        <v>1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8">
        <v>75</v>
      </c>
      <c r="P52" s="17">
        <v>63.64</v>
      </c>
    </row>
    <row r="53" spans="4:16" x14ac:dyDescent="0.25">
      <c r="D53" s="72"/>
      <c r="E53" s="9" t="s">
        <v>177</v>
      </c>
      <c r="F53" s="10"/>
      <c r="G53" s="13">
        <v>18</v>
      </c>
      <c r="H53" s="11">
        <v>1</v>
      </c>
      <c r="I53" s="1">
        <v>2</v>
      </c>
      <c r="J53" s="1">
        <v>3</v>
      </c>
      <c r="K53" s="1">
        <v>2</v>
      </c>
      <c r="L53" s="1">
        <v>2</v>
      </c>
      <c r="M53" s="1">
        <v>7</v>
      </c>
      <c r="N53" s="1">
        <v>1</v>
      </c>
      <c r="O53" s="18">
        <v>210.59</v>
      </c>
      <c r="P53" s="17">
        <v>166.79</v>
      </c>
    </row>
    <row r="54" spans="4:16" x14ac:dyDescent="0.25">
      <c r="D54" s="72"/>
      <c r="E54" s="9" t="s">
        <v>178</v>
      </c>
      <c r="F54" s="10"/>
      <c r="G54" s="13">
        <v>6</v>
      </c>
      <c r="H54" s="11">
        <v>1</v>
      </c>
      <c r="I54" s="1">
        <v>1</v>
      </c>
      <c r="J54" s="1">
        <v>3</v>
      </c>
      <c r="K54" s="1">
        <v>0</v>
      </c>
      <c r="L54" s="1">
        <v>0</v>
      </c>
      <c r="M54" s="1">
        <v>1</v>
      </c>
      <c r="N54" s="1">
        <v>0</v>
      </c>
      <c r="O54" s="18">
        <v>76.67</v>
      </c>
      <c r="P54" s="17">
        <v>82.62</v>
      </c>
    </row>
    <row r="55" spans="4:16" x14ac:dyDescent="0.25">
      <c r="D55" s="72"/>
      <c r="E55" s="9" t="s">
        <v>179</v>
      </c>
      <c r="F55" s="10"/>
      <c r="G55" s="13">
        <v>2</v>
      </c>
      <c r="H55" s="11">
        <v>0</v>
      </c>
      <c r="I55" s="1">
        <v>1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8">
        <v>75</v>
      </c>
      <c r="P55" s="17">
        <v>63.64</v>
      </c>
    </row>
    <row r="56" spans="4:16" x14ac:dyDescent="0.25">
      <c r="D56" s="72"/>
      <c r="E56" s="9" t="s">
        <v>180</v>
      </c>
      <c r="F56" s="10"/>
      <c r="G56" s="13">
        <v>95</v>
      </c>
      <c r="H56" s="11">
        <v>17</v>
      </c>
      <c r="I56" s="1">
        <v>22</v>
      </c>
      <c r="J56" s="1">
        <v>22</v>
      </c>
      <c r="K56" s="1">
        <v>11</v>
      </c>
      <c r="L56" s="1">
        <v>6</v>
      </c>
      <c r="M56" s="1">
        <v>17</v>
      </c>
      <c r="N56" s="1">
        <v>0</v>
      </c>
      <c r="O56" s="18">
        <v>107.8</v>
      </c>
      <c r="P56" s="17">
        <v>114.72</v>
      </c>
    </row>
    <row r="57" spans="4:16" x14ac:dyDescent="0.25">
      <c r="D57" s="72"/>
      <c r="E57" s="9" t="s">
        <v>181</v>
      </c>
      <c r="F57" s="10"/>
      <c r="G57" s="13">
        <v>8</v>
      </c>
      <c r="H57" s="11">
        <v>4</v>
      </c>
      <c r="I57" s="1">
        <v>1</v>
      </c>
      <c r="J57" s="1">
        <v>1</v>
      </c>
      <c r="K57" s="1">
        <v>0</v>
      </c>
      <c r="L57" s="1">
        <v>1</v>
      </c>
      <c r="M57" s="1">
        <v>1</v>
      </c>
      <c r="N57" s="1">
        <v>0</v>
      </c>
      <c r="O57" s="18">
        <v>76.88</v>
      </c>
      <c r="P57" s="17">
        <v>107</v>
      </c>
    </row>
    <row r="58" spans="4:16" x14ac:dyDescent="0.25">
      <c r="D58" s="72"/>
      <c r="E58" s="9" t="s">
        <v>182</v>
      </c>
      <c r="F58" s="10"/>
      <c r="G58" s="13">
        <v>19</v>
      </c>
      <c r="H58" s="11">
        <v>4</v>
      </c>
      <c r="I58" s="1">
        <v>4</v>
      </c>
      <c r="J58" s="1">
        <v>5</v>
      </c>
      <c r="K58" s="1">
        <v>3</v>
      </c>
      <c r="L58" s="1">
        <v>2</v>
      </c>
      <c r="M58" s="1">
        <v>1</v>
      </c>
      <c r="N58" s="1">
        <v>0</v>
      </c>
      <c r="O58" s="18">
        <v>77.63</v>
      </c>
      <c r="P58" s="17">
        <v>66.260000000000005</v>
      </c>
    </row>
    <row r="59" spans="4:16" x14ac:dyDescent="0.25">
      <c r="D59" s="72"/>
      <c r="E59" s="9" t="s">
        <v>183</v>
      </c>
      <c r="F59" s="10"/>
      <c r="G59" s="13">
        <v>24</v>
      </c>
      <c r="H59" s="11">
        <v>2</v>
      </c>
      <c r="I59" s="1">
        <v>4</v>
      </c>
      <c r="J59" s="1">
        <v>7</v>
      </c>
      <c r="K59" s="1">
        <v>2</v>
      </c>
      <c r="L59" s="1">
        <v>2</v>
      </c>
      <c r="M59" s="1">
        <v>7</v>
      </c>
      <c r="N59" s="1">
        <v>0</v>
      </c>
      <c r="O59" s="18">
        <v>150</v>
      </c>
      <c r="P59" s="17">
        <v>139.56</v>
      </c>
    </row>
    <row r="60" spans="4:16" x14ac:dyDescent="0.25">
      <c r="D60" s="72"/>
      <c r="E60" s="9" t="s">
        <v>184</v>
      </c>
      <c r="F60" s="10"/>
      <c r="G60" s="13">
        <v>30</v>
      </c>
      <c r="H60" s="11">
        <v>4</v>
      </c>
      <c r="I60" s="1">
        <v>11</v>
      </c>
      <c r="J60" s="1">
        <v>5</v>
      </c>
      <c r="K60" s="1">
        <v>4</v>
      </c>
      <c r="L60" s="1">
        <v>0</v>
      </c>
      <c r="M60" s="1">
        <v>6</v>
      </c>
      <c r="N60" s="1">
        <v>0</v>
      </c>
      <c r="O60" s="18">
        <v>106.5</v>
      </c>
      <c r="P60" s="17">
        <v>122.26</v>
      </c>
    </row>
    <row r="61" spans="4:16" x14ac:dyDescent="0.25">
      <c r="D61" s="72"/>
      <c r="E61" s="9" t="s">
        <v>185</v>
      </c>
      <c r="F61" s="10"/>
      <c r="G61" s="13">
        <v>14</v>
      </c>
      <c r="H61" s="11">
        <v>3</v>
      </c>
      <c r="I61" s="1">
        <v>2</v>
      </c>
      <c r="J61" s="1">
        <v>4</v>
      </c>
      <c r="K61" s="1">
        <v>2</v>
      </c>
      <c r="L61" s="1">
        <v>1</v>
      </c>
      <c r="M61" s="1">
        <v>2</v>
      </c>
      <c r="N61" s="1">
        <v>0</v>
      </c>
      <c r="O61" s="18">
        <v>96.86</v>
      </c>
      <c r="P61" s="17">
        <v>98.84</v>
      </c>
    </row>
    <row r="62" spans="4:16" x14ac:dyDescent="0.25">
      <c r="D62" s="72"/>
      <c r="E62" s="9" t="s">
        <v>186</v>
      </c>
      <c r="F62" s="10"/>
      <c r="G62" s="13">
        <v>58</v>
      </c>
      <c r="H62" s="11">
        <v>8</v>
      </c>
      <c r="I62" s="1">
        <v>8</v>
      </c>
      <c r="J62" s="1">
        <v>12</v>
      </c>
      <c r="K62" s="1">
        <v>13</v>
      </c>
      <c r="L62" s="1">
        <v>6</v>
      </c>
      <c r="M62" s="1">
        <v>10</v>
      </c>
      <c r="N62" s="1">
        <v>1</v>
      </c>
      <c r="O62" s="18">
        <v>113.82</v>
      </c>
      <c r="P62" s="17">
        <v>90.78</v>
      </c>
    </row>
    <row r="63" spans="4:16" x14ac:dyDescent="0.25">
      <c r="D63" s="72"/>
      <c r="E63" s="9" t="s">
        <v>187</v>
      </c>
      <c r="F63" s="10"/>
      <c r="G63" s="13">
        <v>8</v>
      </c>
      <c r="H63" s="11">
        <v>2</v>
      </c>
      <c r="I63" s="1">
        <v>2</v>
      </c>
      <c r="J63" s="1">
        <v>2</v>
      </c>
      <c r="K63" s="1">
        <v>0</v>
      </c>
      <c r="L63" s="1">
        <v>2</v>
      </c>
      <c r="M63" s="1">
        <v>0</v>
      </c>
      <c r="N63" s="1">
        <v>0</v>
      </c>
      <c r="O63" s="18">
        <v>70</v>
      </c>
      <c r="P63" s="17">
        <v>70.510000000000005</v>
      </c>
    </row>
    <row r="64" spans="4:16" x14ac:dyDescent="0.25">
      <c r="D64" s="72"/>
      <c r="E64" s="9" t="s">
        <v>188</v>
      </c>
      <c r="F64" s="10"/>
      <c r="G64" s="13">
        <v>9</v>
      </c>
      <c r="H64" s="11">
        <v>3</v>
      </c>
      <c r="I64" s="1">
        <v>0</v>
      </c>
      <c r="J64" s="1">
        <v>0</v>
      </c>
      <c r="K64" s="1">
        <v>2</v>
      </c>
      <c r="L64" s="1">
        <v>2</v>
      </c>
      <c r="M64" s="1">
        <v>2</v>
      </c>
      <c r="N64" s="1">
        <v>0</v>
      </c>
      <c r="O64" s="18">
        <v>137.78</v>
      </c>
      <c r="P64" s="17">
        <v>117.53</v>
      </c>
    </row>
    <row r="65" spans="4:16" x14ac:dyDescent="0.25">
      <c r="D65" s="72"/>
      <c r="E65" s="9" t="s">
        <v>189</v>
      </c>
      <c r="F65" s="10"/>
      <c r="G65" s="13">
        <v>14</v>
      </c>
      <c r="H65" s="11">
        <v>3</v>
      </c>
      <c r="I65" s="1">
        <v>3</v>
      </c>
      <c r="J65" s="1">
        <v>4</v>
      </c>
      <c r="K65" s="1">
        <v>3</v>
      </c>
      <c r="L65" s="1">
        <v>0</v>
      </c>
      <c r="M65" s="1">
        <v>0</v>
      </c>
      <c r="N65" s="1">
        <v>1</v>
      </c>
      <c r="O65" s="18">
        <v>57.54</v>
      </c>
      <c r="P65" s="17">
        <v>39.61</v>
      </c>
    </row>
    <row r="66" spans="4:16" x14ac:dyDescent="0.25">
      <c r="D66" s="72"/>
      <c r="E66" s="9" t="s">
        <v>190</v>
      </c>
      <c r="F66" s="10"/>
      <c r="G66" s="13">
        <v>26</v>
      </c>
      <c r="H66" s="11">
        <v>0</v>
      </c>
      <c r="I66" s="1">
        <v>3</v>
      </c>
      <c r="J66" s="1">
        <v>5</v>
      </c>
      <c r="K66" s="1">
        <v>8</v>
      </c>
      <c r="L66" s="1">
        <v>2</v>
      </c>
      <c r="M66" s="1">
        <v>8</v>
      </c>
      <c r="N66" s="1">
        <v>0</v>
      </c>
      <c r="O66" s="18">
        <v>149.22999999999999</v>
      </c>
      <c r="P66" s="17">
        <v>89.48</v>
      </c>
    </row>
    <row r="67" spans="4:16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49">
        <v>60</v>
      </c>
      <c r="P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&amp;CN(205)</oddFooter>
  </headerFooter>
  <rowBreaks count="1" manualBreakCount="1">
    <brk id="67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HYPERLINK("#'目次'!B212", "[206]")</f>
        <v>[206]</v>
      </c>
      <c r="C4" s="23" t="s">
        <v>1662</v>
      </c>
    </row>
    <row r="5" spans="2:16" x14ac:dyDescent="0.25">
      <c r="C5" s="23" t="s">
        <v>1390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471</v>
      </c>
      <c r="H10" s="3">
        <v>104</v>
      </c>
      <c r="I10" s="3">
        <v>188</v>
      </c>
      <c r="J10" s="3">
        <v>142</v>
      </c>
      <c r="K10" s="3">
        <v>23</v>
      </c>
      <c r="L10" s="3">
        <v>4</v>
      </c>
      <c r="M10" s="3">
        <v>3</v>
      </c>
      <c r="N10" s="3">
        <v>7</v>
      </c>
      <c r="O10" s="41">
        <v>44.59</v>
      </c>
      <c r="P10" s="42">
        <v>35</v>
      </c>
    </row>
    <row r="11" spans="2:16" x14ac:dyDescent="0.25">
      <c r="D11" s="71" t="s">
        <v>143</v>
      </c>
      <c r="E11" s="12" t="s">
        <v>144</v>
      </c>
      <c r="F11" s="7"/>
      <c r="G11" s="14">
        <v>18</v>
      </c>
      <c r="H11" s="8">
        <v>0</v>
      </c>
      <c r="I11" s="2">
        <v>10</v>
      </c>
      <c r="J11" s="2">
        <v>5</v>
      </c>
      <c r="K11" s="2">
        <v>2</v>
      </c>
      <c r="L11" s="2">
        <v>1</v>
      </c>
      <c r="M11" s="2">
        <v>0</v>
      </c>
      <c r="N11" s="2">
        <v>0</v>
      </c>
      <c r="O11" s="22">
        <v>58.89</v>
      </c>
      <c r="P11" s="21">
        <v>43.51</v>
      </c>
    </row>
    <row r="12" spans="2:16" x14ac:dyDescent="0.25">
      <c r="D12" s="72"/>
      <c r="E12" s="9" t="s">
        <v>145</v>
      </c>
      <c r="F12" s="10"/>
      <c r="G12" s="13">
        <v>24</v>
      </c>
      <c r="H12" s="11">
        <v>6</v>
      </c>
      <c r="I12" s="1">
        <v>10</v>
      </c>
      <c r="J12" s="1">
        <v>6</v>
      </c>
      <c r="K12" s="1">
        <v>1</v>
      </c>
      <c r="L12" s="1">
        <v>0</v>
      </c>
      <c r="M12" s="1">
        <v>1</v>
      </c>
      <c r="N12" s="1">
        <v>0</v>
      </c>
      <c r="O12" s="18">
        <v>48.42</v>
      </c>
      <c r="P12" s="17">
        <v>59.18</v>
      </c>
    </row>
    <row r="13" spans="2:16" x14ac:dyDescent="0.25">
      <c r="D13" s="72"/>
      <c r="E13" s="9" t="s">
        <v>146</v>
      </c>
      <c r="F13" s="10"/>
      <c r="G13" s="13">
        <v>180</v>
      </c>
      <c r="H13" s="11">
        <v>47</v>
      </c>
      <c r="I13" s="1">
        <v>69</v>
      </c>
      <c r="J13" s="1">
        <v>51</v>
      </c>
      <c r="K13" s="1">
        <v>7</v>
      </c>
      <c r="L13" s="1">
        <v>0</v>
      </c>
      <c r="M13" s="1">
        <v>1</v>
      </c>
      <c r="N13" s="1">
        <v>5</v>
      </c>
      <c r="O13" s="18">
        <v>41.27</v>
      </c>
      <c r="P13" s="17">
        <v>29.62</v>
      </c>
    </row>
    <row r="14" spans="2:16" x14ac:dyDescent="0.25">
      <c r="D14" s="72"/>
      <c r="E14" s="9" t="s">
        <v>147</v>
      </c>
      <c r="F14" s="10"/>
      <c r="G14" s="13">
        <v>72</v>
      </c>
      <c r="H14" s="11">
        <v>18</v>
      </c>
      <c r="I14" s="1">
        <v>26</v>
      </c>
      <c r="J14" s="1">
        <v>24</v>
      </c>
      <c r="K14" s="1">
        <v>2</v>
      </c>
      <c r="L14" s="1">
        <v>1</v>
      </c>
      <c r="M14" s="1">
        <v>0</v>
      </c>
      <c r="N14" s="1">
        <v>1</v>
      </c>
      <c r="O14" s="18">
        <v>42.39</v>
      </c>
      <c r="P14" s="17">
        <v>29.63</v>
      </c>
    </row>
    <row r="15" spans="2:16" x14ac:dyDescent="0.25">
      <c r="D15" s="72"/>
      <c r="E15" s="9" t="s">
        <v>148</v>
      </c>
      <c r="F15" s="10"/>
      <c r="G15" s="13">
        <v>90</v>
      </c>
      <c r="H15" s="11">
        <v>18</v>
      </c>
      <c r="I15" s="1">
        <v>41</v>
      </c>
      <c r="J15" s="1">
        <v>21</v>
      </c>
      <c r="K15" s="1">
        <v>7</v>
      </c>
      <c r="L15" s="1">
        <v>1</v>
      </c>
      <c r="M15" s="1">
        <v>1</v>
      </c>
      <c r="N15" s="1">
        <v>1</v>
      </c>
      <c r="O15" s="18">
        <v>46.8</v>
      </c>
      <c r="P15" s="17">
        <v>42.35</v>
      </c>
    </row>
    <row r="16" spans="2:16" x14ac:dyDescent="0.25">
      <c r="D16" s="72"/>
      <c r="E16" s="9" t="s">
        <v>149</v>
      </c>
      <c r="F16" s="10"/>
      <c r="G16" s="13">
        <v>29</v>
      </c>
      <c r="H16" s="11">
        <v>6</v>
      </c>
      <c r="I16" s="1">
        <v>12</v>
      </c>
      <c r="J16" s="1">
        <v>8</v>
      </c>
      <c r="K16" s="1">
        <v>2</v>
      </c>
      <c r="L16" s="1">
        <v>1</v>
      </c>
      <c r="M16" s="1">
        <v>0</v>
      </c>
      <c r="N16" s="1">
        <v>0</v>
      </c>
      <c r="O16" s="18">
        <v>48.45</v>
      </c>
      <c r="P16" s="17">
        <v>39.24</v>
      </c>
    </row>
    <row r="17" spans="4:16" x14ac:dyDescent="0.25">
      <c r="D17" s="72"/>
      <c r="E17" s="9" t="s">
        <v>150</v>
      </c>
      <c r="F17" s="10"/>
      <c r="G17" s="13">
        <v>17</v>
      </c>
      <c r="H17" s="11">
        <v>1</v>
      </c>
      <c r="I17" s="1">
        <v>7</v>
      </c>
      <c r="J17" s="1">
        <v>9</v>
      </c>
      <c r="K17" s="1">
        <v>0</v>
      </c>
      <c r="L17" s="1">
        <v>0</v>
      </c>
      <c r="M17" s="1">
        <v>0</v>
      </c>
      <c r="N17" s="1">
        <v>0</v>
      </c>
      <c r="O17" s="18">
        <v>47.35</v>
      </c>
      <c r="P17" s="17">
        <v>21.22</v>
      </c>
    </row>
    <row r="18" spans="4:16" x14ac:dyDescent="0.25">
      <c r="D18" s="72"/>
      <c r="E18" s="9" t="s">
        <v>151</v>
      </c>
      <c r="F18" s="10"/>
      <c r="G18" s="13">
        <v>41</v>
      </c>
      <c r="H18" s="11">
        <v>8</v>
      </c>
      <c r="I18" s="1">
        <v>13</v>
      </c>
      <c r="J18" s="1">
        <v>18</v>
      </c>
      <c r="K18" s="1">
        <v>2</v>
      </c>
      <c r="L18" s="1">
        <v>0</v>
      </c>
      <c r="M18" s="1">
        <v>0</v>
      </c>
      <c r="N18" s="1">
        <v>0</v>
      </c>
      <c r="O18" s="18">
        <v>45.37</v>
      </c>
      <c r="P18" s="17">
        <v>24.88</v>
      </c>
    </row>
    <row r="19" spans="4:16" x14ac:dyDescent="0.25">
      <c r="D19" s="71" t="s">
        <v>152</v>
      </c>
      <c r="E19" s="12" t="s">
        <v>153</v>
      </c>
      <c r="F19" s="7"/>
      <c r="G19" s="14">
        <v>161</v>
      </c>
      <c r="H19" s="8">
        <v>37</v>
      </c>
      <c r="I19" s="2">
        <v>63</v>
      </c>
      <c r="J19" s="2">
        <v>49</v>
      </c>
      <c r="K19" s="2">
        <v>3</v>
      </c>
      <c r="L19" s="2">
        <v>2</v>
      </c>
      <c r="M19" s="2">
        <v>2</v>
      </c>
      <c r="N19" s="2">
        <v>5</v>
      </c>
      <c r="O19" s="22">
        <v>44.26</v>
      </c>
      <c r="P19" s="21">
        <v>40.04</v>
      </c>
    </row>
    <row r="20" spans="4:16" x14ac:dyDescent="0.25">
      <c r="D20" s="72"/>
      <c r="E20" s="9" t="s">
        <v>154</v>
      </c>
      <c r="F20" s="10"/>
      <c r="G20" s="13">
        <v>35</v>
      </c>
      <c r="H20" s="11">
        <v>12</v>
      </c>
      <c r="I20" s="1">
        <v>11</v>
      </c>
      <c r="J20" s="1">
        <v>10</v>
      </c>
      <c r="K20" s="1">
        <v>0</v>
      </c>
      <c r="L20" s="1">
        <v>0</v>
      </c>
      <c r="M20" s="1">
        <v>0</v>
      </c>
      <c r="N20" s="1">
        <v>2</v>
      </c>
      <c r="O20" s="18">
        <v>35.909999999999997</v>
      </c>
      <c r="P20" s="17">
        <v>22.34</v>
      </c>
    </row>
    <row r="21" spans="4:16" x14ac:dyDescent="0.25">
      <c r="D21" s="72"/>
      <c r="E21" s="9" t="s">
        <v>155</v>
      </c>
      <c r="F21" s="10"/>
      <c r="G21" s="13">
        <v>126</v>
      </c>
      <c r="H21" s="11">
        <v>25</v>
      </c>
      <c r="I21" s="1">
        <v>52</v>
      </c>
      <c r="J21" s="1">
        <v>39</v>
      </c>
      <c r="K21" s="1">
        <v>3</v>
      </c>
      <c r="L21" s="1">
        <v>2</v>
      </c>
      <c r="M21" s="1">
        <v>2</v>
      </c>
      <c r="N21" s="1">
        <v>3</v>
      </c>
      <c r="O21" s="18">
        <v>46.5</v>
      </c>
      <c r="P21" s="17">
        <v>43.39</v>
      </c>
    </row>
    <row r="22" spans="4:16" x14ac:dyDescent="0.25">
      <c r="D22" s="72"/>
      <c r="E22" s="9" t="s">
        <v>156</v>
      </c>
      <c r="F22" s="10"/>
      <c r="G22" s="13">
        <v>280</v>
      </c>
      <c r="H22" s="11">
        <v>63</v>
      </c>
      <c r="I22" s="1">
        <v>110</v>
      </c>
      <c r="J22" s="1">
        <v>83</v>
      </c>
      <c r="K22" s="1">
        <v>19</v>
      </c>
      <c r="L22" s="1">
        <v>2</v>
      </c>
      <c r="M22" s="1">
        <v>1</v>
      </c>
      <c r="N22" s="1">
        <v>2</v>
      </c>
      <c r="O22" s="18">
        <v>44.94</v>
      </c>
      <c r="P22" s="17">
        <v>32.96</v>
      </c>
    </row>
    <row r="23" spans="4:16" x14ac:dyDescent="0.25">
      <c r="D23" s="72"/>
      <c r="E23" s="9" t="s">
        <v>157</v>
      </c>
      <c r="F23" s="10"/>
      <c r="G23" s="13">
        <v>190</v>
      </c>
      <c r="H23" s="11">
        <v>42</v>
      </c>
      <c r="I23" s="1">
        <v>75</v>
      </c>
      <c r="J23" s="1">
        <v>58</v>
      </c>
      <c r="K23" s="1">
        <v>12</v>
      </c>
      <c r="L23" s="1">
        <v>0</v>
      </c>
      <c r="M23" s="1">
        <v>1</v>
      </c>
      <c r="N23" s="1">
        <v>2</v>
      </c>
      <c r="O23" s="18">
        <v>44.09</v>
      </c>
      <c r="P23" s="17">
        <v>31.09</v>
      </c>
    </row>
    <row r="24" spans="4:16" x14ac:dyDescent="0.25">
      <c r="D24" s="72"/>
      <c r="E24" s="9" t="s">
        <v>158</v>
      </c>
      <c r="F24" s="10"/>
      <c r="G24" s="13">
        <v>90</v>
      </c>
      <c r="H24" s="11">
        <v>21</v>
      </c>
      <c r="I24" s="1">
        <v>35</v>
      </c>
      <c r="J24" s="1">
        <v>25</v>
      </c>
      <c r="K24" s="1">
        <v>7</v>
      </c>
      <c r="L24" s="1">
        <v>2</v>
      </c>
      <c r="M24" s="1">
        <v>0</v>
      </c>
      <c r="N24" s="1">
        <v>0</v>
      </c>
      <c r="O24" s="18">
        <v>46.72</v>
      </c>
      <c r="P24" s="17">
        <v>36.67</v>
      </c>
    </row>
    <row r="25" spans="4:16" x14ac:dyDescent="0.25">
      <c r="D25" s="72"/>
      <c r="E25" s="9" t="s">
        <v>159</v>
      </c>
      <c r="F25" s="10"/>
      <c r="G25" s="13">
        <v>30</v>
      </c>
      <c r="H25" s="11">
        <v>4</v>
      </c>
      <c r="I25" s="1">
        <v>15</v>
      </c>
      <c r="J25" s="1">
        <v>10</v>
      </c>
      <c r="K25" s="1">
        <v>1</v>
      </c>
      <c r="L25" s="1">
        <v>0</v>
      </c>
      <c r="M25" s="1">
        <v>0</v>
      </c>
      <c r="N25" s="1">
        <v>0</v>
      </c>
      <c r="O25" s="18">
        <v>43</v>
      </c>
      <c r="P25" s="17">
        <v>24.62</v>
      </c>
    </row>
    <row r="26" spans="4:16" x14ac:dyDescent="0.25">
      <c r="D26" s="71" t="s">
        <v>160</v>
      </c>
      <c r="E26" s="12" t="s">
        <v>161</v>
      </c>
      <c r="F26" s="7"/>
      <c r="G26" s="14">
        <v>27</v>
      </c>
      <c r="H26" s="8">
        <v>3</v>
      </c>
      <c r="I26" s="2">
        <v>12</v>
      </c>
      <c r="J26" s="2">
        <v>8</v>
      </c>
      <c r="K26" s="2">
        <v>1</v>
      </c>
      <c r="L26" s="2">
        <v>2</v>
      </c>
      <c r="M26" s="2">
        <v>1</v>
      </c>
      <c r="N26" s="2">
        <v>0</v>
      </c>
      <c r="O26" s="22">
        <v>67.41</v>
      </c>
      <c r="P26" s="21">
        <v>63.87</v>
      </c>
    </row>
    <row r="27" spans="4:16" x14ac:dyDescent="0.25">
      <c r="D27" s="72"/>
      <c r="E27" s="9" t="s">
        <v>162</v>
      </c>
      <c r="F27" s="10"/>
      <c r="G27" s="13">
        <v>75</v>
      </c>
      <c r="H27" s="11">
        <v>17</v>
      </c>
      <c r="I27" s="1">
        <v>19</v>
      </c>
      <c r="J27" s="1">
        <v>28</v>
      </c>
      <c r="K27" s="1">
        <v>8</v>
      </c>
      <c r="L27" s="1">
        <v>0</v>
      </c>
      <c r="M27" s="1">
        <v>1</v>
      </c>
      <c r="N27" s="1">
        <v>2</v>
      </c>
      <c r="O27" s="18">
        <v>53.4</v>
      </c>
      <c r="P27" s="17">
        <v>43.52</v>
      </c>
    </row>
    <row r="28" spans="4:16" x14ac:dyDescent="0.25">
      <c r="D28" s="72"/>
      <c r="E28" s="9" t="s">
        <v>163</v>
      </c>
      <c r="F28" s="10"/>
      <c r="G28" s="13">
        <v>89</v>
      </c>
      <c r="H28" s="11">
        <v>27</v>
      </c>
      <c r="I28" s="1">
        <v>35</v>
      </c>
      <c r="J28" s="1">
        <v>23</v>
      </c>
      <c r="K28" s="1">
        <v>1</v>
      </c>
      <c r="L28" s="1">
        <v>0</v>
      </c>
      <c r="M28" s="1">
        <v>1</v>
      </c>
      <c r="N28" s="1">
        <v>2</v>
      </c>
      <c r="O28" s="18">
        <v>37.72</v>
      </c>
      <c r="P28" s="17">
        <v>30.4</v>
      </c>
    </row>
    <row r="29" spans="4:16" x14ac:dyDescent="0.25">
      <c r="D29" s="72"/>
      <c r="E29" s="9" t="s">
        <v>164</v>
      </c>
      <c r="F29" s="10"/>
      <c r="G29" s="13">
        <v>145</v>
      </c>
      <c r="H29" s="11">
        <v>38</v>
      </c>
      <c r="I29" s="1">
        <v>63</v>
      </c>
      <c r="J29" s="1">
        <v>37</v>
      </c>
      <c r="K29" s="1">
        <v>5</v>
      </c>
      <c r="L29" s="1">
        <v>2</v>
      </c>
      <c r="M29" s="1">
        <v>0</v>
      </c>
      <c r="N29" s="1">
        <v>0</v>
      </c>
      <c r="O29" s="18">
        <v>39.270000000000003</v>
      </c>
      <c r="P29" s="17">
        <v>28.95</v>
      </c>
    </row>
    <row r="30" spans="4:16" x14ac:dyDescent="0.25">
      <c r="D30" s="72"/>
      <c r="E30" s="9" t="s">
        <v>165</v>
      </c>
      <c r="F30" s="10"/>
      <c r="G30" s="13">
        <v>45</v>
      </c>
      <c r="H30" s="11">
        <v>8</v>
      </c>
      <c r="I30" s="1">
        <v>18</v>
      </c>
      <c r="J30" s="1">
        <v>16</v>
      </c>
      <c r="K30" s="1">
        <v>2</v>
      </c>
      <c r="L30" s="1">
        <v>0</v>
      </c>
      <c r="M30" s="1">
        <v>0</v>
      </c>
      <c r="N30" s="1">
        <v>1</v>
      </c>
      <c r="O30" s="18">
        <v>44.2</v>
      </c>
      <c r="P30" s="17">
        <v>26.06</v>
      </c>
    </row>
    <row r="31" spans="4:16" x14ac:dyDescent="0.25">
      <c r="D31" s="72"/>
      <c r="E31" s="9" t="s">
        <v>166</v>
      </c>
      <c r="F31" s="10"/>
      <c r="G31" s="13">
        <v>48</v>
      </c>
      <c r="H31" s="11">
        <v>7</v>
      </c>
      <c r="I31" s="1">
        <v>20</v>
      </c>
      <c r="J31" s="1">
        <v>18</v>
      </c>
      <c r="K31" s="1">
        <v>2</v>
      </c>
      <c r="L31" s="1">
        <v>0</v>
      </c>
      <c r="M31" s="1">
        <v>0</v>
      </c>
      <c r="N31" s="1">
        <v>1</v>
      </c>
      <c r="O31" s="18">
        <v>44.68</v>
      </c>
      <c r="P31" s="17">
        <v>25.8</v>
      </c>
    </row>
    <row r="32" spans="4:16" x14ac:dyDescent="0.25">
      <c r="D32" s="72"/>
      <c r="E32" s="9" t="s">
        <v>167</v>
      </c>
      <c r="F32" s="10"/>
      <c r="G32" s="13">
        <v>42</v>
      </c>
      <c r="H32" s="11">
        <v>4</v>
      </c>
      <c r="I32" s="1">
        <v>21</v>
      </c>
      <c r="J32" s="1">
        <v>12</v>
      </c>
      <c r="K32" s="1">
        <v>4</v>
      </c>
      <c r="L32" s="1">
        <v>0</v>
      </c>
      <c r="M32" s="1">
        <v>0</v>
      </c>
      <c r="N32" s="1">
        <v>1</v>
      </c>
      <c r="O32" s="18">
        <v>47.56</v>
      </c>
      <c r="P32" s="17">
        <v>30.17</v>
      </c>
    </row>
    <row r="33" spans="4:16" x14ac:dyDescent="0.25">
      <c r="D33" s="71" t="s">
        <v>168</v>
      </c>
      <c r="E33" s="12" t="s">
        <v>169</v>
      </c>
      <c r="F33" s="7"/>
      <c r="G33" s="14">
        <v>194</v>
      </c>
      <c r="H33" s="8">
        <v>37</v>
      </c>
      <c r="I33" s="2">
        <v>77</v>
      </c>
      <c r="J33" s="2">
        <v>58</v>
      </c>
      <c r="K33" s="2">
        <v>15</v>
      </c>
      <c r="L33" s="2">
        <v>3</v>
      </c>
      <c r="M33" s="2">
        <v>2</v>
      </c>
      <c r="N33" s="2">
        <v>2</v>
      </c>
      <c r="O33" s="22">
        <v>49.36</v>
      </c>
      <c r="P33" s="21">
        <v>40.29</v>
      </c>
    </row>
    <row r="34" spans="4:16" x14ac:dyDescent="0.25">
      <c r="D34" s="72"/>
      <c r="E34" s="9" t="s">
        <v>170</v>
      </c>
      <c r="F34" s="10"/>
      <c r="G34" s="13">
        <v>277</v>
      </c>
      <c r="H34" s="11">
        <v>67</v>
      </c>
      <c r="I34" s="1">
        <v>111</v>
      </c>
      <c r="J34" s="1">
        <v>84</v>
      </c>
      <c r="K34" s="1">
        <v>8</v>
      </c>
      <c r="L34" s="1">
        <v>1</v>
      </c>
      <c r="M34" s="1">
        <v>1</v>
      </c>
      <c r="N34" s="1">
        <v>5</v>
      </c>
      <c r="O34" s="18">
        <v>41.22</v>
      </c>
      <c r="P34" s="17">
        <v>30.35</v>
      </c>
    </row>
    <row r="35" spans="4:16" x14ac:dyDescent="0.25">
      <c r="D35" s="71" t="s">
        <v>171</v>
      </c>
      <c r="E35" s="12" t="s">
        <v>172</v>
      </c>
      <c r="F35" s="7"/>
      <c r="G35" s="14">
        <v>194</v>
      </c>
      <c r="H35" s="8">
        <v>37</v>
      </c>
      <c r="I35" s="2">
        <v>77</v>
      </c>
      <c r="J35" s="2">
        <v>58</v>
      </c>
      <c r="K35" s="2">
        <v>15</v>
      </c>
      <c r="L35" s="2">
        <v>3</v>
      </c>
      <c r="M35" s="2">
        <v>2</v>
      </c>
      <c r="N35" s="2">
        <v>2</v>
      </c>
      <c r="O35" s="22">
        <v>49.36</v>
      </c>
      <c r="P35" s="21">
        <v>40.29</v>
      </c>
    </row>
    <row r="36" spans="4:16" x14ac:dyDescent="0.25">
      <c r="D36" s="72"/>
      <c r="E36" s="9" t="s">
        <v>161</v>
      </c>
      <c r="F36" s="10"/>
      <c r="G36" s="13">
        <v>11</v>
      </c>
      <c r="H36" s="11">
        <v>1</v>
      </c>
      <c r="I36" s="1">
        <v>5</v>
      </c>
      <c r="J36" s="1">
        <v>3</v>
      </c>
      <c r="K36" s="1">
        <v>1</v>
      </c>
      <c r="L36" s="1">
        <v>1</v>
      </c>
      <c r="M36" s="1">
        <v>0</v>
      </c>
      <c r="N36" s="1">
        <v>0</v>
      </c>
      <c r="O36" s="18">
        <v>62.27</v>
      </c>
      <c r="P36" s="17">
        <v>49.87</v>
      </c>
    </row>
    <row r="37" spans="4:16" x14ac:dyDescent="0.25">
      <c r="D37" s="72"/>
      <c r="E37" s="9" t="s">
        <v>162</v>
      </c>
      <c r="F37" s="10"/>
      <c r="G37" s="13">
        <v>37</v>
      </c>
      <c r="H37" s="11">
        <v>6</v>
      </c>
      <c r="I37" s="1">
        <v>9</v>
      </c>
      <c r="J37" s="1">
        <v>15</v>
      </c>
      <c r="K37" s="1">
        <v>6</v>
      </c>
      <c r="L37" s="1">
        <v>0</v>
      </c>
      <c r="M37" s="1">
        <v>1</v>
      </c>
      <c r="N37" s="1">
        <v>0</v>
      </c>
      <c r="O37" s="18">
        <v>64.19</v>
      </c>
      <c r="P37" s="17">
        <v>52.43</v>
      </c>
    </row>
    <row r="38" spans="4:16" x14ac:dyDescent="0.25">
      <c r="D38" s="72"/>
      <c r="E38" s="9" t="s">
        <v>163</v>
      </c>
      <c r="F38" s="10"/>
      <c r="G38" s="13">
        <v>29</v>
      </c>
      <c r="H38" s="11">
        <v>7</v>
      </c>
      <c r="I38" s="1">
        <v>14</v>
      </c>
      <c r="J38" s="1">
        <v>5</v>
      </c>
      <c r="K38" s="1">
        <v>0</v>
      </c>
      <c r="L38" s="1">
        <v>0</v>
      </c>
      <c r="M38" s="1">
        <v>1</v>
      </c>
      <c r="N38" s="1">
        <v>2</v>
      </c>
      <c r="O38" s="18">
        <v>39.26</v>
      </c>
      <c r="P38" s="17">
        <v>43.03</v>
      </c>
    </row>
    <row r="39" spans="4:16" x14ac:dyDescent="0.25">
      <c r="D39" s="72"/>
      <c r="E39" s="9" t="s">
        <v>164</v>
      </c>
      <c r="F39" s="10"/>
      <c r="G39" s="13">
        <v>67</v>
      </c>
      <c r="H39" s="11">
        <v>18</v>
      </c>
      <c r="I39" s="1">
        <v>23</v>
      </c>
      <c r="J39" s="1">
        <v>21</v>
      </c>
      <c r="K39" s="1">
        <v>3</v>
      </c>
      <c r="L39" s="1">
        <v>2</v>
      </c>
      <c r="M39" s="1">
        <v>0</v>
      </c>
      <c r="N39" s="1">
        <v>0</v>
      </c>
      <c r="O39" s="18">
        <v>44.9</v>
      </c>
      <c r="P39" s="17">
        <v>35.299999999999997</v>
      </c>
    </row>
    <row r="40" spans="4:16" x14ac:dyDescent="0.25">
      <c r="D40" s="72"/>
      <c r="E40" s="9" t="s">
        <v>165</v>
      </c>
      <c r="F40" s="10"/>
      <c r="G40" s="13">
        <v>19</v>
      </c>
      <c r="H40" s="11">
        <v>1</v>
      </c>
      <c r="I40" s="1">
        <v>12</v>
      </c>
      <c r="J40" s="1">
        <v>5</v>
      </c>
      <c r="K40" s="1">
        <v>1</v>
      </c>
      <c r="L40" s="1">
        <v>0</v>
      </c>
      <c r="M40" s="1">
        <v>0</v>
      </c>
      <c r="N40" s="1">
        <v>0</v>
      </c>
      <c r="O40" s="18">
        <v>43.68</v>
      </c>
      <c r="P40" s="17">
        <v>24.82</v>
      </c>
    </row>
    <row r="41" spans="4:16" x14ac:dyDescent="0.25">
      <c r="D41" s="72"/>
      <c r="E41" s="9" t="s">
        <v>166</v>
      </c>
      <c r="F41" s="10"/>
      <c r="G41" s="13">
        <v>15</v>
      </c>
      <c r="H41" s="11">
        <v>2</v>
      </c>
      <c r="I41" s="1">
        <v>7</v>
      </c>
      <c r="J41" s="1">
        <v>5</v>
      </c>
      <c r="K41" s="1">
        <v>1</v>
      </c>
      <c r="L41" s="1">
        <v>0</v>
      </c>
      <c r="M41" s="1">
        <v>0</v>
      </c>
      <c r="N41" s="1">
        <v>0</v>
      </c>
      <c r="O41" s="18">
        <v>44.67</v>
      </c>
      <c r="P41" s="17">
        <v>26.15</v>
      </c>
    </row>
    <row r="42" spans="4:16" x14ac:dyDescent="0.25">
      <c r="D42" s="72"/>
      <c r="E42" s="9" t="s">
        <v>167</v>
      </c>
      <c r="F42" s="10"/>
      <c r="G42" s="13">
        <v>16</v>
      </c>
      <c r="H42" s="11">
        <v>2</v>
      </c>
      <c r="I42" s="1">
        <v>7</v>
      </c>
      <c r="J42" s="1">
        <v>4</v>
      </c>
      <c r="K42" s="1">
        <v>3</v>
      </c>
      <c r="L42" s="1">
        <v>0</v>
      </c>
      <c r="M42" s="1">
        <v>0</v>
      </c>
      <c r="N42" s="1">
        <v>0</v>
      </c>
      <c r="O42" s="18">
        <v>53.13</v>
      </c>
      <c r="P42" s="17">
        <v>36.46</v>
      </c>
    </row>
    <row r="43" spans="4:16" x14ac:dyDescent="0.25">
      <c r="D43" s="72"/>
      <c r="E43" s="9" t="s">
        <v>173</v>
      </c>
      <c r="F43" s="10"/>
      <c r="G43" s="13">
        <v>277</v>
      </c>
      <c r="H43" s="11">
        <v>67</v>
      </c>
      <c r="I43" s="1">
        <v>111</v>
      </c>
      <c r="J43" s="1">
        <v>84</v>
      </c>
      <c r="K43" s="1">
        <v>8</v>
      </c>
      <c r="L43" s="1">
        <v>1</v>
      </c>
      <c r="M43" s="1">
        <v>1</v>
      </c>
      <c r="N43" s="1">
        <v>5</v>
      </c>
      <c r="O43" s="18">
        <v>41.22</v>
      </c>
      <c r="P43" s="17">
        <v>30.35</v>
      </c>
    </row>
    <row r="44" spans="4:16" x14ac:dyDescent="0.25">
      <c r="D44" s="72"/>
      <c r="E44" s="9" t="s">
        <v>161</v>
      </c>
      <c r="F44" s="10"/>
      <c r="G44" s="13">
        <v>16</v>
      </c>
      <c r="H44" s="11">
        <v>2</v>
      </c>
      <c r="I44" s="1">
        <v>7</v>
      </c>
      <c r="J44" s="1">
        <v>5</v>
      </c>
      <c r="K44" s="1">
        <v>0</v>
      </c>
      <c r="L44" s="1">
        <v>1</v>
      </c>
      <c r="M44" s="1">
        <v>1</v>
      </c>
      <c r="N44" s="1">
        <v>0</v>
      </c>
      <c r="O44" s="18">
        <v>70.94</v>
      </c>
      <c r="P44" s="17">
        <v>73.349999999999994</v>
      </c>
    </row>
    <row r="45" spans="4:16" x14ac:dyDescent="0.25">
      <c r="D45" s="72"/>
      <c r="E45" s="9" t="s">
        <v>162</v>
      </c>
      <c r="F45" s="10"/>
      <c r="G45" s="13">
        <v>38</v>
      </c>
      <c r="H45" s="11">
        <v>11</v>
      </c>
      <c r="I45" s="1">
        <v>10</v>
      </c>
      <c r="J45" s="1">
        <v>13</v>
      </c>
      <c r="K45" s="1">
        <v>2</v>
      </c>
      <c r="L45" s="1">
        <v>0</v>
      </c>
      <c r="M45" s="1">
        <v>0</v>
      </c>
      <c r="N45" s="1">
        <v>2</v>
      </c>
      <c r="O45" s="18">
        <v>42.31</v>
      </c>
      <c r="P45" s="17">
        <v>28.62</v>
      </c>
    </row>
    <row r="46" spans="4:16" x14ac:dyDescent="0.25">
      <c r="D46" s="72"/>
      <c r="E46" s="9" t="s">
        <v>163</v>
      </c>
      <c r="F46" s="10"/>
      <c r="G46" s="13">
        <v>60</v>
      </c>
      <c r="H46" s="11">
        <v>20</v>
      </c>
      <c r="I46" s="1">
        <v>21</v>
      </c>
      <c r="J46" s="1">
        <v>18</v>
      </c>
      <c r="K46" s="1">
        <v>1</v>
      </c>
      <c r="L46" s="1">
        <v>0</v>
      </c>
      <c r="M46" s="1">
        <v>0</v>
      </c>
      <c r="N46" s="1">
        <v>0</v>
      </c>
      <c r="O46" s="18">
        <v>37.03</v>
      </c>
      <c r="P46" s="17">
        <v>23.01</v>
      </c>
    </row>
    <row r="47" spans="4:16" x14ac:dyDescent="0.25">
      <c r="D47" s="72"/>
      <c r="E47" s="9" t="s">
        <v>164</v>
      </c>
      <c r="F47" s="10"/>
      <c r="G47" s="13">
        <v>78</v>
      </c>
      <c r="H47" s="11">
        <v>20</v>
      </c>
      <c r="I47" s="1">
        <v>40</v>
      </c>
      <c r="J47" s="1">
        <v>16</v>
      </c>
      <c r="K47" s="1">
        <v>2</v>
      </c>
      <c r="L47" s="1">
        <v>0</v>
      </c>
      <c r="M47" s="1">
        <v>0</v>
      </c>
      <c r="N47" s="1">
        <v>0</v>
      </c>
      <c r="O47" s="18">
        <v>34.44</v>
      </c>
      <c r="P47" s="17">
        <v>21.16</v>
      </c>
    </row>
    <row r="48" spans="4:16" x14ac:dyDescent="0.25">
      <c r="D48" s="72"/>
      <c r="E48" s="9" t="s">
        <v>165</v>
      </c>
      <c r="F48" s="10"/>
      <c r="G48" s="13">
        <v>26</v>
      </c>
      <c r="H48" s="11">
        <v>7</v>
      </c>
      <c r="I48" s="1">
        <v>6</v>
      </c>
      <c r="J48" s="1">
        <v>11</v>
      </c>
      <c r="K48" s="1">
        <v>1</v>
      </c>
      <c r="L48" s="1">
        <v>0</v>
      </c>
      <c r="M48" s="1">
        <v>0</v>
      </c>
      <c r="N48" s="1">
        <v>1</v>
      </c>
      <c r="O48" s="18">
        <v>44.6</v>
      </c>
      <c r="P48" s="17">
        <v>27.46</v>
      </c>
    </row>
    <row r="49" spans="4:16" x14ac:dyDescent="0.25">
      <c r="D49" s="72"/>
      <c r="E49" s="9" t="s">
        <v>166</v>
      </c>
      <c r="F49" s="10"/>
      <c r="G49" s="13">
        <v>33</v>
      </c>
      <c r="H49" s="11">
        <v>5</v>
      </c>
      <c r="I49" s="1">
        <v>13</v>
      </c>
      <c r="J49" s="1">
        <v>13</v>
      </c>
      <c r="K49" s="1">
        <v>1</v>
      </c>
      <c r="L49" s="1">
        <v>0</v>
      </c>
      <c r="M49" s="1">
        <v>0</v>
      </c>
      <c r="N49" s="1">
        <v>1</v>
      </c>
      <c r="O49" s="18">
        <v>44.69</v>
      </c>
      <c r="P49" s="17">
        <v>26.06</v>
      </c>
    </row>
    <row r="50" spans="4:16" x14ac:dyDescent="0.25">
      <c r="D50" s="72"/>
      <c r="E50" s="9" t="s">
        <v>167</v>
      </c>
      <c r="F50" s="10"/>
      <c r="G50" s="13">
        <v>26</v>
      </c>
      <c r="H50" s="11">
        <v>2</v>
      </c>
      <c r="I50" s="1">
        <v>14</v>
      </c>
      <c r="J50" s="1">
        <v>8</v>
      </c>
      <c r="K50" s="1">
        <v>1</v>
      </c>
      <c r="L50" s="1">
        <v>0</v>
      </c>
      <c r="M50" s="1">
        <v>0</v>
      </c>
      <c r="N50" s="1">
        <v>1</v>
      </c>
      <c r="O50" s="18">
        <v>44</v>
      </c>
      <c r="P50" s="17">
        <v>25.54</v>
      </c>
    </row>
    <row r="51" spans="4:16" x14ac:dyDescent="0.25">
      <c r="D51" s="71" t="s">
        <v>174</v>
      </c>
      <c r="E51" s="12" t="s">
        <v>175</v>
      </c>
      <c r="F51" s="7"/>
      <c r="G51" s="14">
        <v>41</v>
      </c>
      <c r="H51" s="8">
        <v>9</v>
      </c>
      <c r="I51" s="2">
        <v>15</v>
      </c>
      <c r="J51" s="2">
        <v>12</v>
      </c>
      <c r="K51" s="2">
        <v>3</v>
      </c>
      <c r="L51" s="2">
        <v>1</v>
      </c>
      <c r="M51" s="2">
        <v>0</v>
      </c>
      <c r="N51" s="2">
        <v>1</v>
      </c>
      <c r="O51" s="22">
        <v>46.75</v>
      </c>
      <c r="P51" s="21">
        <v>35.83</v>
      </c>
    </row>
    <row r="52" spans="4:16" x14ac:dyDescent="0.25">
      <c r="D52" s="72"/>
      <c r="E52" s="9" t="s">
        <v>176</v>
      </c>
      <c r="F52" s="10"/>
      <c r="G52" s="13">
        <v>2</v>
      </c>
      <c r="H52" s="11">
        <v>0</v>
      </c>
      <c r="I52" s="1">
        <v>1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8">
        <v>45</v>
      </c>
      <c r="P52" s="17">
        <v>21.21</v>
      </c>
    </row>
    <row r="53" spans="4:16" x14ac:dyDescent="0.25">
      <c r="D53" s="72"/>
      <c r="E53" s="9" t="s">
        <v>177</v>
      </c>
      <c r="F53" s="10"/>
      <c r="G53" s="13">
        <v>23</v>
      </c>
      <c r="H53" s="11">
        <v>5</v>
      </c>
      <c r="I53" s="1">
        <v>8</v>
      </c>
      <c r="J53" s="1">
        <v>6</v>
      </c>
      <c r="K53" s="1">
        <v>2</v>
      </c>
      <c r="L53" s="1">
        <v>1</v>
      </c>
      <c r="M53" s="1">
        <v>0</v>
      </c>
      <c r="N53" s="1">
        <v>1</v>
      </c>
      <c r="O53" s="18">
        <v>50.23</v>
      </c>
      <c r="P53" s="17">
        <v>42.69</v>
      </c>
    </row>
    <row r="54" spans="4:16" x14ac:dyDescent="0.25">
      <c r="D54" s="72"/>
      <c r="E54" s="9" t="s">
        <v>178</v>
      </c>
      <c r="F54" s="10"/>
      <c r="G54" s="13">
        <v>11</v>
      </c>
      <c r="H54" s="11">
        <v>4</v>
      </c>
      <c r="I54" s="1">
        <v>4</v>
      </c>
      <c r="J54" s="1">
        <v>3</v>
      </c>
      <c r="K54" s="1">
        <v>0</v>
      </c>
      <c r="L54" s="1">
        <v>0</v>
      </c>
      <c r="M54" s="1">
        <v>0</v>
      </c>
      <c r="N54" s="1">
        <v>0</v>
      </c>
      <c r="O54" s="18">
        <v>34.090000000000003</v>
      </c>
      <c r="P54" s="17">
        <v>17.440000000000001</v>
      </c>
    </row>
    <row r="55" spans="4:16" x14ac:dyDescent="0.25">
      <c r="D55" s="72"/>
      <c r="E55" s="9" t="s">
        <v>179</v>
      </c>
      <c r="F55" s="10"/>
      <c r="G55" s="13">
        <v>5</v>
      </c>
      <c r="H55" s="11">
        <v>0</v>
      </c>
      <c r="I55" s="1">
        <v>2</v>
      </c>
      <c r="J55" s="1">
        <v>2</v>
      </c>
      <c r="K55" s="1">
        <v>1</v>
      </c>
      <c r="L55" s="1">
        <v>0</v>
      </c>
      <c r="M55" s="1">
        <v>0</v>
      </c>
      <c r="N55" s="1">
        <v>0</v>
      </c>
      <c r="O55" s="18">
        <v>60</v>
      </c>
      <c r="P55" s="17">
        <v>36.74</v>
      </c>
    </row>
    <row r="56" spans="4:16" x14ac:dyDescent="0.25">
      <c r="D56" s="72"/>
      <c r="E56" s="9" t="s">
        <v>180</v>
      </c>
      <c r="F56" s="10"/>
      <c r="G56" s="13">
        <v>200</v>
      </c>
      <c r="H56" s="11">
        <v>42</v>
      </c>
      <c r="I56" s="1">
        <v>84</v>
      </c>
      <c r="J56" s="1">
        <v>60</v>
      </c>
      <c r="K56" s="1">
        <v>6</v>
      </c>
      <c r="L56" s="1">
        <v>2</v>
      </c>
      <c r="M56" s="1">
        <v>2</v>
      </c>
      <c r="N56" s="1">
        <v>4</v>
      </c>
      <c r="O56" s="18">
        <v>43.76</v>
      </c>
      <c r="P56" s="17">
        <v>36.24</v>
      </c>
    </row>
    <row r="57" spans="4:16" x14ac:dyDescent="0.25">
      <c r="D57" s="72"/>
      <c r="E57" s="9" t="s">
        <v>181</v>
      </c>
      <c r="F57" s="10"/>
      <c r="G57" s="13">
        <v>13</v>
      </c>
      <c r="H57" s="11">
        <v>2</v>
      </c>
      <c r="I57" s="1">
        <v>4</v>
      </c>
      <c r="J57" s="1">
        <v>5</v>
      </c>
      <c r="K57" s="1">
        <v>0</v>
      </c>
      <c r="L57" s="1">
        <v>1</v>
      </c>
      <c r="M57" s="1">
        <v>1</v>
      </c>
      <c r="N57" s="1">
        <v>0</v>
      </c>
      <c r="O57" s="18">
        <v>66.92</v>
      </c>
      <c r="P57" s="17">
        <v>67.010000000000005</v>
      </c>
    </row>
    <row r="58" spans="4:16" x14ac:dyDescent="0.25">
      <c r="D58" s="72"/>
      <c r="E58" s="9" t="s">
        <v>182</v>
      </c>
      <c r="F58" s="10"/>
      <c r="G58" s="13">
        <v>50</v>
      </c>
      <c r="H58" s="11">
        <v>11</v>
      </c>
      <c r="I58" s="1">
        <v>27</v>
      </c>
      <c r="J58" s="1">
        <v>12</v>
      </c>
      <c r="K58" s="1">
        <v>0</v>
      </c>
      <c r="L58" s="1">
        <v>0</v>
      </c>
      <c r="M58" s="1">
        <v>0</v>
      </c>
      <c r="N58" s="1">
        <v>0</v>
      </c>
      <c r="O58" s="18">
        <v>35</v>
      </c>
      <c r="P58" s="17">
        <v>17.47</v>
      </c>
    </row>
    <row r="59" spans="4:16" x14ac:dyDescent="0.25">
      <c r="D59" s="72"/>
      <c r="E59" s="9" t="s">
        <v>183</v>
      </c>
      <c r="F59" s="10"/>
      <c r="G59" s="13">
        <v>66</v>
      </c>
      <c r="H59" s="11">
        <v>13</v>
      </c>
      <c r="I59" s="1">
        <v>29</v>
      </c>
      <c r="J59" s="1">
        <v>18</v>
      </c>
      <c r="K59" s="1">
        <v>3</v>
      </c>
      <c r="L59" s="1">
        <v>0</v>
      </c>
      <c r="M59" s="1">
        <v>0</v>
      </c>
      <c r="N59" s="1">
        <v>3</v>
      </c>
      <c r="O59" s="18">
        <v>41.57</v>
      </c>
      <c r="P59" s="17">
        <v>27.24</v>
      </c>
    </row>
    <row r="60" spans="4:16" x14ac:dyDescent="0.25">
      <c r="D60" s="72"/>
      <c r="E60" s="9" t="s">
        <v>184</v>
      </c>
      <c r="F60" s="10"/>
      <c r="G60" s="13">
        <v>50</v>
      </c>
      <c r="H60" s="11">
        <v>14</v>
      </c>
      <c r="I60" s="1">
        <v>18</v>
      </c>
      <c r="J60" s="1">
        <v>15</v>
      </c>
      <c r="K60" s="1">
        <v>2</v>
      </c>
      <c r="L60" s="1">
        <v>0</v>
      </c>
      <c r="M60" s="1">
        <v>0</v>
      </c>
      <c r="N60" s="1">
        <v>1</v>
      </c>
      <c r="O60" s="18">
        <v>38.61</v>
      </c>
      <c r="P60" s="17">
        <v>25.1</v>
      </c>
    </row>
    <row r="61" spans="4:16" x14ac:dyDescent="0.25">
      <c r="D61" s="72"/>
      <c r="E61" s="9" t="s">
        <v>185</v>
      </c>
      <c r="F61" s="10"/>
      <c r="G61" s="13">
        <v>21</v>
      </c>
      <c r="H61" s="11">
        <v>2</v>
      </c>
      <c r="I61" s="1">
        <v>6</v>
      </c>
      <c r="J61" s="1">
        <v>10</v>
      </c>
      <c r="K61" s="1">
        <v>1</v>
      </c>
      <c r="L61" s="1">
        <v>1</v>
      </c>
      <c r="M61" s="1">
        <v>1</v>
      </c>
      <c r="N61" s="1">
        <v>0</v>
      </c>
      <c r="O61" s="18">
        <v>68.81</v>
      </c>
      <c r="P61" s="17">
        <v>65.38</v>
      </c>
    </row>
    <row r="62" spans="4:16" x14ac:dyDescent="0.25">
      <c r="D62" s="72"/>
      <c r="E62" s="9" t="s">
        <v>186</v>
      </c>
      <c r="F62" s="10"/>
      <c r="G62" s="13">
        <v>230</v>
      </c>
      <c r="H62" s="11">
        <v>53</v>
      </c>
      <c r="I62" s="1">
        <v>89</v>
      </c>
      <c r="J62" s="1">
        <v>70</v>
      </c>
      <c r="K62" s="1">
        <v>14</v>
      </c>
      <c r="L62" s="1">
        <v>1</v>
      </c>
      <c r="M62" s="1">
        <v>1</v>
      </c>
      <c r="N62" s="1">
        <v>2</v>
      </c>
      <c r="O62" s="18">
        <v>44.93</v>
      </c>
      <c r="P62" s="17">
        <v>33.880000000000003</v>
      </c>
    </row>
    <row r="63" spans="4:16" x14ac:dyDescent="0.25">
      <c r="D63" s="72"/>
      <c r="E63" s="9" t="s">
        <v>187</v>
      </c>
      <c r="F63" s="10"/>
      <c r="G63" s="13">
        <v>74</v>
      </c>
      <c r="H63" s="11">
        <v>26</v>
      </c>
      <c r="I63" s="1">
        <v>24</v>
      </c>
      <c r="J63" s="1">
        <v>21</v>
      </c>
      <c r="K63" s="1">
        <v>1</v>
      </c>
      <c r="L63" s="1">
        <v>0</v>
      </c>
      <c r="M63" s="1">
        <v>0</v>
      </c>
      <c r="N63" s="1">
        <v>2</v>
      </c>
      <c r="O63" s="18">
        <v>36.08</v>
      </c>
      <c r="P63" s="17">
        <v>24.29</v>
      </c>
    </row>
    <row r="64" spans="4:16" x14ac:dyDescent="0.25">
      <c r="D64" s="72"/>
      <c r="E64" s="9" t="s">
        <v>188</v>
      </c>
      <c r="F64" s="10"/>
      <c r="G64" s="13">
        <v>84</v>
      </c>
      <c r="H64" s="11">
        <v>17</v>
      </c>
      <c r="I64" s="1">
        <v>37</v>
      </c>
      <c r="J64" s="1">
        <v>26</v>
      </c>
      <c r="K64" s="1">
        <v>4</v>
      </c>
      <c r="L64" s="1">
        <v>0</v>
      </c>
      <c r="M64" s="1">
        <v>0</v>
      </c>
      <c r="N64" s="1">
        <v>0</v>
      </c>
      <c r="O64" s="18">
        <v>42.2</v>
      </c>
      <c r="P64" s="17">
        <v>25.82</v>
      </c>
    </row>
    <row r="65" spans="4:16" x14ac:dyDescent="0.25">
      <c r="D65" s="72"/>
      <c r="E65" s="9" t="s">
        <v>189</v>
      </c>
      <c r="F65" s="10"/>
      <c r="G65" s="13">
        <v>43</v>
      </c>
      <c r="H65" s="11">
        <v>7</v>
      </c>
      <c r="I65" s="1">
        <v>13</v>
      </c>
      <c r="J65" s="1">
        <v>15</v>
      </c>
      <c r="K65" s="1">
        <v>6</v>
      </c>
      <c r="L65" s="1">
        <v>1</v>
      </c>
      <c r="M65" s="1">
        <v>1</v>
      </c>
      <c r="N65" s="1">
        <v>0</v>
      </c>
      <c r="O65" s="18">
        <v>64.19</v>
      </c>
      <c r="P65" s="17">
        <v>52.58</v>
      </c>
    </row>
    <row r="66" spans="4:16" x14ac:dyDescent="0.25">
      <c r="D66" s="72"/>
      <c r="E66" s="9" t="s">
        <v>190</v>
      </c>
      <c r="F66" s="10"/>
      <c r="G66" s="13">
        <v>26</v>
      </c>
      <c r="H66" s="11">
        <v>3</v>
      </c>
      <c r="I66" s="1">
        <v>12</v>
      </c>
      <c r="J66" s="1">
        <v>8</v>
      </c>
      <c r="K66" s="1">
        <v>3</v>
      </c>
      <c r="L66" s="1">
        <v>0</v>
      </c>
      <c r="M66" s="1">
        <v>0</v>
      </c>
      <c r="N66" s="1">
        <v>0</v>
      </c>
      <c r="O66" s="18">
        <v>48.08</v>
      </c>
      <c r="P66" s="17">
        <v>31.02</v>
      </c>
    </row>
    <row r="67" spans="4:16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3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9">
        <v>30</v>
      </c>
      <c r="P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&amp;CN(206)</oddFooter>
  </headerFooter>
  <rowBreaks count="1" manualBreakCount="1">
    <brk id="67" max="16383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HYPERLINK("#'目次'!B213", "[207]")</f>
        <v>[207]</v>
      </c>
      <c r="C4" s="23" t="s">
        <v>1664</v>
      </c>
    </row>
    <row r="5" spans="2:16" x14ac:dyDescent="0.25">
      <c r="C5" s="23" t="s">
        <v>1394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35</v>
      </c>
      <c r="H10" s="3">
        <v>10</v>
      </c>
      <c r="I10" s="3">
        <v>11</v>
      </c>
      <c r="J10" s="3">
        <v>5</v>
      </c>
      <c r="K10" s="3">
        <v>4</v>
      </c>
      <c r="L10" s="3">
        <v>0</v>
      </c>
      <c r="M10" s="3">
        <v>1</v>
      </c>
      <c r="N10" s="3">
        <v>4</v>
      </c>
      <c r="O10" s="41">
        <v>51.45</v>
      </c>
      <c r="P10" s="42">
        <v>58</v>
      </c>
    </row>
    <row r="11" spans="2:16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2">
        <v>30</v>
      </c>
      <c r="P11" s="21">
        <v>0</v>
      </c>
    </row>
    <row r="12" spans="2:16" x14ac:dyDescent="0.25">
      <c r="D12" s="72"/>
      <c r="E12" s="9" t="s">
        <v>145</v>
      </c>
      <c r="F12" s="10"/>
      <c r="G12" s="13">
        <v>2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1</v>
      </c>
      <c r="O12" s="18">
        <v>10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10</v>
      </c>
      <c r="H13" s="11">
        <v>1</v>
      </c>
      <c r="I13" s="1">
        <v>5</v>
      </c>
      <c r="J13" s="1">
        <v>2</v>
      </c>
      <c r="K13" s="1">
        <v>0</v>
      </c>
      <c r="L13" s="1">
        <v>0</v>
      </c>
      <c r="M13" s="1">
        <v>0</v>
      </c>
      <c r="N13" s="1">
        <v>2</v>
      </c>
      <c r="O13" s="18">
        <v>36.25</v>
      </c>
      <c r="P13" s="17">
        <v>16.850000000000001</v>
      </c>
    </row>
    <row r="14" spans="2:16" x14ac:dyDescent="0.25">
      <c r="D14" s="72"/>
      <c r="E14" s="9" t="s">
        <v>147</v>
      </c>
      <c r="F14" s="10"/>
      <c r="G14" s="13">
        <v>4</v>
      </c>
      <c r="H14" s="11">
        <v>0</v>
      </c>
      <c r="I14" s="1">
        <v>2</v>
      </c>
      <c r="J14" s="1">
        <v>0</v>
      </c>
      <c r="K14" s="1">
        <v>0</v>
      </c>
      <c r="L14" s="1">
        <v>0</v>
      </c>
      <c r="M14" s="1">
        <v>1</v>
      </c>
      <c r="N14" s="1">
        <v>1</v>
      </c>
      <c r="O14" s="18">
        <v>120</v>
      </c>
      <c r="P14" s="17">
        <v>155.88</v>
      </c>
    </row>
    <row r="15" spans="2:16" x14ac:dyDescent="0.25">
      <c r="D15" s="72"/>
      <c r="E15" s="9" t="s">
        <v>148</v>
      </c>
      <c r="F15" s="10"/>
      <c r="G15" s="13">
        <v>8</v>
      </c>
      <c r="H15" s="11">
        <v>5</v>
      </c>
      <c r="I15" s="1">
        <v>1</v>
      </c>
      <c r="J15" s="1">
        <v>1</v>
      </c>
      <c r="K15" s="1">
        <v>1</v>
      </c>
      <c r="L15" s="1">
        <v>0</v>
      </c>
      <c r="M15" s="1">
        <v>0</v>
      </c>
      <c r="N15" s="1">
        <v>0</v>
      </c>
      <c r="O15" s="18">
        <v>36.25</v>
      </c>
      <c r="P15" s="17">
        <v>37.39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8">
        <v>120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4</v>
      </c>
      <c r="H17" s="11">
        <v>1</v>
      </c>
      <c r="I17" s="1">
        <v>2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8">
        <v>41.25</v>
      </c>
      <c r="P17" s="17">
        <v>33.26</v>
      </c>
    </row>
    <row r="18" spans="4:16" x14ac:dyDescent="0.25">
      <c r="D18" s="72"/>
      <c r="E18" s="9" t="s">
        <v>151</v>
      </c>
      <c r="F18" s="10"/>
      <c r="G18" s="13">
        <v>5</v>
      </c>
      <c r="H18" s="11">
        <v>2</v>
      </c>
      <c r="I18" s="1">
        <v>0</v>
      </c>
      <c r="J18" s="1">
        <v>1</v>
      </c>
      <c r="K18" s="1">
        <v>2</v>
      </c>
      <c r="L18" s="1">
        <v>0</v>
      </c>
      <c r="M18" s="1">
        <v>0</v>
      </c>
      <c r="N18" s="1">
        <v>0</v>
      </c>
      <c r="O18" s="18">
        <v>66</v>
      </c>
      <c r="P18" s="17">
        <v>52.61</v>
      </c>
    </row>
    <row r="19" spans="4:16" x14ac:dyDescent="0.25">
      <c r="D19" s="71" t="s">
        <v>152</v>
      </c>
      <c r="E19" s="12" t="s">
        <v>153</v>
      </c>
      <c r="F19" s="7"/>
      <c r="G19" s="14">
        <v>11</v>
      </c>
      <c r="H19" s="8">
        <v>2</v>
      </c>
      <c r="I19" s="2">
        <v>4</v>
      </c>
      <c r="J19" s="2">
        <v>1</v>
      </c>
      <c r="K19" s="2">
        <v>2</v>
      </c>
      <c r="L19" s="2">
        <v>0</v>
      </c>
      <c r="M19" s="2">
        <v>1</v>
      </c>
      <c r="N19" s="2">
        <v>1</v>
      </c>
      <c r="O19" s="22">
        <v>75</v>
      </c>
      <c r="P19" s="21">
        <v>88.35</v>
      </c>
    </row>
    <row r="20" spans="4:16" x14ac:dyDescent="0.25">
      <c r="D20" s="72"/>
      <c r="E20" s="9" t="s">
        <v>154</v>
      </c>
      <c r="F20" s="10"/>
      <c r="G20" s="13">
        <v>3</v>
      </c>
      <c r="H20" s="11">
        <v>0</v>
      </c>
      <c r="I20" s="1">
        <v>1</v>
      </c>
      <c r="J20" s="1">
        <v>1</v>
      </c>
      <c r="K20" s="1">
        <v>0</v>
      </c>
      <c r="L20" s="1">
        <v>0</v>
      </c>
      <c r="M20" s="1">
        <v>0</v>
      </c>
      <c r="N20" s="1">
        <v>1</v>
      </c>
      <c r="O20" s="18">
        <v>45</v>
      </c>
      <c r="P20" s="17">
        <v>21.21</v>
      </c>
    </row>
    <row r="21" spans="4:16" x14ac:dyDescent="0.25">
      <c r="D21" s="72"/>
      <c r="E21" s="9" t="s">
        <v>155</v>
      </c>
      <c r="F21" s="10"/>
      <c r="G21" s="13">
        <v>8</v>
      </c>
      <c r="H21" s="11">
        <v>2</v>
      </c>
      <c r="I21" s="1">
        <v>3</v>
      </c>
      <c r="J21" s="1">
        <v>0</v>
      </c>
      <c r="K21" s="1">
        <v>2</v>
      </c>
      <c r="L21" s="1">
        <v>0</v>
      </c>
      <c r="M21" s="1">
        <v>1</v>
      </c>
      <c r="N21" s="1">
        <v>0</v>
      </c>
      <c r="O21" s="18">
        <v>82.5</v>
      </c>
      <c r="P21" s="17">
        <v>98.23</v>
      </c>
    </row>
    <row r="22" spans="4:16" x14ac:dyDescent="0.25">
      <c r="D22" s="72"/>
      <c r="E22" s="9" t="s">
        <v>156</v>
      </c>
      <c r="F22" s="10"/>
      <c r="G22" s="13">
        <v>20</v>
      </c>
      <c r="H22" s="11">
        <v>7</v>
      </c>
      <c r="I22" s="1">
        <v>7</v>
      </c>
      <c r="J22" s="1">
        <v>3</v>
      </c>
      <c r="K22" s="1">
        <v>2</v>
      </c>
      <c r="L22" s="1">
        <v>0</v>
      </c>
      <c r="M22" s="1">
        <v>0</v>
      </c>
      <c r="N22" s="1">
        <v>1</v>
      </c>
      <c r="O22" s="18">
        <v>40.53</v>
      </c>
      <c r="P22" s="17">
        <v>34.520000000000003</v>
      </c>
    </row>
    <row r="23" spans="4:16" x14ac:dyDescent="0.25">
      <c r="D23" s="72"/>
      <c r="E23" s="9" t="s">
        <v>157</v>
      </c>
      <c r="F23" s="10"/>
      <c r="G23" s="13">
        <v>11</v>
      </c>
      <c r="H23" s="11">
        <v>3</v>
      </c>
      <c r="I23" s="1">
        <v>6</v>
      </c>
      <c r="J23" s="1">
        <v>1</v>
      </c>
      <c r="K23" s="1">
        <v>0</v>
      </c>
      <c r="L23" s="1">
        <v>0</v>
      </c>
      <c r="M23" s="1">
        <v>0</v>
      </c>
      <c r="N23" s="1">
        <v>1</v>
      </c>
      <c r="O23" s="18">
        <v>29</v>
      </c>
      <c r="P23" s="17">
        <v>12.87</v>
      </c>
    </row>
    <row r="24" spans="4:16" x14ac:dyDescent="0.25">
      <c r="D24" s="72"/>
      <c r="E24" s="9" t="s">
        <v>158</v>
      </c>
      <c r="F24" s="10"/>
      <c r="G24" s="13">
        <v>9</v>
      </c>
      <c r="H24" s="11">
        <v>4</v>
      </c>
      <c r="I24" s="1">
        <v>1</v>
      </c>
      <c r="J24" s="1">
        <v>2</v>
      </c>
      <c r="K24" s="1">
        <v>2</v>
      </c>
      <c r="L24" s="1">
        <v>0</v>
      </c>
      <c r="M24" s="1">
        <v>0</v>
      </c>
      <c r="N24" s="1">
        <v>0</v>
      </c>
      <c r="O24" s="18">
        <v>53.33</v>
      </c>
      <c r="P24" s="17">
        <v>46.3</v>
      </c>
    </row>
    <row r="25" spans="4:16" x14ac:dyDescent="0.25">
      <c r="D25" s="72"/>
      <c r="E25" s="9" t="s">
        <v>159</v>
      </c>
      <c r="F25" s="10"/>
      <c r="G25" s="13">
        <v>4</v>
      </c>
      <c r="H25" s="11">
        <v>1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2</v>
      </c>
      <c r="O25" s="18">
        <v>37.5</v>
      </c>
      <c r="P25" s="17">
        <v>31.82</v>
      </c>
    </row>
    <row r="26" spans="4:16" x14ac:dyDescent="0.25">
      <c r="D26" s="71" t="s">
        <v>160</v>
      </c>
      <c r="E26" s="12" t="s">
        <v>161</v>
      </c>
      <c r="F26" s="7"/>
      <c r="G26" s="14">
        <v>2</v>
      </c>
      <c r="H26" s="8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1</v>
      </c>
      <c r="O26" s="22">
        <v>30</v>
      </c>
      <c r="P26" s="21">
        <v>0</v>
      </c>
    </row>
    <row r="27" spans="4:16" x14ac:dyDescent="0.25">
      <c r="D27" s="72"/>
      <c r="E27" s="9" t="s">
        <v>162</v>
      </c>
      <c r="F27" s="10"/>
      <c r="G27" s="13">
        <v>5</v>
      </c>
      <c r="H27" s="11">
        <v>0</v>
      </c>
      <c r="I27" s="1">
        <v>1</v>
      </c>
      <c r="J27" s="1">
        <v>0</v>
      </c>
      <c r="K27" s="1">
        <v>2</v>
      </c>
      <c r="L27" s="1">
        <v>0</v>
      </c>
      <c r="M27" s="1">
        <v>1</v>
      </c>
      <c r="N27" s="1">
        <v>1</v>
      </c>
      <c r="O27" s="18">
        <v>145</v>
      </c>
      <c r="P27" s="17">
        <v>110</v>
      </c>
    </row>
    <row r="28" spans="4:16" x14ac:dyDescent="0.25">
      <c r="D28" s="72"/>
      <c r="E28" s="9" t="s">
        <v>163</v>
      </c>
      <c r="F28" s="10"/>
      <c r="G28" s="13">
        <v>10</v>
      </c>
      <c r="H28" s="11">
        <v>4</v>
      </c>
      <c r="I28" s="1">
        <v>3</v>
      </c>
      <c r="J28" s="1">
        <v>2</v>
      </c>
      <c r="K28" s="1">
        <v>0</v>
      </c>
      <c r="L28" s="1">
        <v>0</v>
      </c>
      <c r="M28" s="1">
        <v>0</v>
      </c>
      <c r="N28" s="1">
        <v>1</v>
      </c>
      <c r="O28" s="18">
        <v>33.33</v>
      </c>
      <c r="P28" s="17">
        <v>25.86</v>
      </c>
    </row>
    <row r="29" spans="4:16" x14ac:dyDescent="0.25">
      <c r="D29" s="72"/>
      <c r="E29" s="9" t="s">
        <v>164</v>
      </c>
      <c r="F29" s="10"/>
      <c r="G29" s="13">
        <v>11</v>
      </c>
      <c r="H29" s="11">
        <v>4</v>
      </c>
      <c r="I29" s="1">
        <v>4</v>
      </c>
      <c r="J29" s="1">
        <v>1</v>
      </c>
      <c r="K29" s="1">
        <v>1</v>
      </c>
      <c r="L29" s="1">
        <v>0</v>
      </c>
      <c r="M29" s="1">
        <v>0</v>
      </c>
      <c r="N29" s="1">
        <v>1</v>
      </c>
      <c r="O29" s="18">
        <v>35</v>
      </c>
      <c r="P29" s="17">
        <v>33.42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30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3</v>
      </c>
      <c r="H31" s="11">
        <v>1</v>
      </c>
      <c r="I31" s="1">
        <v>0</v>
      </c>
      <c r="J31" s="1">
        <v>2</v>
      </c>
      <c r="K31" s="1">
        <v>0</v>
      </c>
      <c r="L31" s="1">
        <v>0</v>
      </c>
      <c r="M31" s="1">
        <v>0</v>
      </c>
      <c r="N31" s="1">
        <v>0</v>
      </c>
      <c r="O31" s="18">
        <v>46.67</v>
      </c>
      <c r="P31" s="17">
        <v>23.09</v>
      </c>
    </row>
    <row r="32" spans="4:16" x14ac:dyDescent="0.25">
      <c r="D32" s="72"/>
      <c r="E32" s="9" t="s">
        <v>167</v>
      </c>
      <c r="F32" s="10"/>
      <c r="G32" s="13">
        <v>3</v>
      </c>
      <c r="H32" s="11">
        <v>1</v>
      </c>
      <c r="I32" s="1">
        <v>1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  <c r="O32" s="18">
        <v>55</v>
      </c>
      <c r="P32" s="17">
        <v>56.79</v>
      </c>
    </row>
    <row r="33" spans="4:16" x14ac:dyDescent="0.25">
      <c r="D33" s="71" t="s">
        <v>168</v>
      </c>
      <c r="E33" s="12" t="s">
        <v>169</v>
      </c>
      <c r="F33" s="7"/>
      <c r="G33" s="14">
        <v>14</v>
      </c>
      <c r="H33" s="8">
        <v>4</v>
      </c>
      <c r="I33" s="2">
        <v>3</v>
      </c>
      <c r="J33" s="2">
        <v>2</v>
      </c>
      <c r="K33" s="2">
        <v>3</v>
      </c>
      <c r="L33" s="2">
        <v>0</v>
      </c>
      <c r="M33" s="2">
        <v>0</v>
      </c>
      <c r="N33" s="2">
        <v>2</v>
      </c>
      <c r="O33" s="22">
        <v>52.92</v>
      </c>
      <c r="P33" s="21">
        <v>43.72</v>
      </c>
    </row>
    <row r="34" spans="4:16" x14ac:dyDescent="0.25">
      <c r="D34" s="72"/>
      <c r="E34" s="9" t="s">
        <v>170</v>
      </c>
      <c r="F34" s="10"/>
      <c r="G34" s="13">
        <v>21</v>
      </c>
      <c r="H34" s="11">
        <v>6</v>
      </c>
      <c r="I34" s="1">
        <v>8</v>
      </c>
      <c r="J34" s="1">
        <v>3</v>
      </c>
      <c r="K34" s="1">
        <v>1</v>
      </c>
      <c r="L34" s="1">
        <v>0</v>
      </c>
      <c r="M34" s="1">
        <v>1</v>
      </c>
      <c r="N34" s="1">
        <v>2</v>
      </c>
      <c r="O34" s="18">
        <v>50.53</v>
      </c>
      <c r="P34" s="17">
        <v>66.599999999999994</v>
      </c>
    </row>
    <row r="35" spans="4:16" x14ac:dyDescent="0.25">
      <c r="D35" s="71" t="s">
        <v>171</v>
      </c>
      <c r="E35" s="12" t="s">
        <v>172</v>
      </c>
      <c r="F35" s="7"/>
      <c r="G35" s="14">
        <v>14</v>
      </c>
      <c r="H35" s="8">
        <v>4</v>
      </c>
      <c r="I35" s="2">
        <v>3</v>
      </c>
      <c r="J35" s="2">
        <v>2</v>
      </c>
      <c r="K35" s="2">
        <v>3</v>
      </c>
      <c r="L35" s="2">
        <v>0</v>
      </c>
      <c r="M35" s="2">
        <v>0</v>
      </c>
      <c r="N35" s="2">
        <v>2</v>
      </c>
      <c r="O35" s="22">
        <v>52.92</v>
      </c>
      <c r="P35" s="21">
        <v>43.72</v>
      </c>
    </row>
    <row r="36" spans="4:16" x14ac:dyDescent="0.25">
      <c r="D36" s="72"/>
      <c r="E36" s="9" t="s">
        <v>161</v>
      </c>
      <c r="F36" s="10"/>
      <c r="G36" s="13">
        <v>1</v>
      </c>
      <c r="H36" s="11">
        <v>0</v>
      </c>
      <c r="I36" s="1">
        <v>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8">
        <v>30</v>
      </c>
      <c r="P36" s="17">
        <v>0</v>
      </c>
    </row>
    <row r="37" spans="4:16" x14ac:dyDescent="0.25">
      <c r="D37" s="72"/>
      <c r="E37" s="9" t="s">
        <v>162</v>
      </c>
      <c r="F37" s="10"/>
      <c r="G37" s="13">
        <v>3</v>
      </c>
      <c r="H37" s="11">
        <v>0</v>
      </c>
      <c r="I37" s="1">
        <v>1</v>
      </c>
      <c r="J37" s="1">
        <v>0</v>
      </c>
      <c r="K37" s="1">
        <v>1</v>
      </c>
      <c r="L37" s="1">
        <v>0</v>
      </c>
      <c r="M37" s="1">
        <v>0</v>
      </c>
      <c r="N37" s="1">
        <v>1</v>
      </c>
      <c r="O37" s="18">
        <v>80</v>
      </c>
      <c r="P37" s="17">
        <v>56.57</v>
      </c>
    </row>
    <row r="38" spans="4:16" x14ac:dyDescent="0.25">
      <c r="D38" s="72"/>
      <c r="E38" s="9" t="s">
        <v>163</v>
      </c>
      <c r="F38" s="10"/>
      <c r="G38" s="13">
        <v>3</v>
      </c>
      <c r="H38" s="11">
        <v>1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1</v>
      </c>
      <c r="O38" s="18">
        <v>40</v>
      </c>
      <c r="P38" s="17">
        <v>28.28</v>
      </c>
    </row>
    <row r="39" spans="4:16" x14ac:dyDescent="0.25">
      <c r="D39" s="72"/>
      <c r="E39" s="9" t="s">
        <v>164</v>
      </c>
      <c r="F39" s="10"/>
      <c r="G39" s="13">
        <v>4</v>
      </c>
      <c r="H39" s="11">
        <v>2</v>
      </c>
      <c r="I39" s="1">
        <v>1</v>
      </c>
      <c r="J39" s="1">
        <v>0</v>
      </c>
      <c r="K39" s="1">
        <v>1</v>
      </c>
      <c r="L39" s="1">
        <v>0</v>
      </c>
      <c r="M39" s="1">
        <v>0</v>
      </c>
      <c r="N39" s="1">
        <v>0</v>
      </c>
      <c r="O39" s="18">
        <v>42.5</v>
      </c>
      <c r="P39" s="17">
        <v>52.52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8">
        <v>60</v>
      </c>
      <c r="P41" s="17">
        <v>0</v>
      </c>
    </row>
    <row r="42" spans="4:16" x14ac:dyDescent="0.25">
      <c r="D42" s="72"/>
      <c r="E42" s="9" t="s">
        <v>167</v>
      </c>
      <c r="F42" s="10"/>
      <c r="G42" s="13">
        <v>2</v>
      </c>
      <c r="H42" s="11">
        <v>1</v>
      </c>
      <c r="I42" s="1">
        <v>0</v>
      </c>
      <c r="J42" s="1">
        <v>0</v>
      </c>
      <c r="K42" s="1">
        <v>1</v>
      </c>
      <c r="L42" s="1">
        <v>0</v>
      </c>
      <c r="M42" s="1">
        <v>0</v>
      </c>
      <c r="N42" s="1">
        <v>0</v>
      </c>
      <c r="O42" s="18">
        <v>67.5</v>
      </c>
      <c r="P42" s="17">
        <v>74.25</v>
      </c>
    </row>
    <row r="43" spans="4:16" x14ac:dyDescent="0.25">
      <c r="D43" s="72"/>
      <c r="E43" s="9" t="s">
        <v>173</v>
      </c>
      <c r="F43" s="10"/>
      <c r="G43" s="13">
        <v>21</v>
      </c>
      <c r="H43" s="11">
        <v>6</v>
      </c>
      <c r="I43" s="1">
        <v>8</v>
      </c>
      <c r="J43" s="1">
        <v>3</v>
      </c>
      <c r="K43" s="1">
        <v>1</v>
      </c>
      <c r="L43" s="1">
        <v>0</v>
      </c>
      <c r="M43" s="1">
        <v>1</v>
      </c>
      <c r="N43" s="1">
        <v>2</v>
      </c>
      <c r="O43" s="18">
        <v>50.53</v>
      </c>
      <c r="P43" s="17">
        <v>66.599999999999994</v>
      </c>
    </row>
    <row r="44" spans="4:16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8">
        <v>0</v>
      </c>
      <c r="P44" s="17">
        <v>0</v>
      </c>
    </row>
    <row r="45" spans="4:16" x14ac:dyDescent="0.25">
      <c r="D45" s="72"/>
      <c r="E45" s="9" t="s">
        <v>162</v>
      </c>
      <c r="F45" s="10"/>
      <c r="G45" s="13">
        <v>2</v>
      </c>
      <c r="H45" s="11">
        <v>0</v>
      </c>
      <c r="I45" s="1">
        <v>0</v>
      </c>
      <c r="J45" s="1">
        <v>0</v>
      </c>
      <c r="K45" s="1">
        <v>1</v>
      </c>
      <c r="L45" s="1">
        <v>0</v>
      </c>
      <c r="M45" s="1">
        <v>1</v>
      </c>
      <c r="N45" s="1">
        <v>0</v>
      </c>
      <c r="O45" s="18">
        <v>210</v>
      </c>
      <c r="P45" s="17">
        <v>127.28</v>
      </c>
    </row>
    <row r="46" spans="4:16" x14ac:dyDescent="0.25">
      <c r="D46" s="72"/>
      <c r="E46" s="9" t="s">
        <v>163</v>
      </c>
      <c r="F46" s="10"/>
      <c r="G46" s="13">
        <v>7</v>
      </c>
      <c r="H46" s="11">
        <v>3</v>
      </c>
      <c r="I46" s="1">
        <v>3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8">
        <v>31.43</v>
      </c>
      <c r="P46" s="17">
        <v>27.19</v>
      </c>
    </row>
    <row r="47" spans="4:16" x14ac:dyDescent="0.25">
      <c r="D47" s="72"/>
      <c r="E47" s="9" t="s">
        <v>164</v>
      </c>
      <c r="F47" s="10"/>
      <c r="G47" s="13">
        <v>7</v>
      </c>
      <c r="H47" s="11">
        <v>2</v>
      </c>
      <c r="I47" s="1">
        <v>3</v>
      </c>
      <c r="J47" s="1">
        <v>1</v>
      </c>
      <c r="K47" s="1">
        <v>0</v>
      </c>
      <c r="L47" s="1">
        <v>0</v>
      </c>
      <c r="M47" s="1">
        <v>0</v>
      </c>
      <c r="N47" s="1">
        <v>1</v>
      </c>
      <c r="O47" s="18">
        <v>30</v>
      </c>
      <c r="P47" s="17">
        <v>16.73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30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2</v>
      </c>
      <c r="H49" s="11">
        <v>1</v>
      </c>
      <c r="I49" s="1">
        <v>0</v>
      </c>
      <c r="J49" s="1">
        <v>1</v>
      </c>
      <c r="K49" s="1">
        <v>0</v>
      </c>
      <c r="L49" s="1">
        <v>0</v>
      </c>
      <c r="M49" s="1">
        <v>0</v>
      </c>
      <c r="N49" s="1">
        <v>0</v>
      </c>
      <c r="O49" s="18">
        <v>40</v>
      </c>
      <c r="P49" s="17">
        <v>28.28</v>
      </c>
    </row>
    <row r="50" spans="4:16" x14ac:dyDescent="0.25">
      <c r="D50" s="72"/>
      <c r="E50" s="9" t="s">
        <v>167</v>
      </c>
      <c r="F50" s="10"/>
      <c r="G50" s="13">
        <v>1</v>
      </c>
      <c r="H50" s="11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8">
        <v>30</v>
      </c>
      <c r="P50" s="17">
        <v>0</v>
      </c>
    </row>
    <row r="51" spans="4:16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1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2">
        <v>75</v>
      </c>
      <c r="P51" s="21">
        <v>63.64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8">
        <v>120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8">
        <v>30</v>
      </c>
      <c r="P54" s="17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15</v>
      </c>
      <c r="H56" s="11">
        <v>5</v>
      </c>
      <c r="I56" s="1">
        <v>4</v>
      </c>
      <c r="J56" s="1">
        <v>2</v>
      </c>
      <c r="K56" s="1">
        <v>1</v>
      </c>
      <c r="L56" s="1">
        <v>0</v>
      </c>
      <c r="M56" s="1">
        <v>1</v>
      </c>
      <c r="N56" s="1">
        <v>2</v>
      </c>
      <c r="O56" s="18">
        <v>56.92</v>
      </c>
      <c r="P56" s="17">
        <v>78.97</v>
      </c>
    </row>
    <row r="57" spans="4:16" x14ac:dyDescent="0.25">
      <c r="D57" s="72"/>
      <c r="E57" s="9" t="s">
        <v>181</v>
      </c>
      <c r="F57" s="10"/>
      <c r="G57" s="13">
        <v>2</v>
      </c>
      <c r="H57" s="11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8">
        <v>12.5</v>
      </c>
      <c r="P57" s="17">
        <v>3.54</v>
      </c>
    </row>
    <row r="58" spans="4:16" x14ac:dyDescent="0.25">
      <c r="D58" s="72"/>
      <c r="E58" s="9" t="s">
        <v>182</v>
      </c>
      <c r="F58" s="10"/>
      <c r="G58" s="13">
        <v>3</v>
      </c>
      <c r="H58" s="11">
        <v>2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8">
        <v>21.67</v>
      </c>
      <c r="P58" s="17">
        <v>7.64</v>
      </c>
    </row>
    <row r="59" spans="4:16" x14ac:dyDescent="0.25">
      <c r="D59" s="72"/>
      <c r="E59" s="9" t="s">
        <v>183</v>
      </c>
      <c r="F59" s="10"/>
      <c r="G59" s="13">
        <v>5</v>
      </c>
      <c r="H59" s="11">
        <v>1</v>
      </c>
      <c r="I59" s="1">
        <v>1</v>
      </c>
      <c r="J59" s="1">
        <v>0</v>
      </c>
      <c r="K59" s="1">
        <v>1</v>
      </c>
      <c r="L59" s="1">
        <v>0</v>
      </c>
      <c r="M59" s="1">
        <v>1</v>
      </c>
      <c r="N59" s="1">
        <v>1</v>
      </c>
      <c r="O59" s="18">
        <v>115</v>
      </c>
      <c r="P59" s="17">
        <v>132.29</v>
      </c>
    </row>
    <row r="60" spans="4:16" x14ac:dyDescent="0.25">
      <c r="D60" s="72"/>
      <c r="E60" s="9" t="s">
        <v>184</v>
      </c>
      <c r="F60" s="10"/>
      <c r="G60" s="13">
        <v>5</v>
      </c>
      <c r="H60" s="11">
        <v>0</v>
      </c>
      <c r="I60" s="1">
        <v>2</v>
      </c>
      <c r="J60" s="1">
        <v>2</v>
      </c>
      <c r="K60" s="1">
        <v>0</v>
      </c>
      <c r="L60" s="1">
        <v>0</v>
      </c>
      <c r="M60" s="1">
        <v>0</v>
      </c>
      <c r="N60" s="1">
        <v>1</v>
      </c>
      <c r="O60" s="18">
        <v>47.5</v>
      </c>
      <c r="P60" s="17">
        <v>15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18</v>
      </c>
      <c r="H62" s="11">
        <v>5</v>
      </c>
      <c r="I62" s="1">
        <v>6</v>
      </c>
      <c r="J62" s="1">
        <v>3</v>
      </c>
      <c r="K62" s="1">
        <v>2</v>
      </c>
      <c r="L62" s="1">
        <v>0</v>
      </c>
      <c r="M62" s="1">
        <v>0</v>
      </c>
      <c r="N62" s="1">
        <v>2</v>
      </c>
      <c r="O62" s="18">
        <v>44.06</v>
      </c>
      <c r="P62" s="17">
        <v>36.200000000000003</v>
      </c>
    </row>
    <row r="63" spans="4:16" x14ac:dyDescent="0.25">
      <c r="D63" s="72"/>
      <c r="E63" s="9" t="s">
        <v>187</v>
      </c>
      <c r="F63" s="10"/>
      <c r="G63" s="13">
        <v>4</v>
      </c>
      <c r="H63" s="11">
        <v>1</v>
      </c>
      <c r="I63" s="1">
        <v>3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27.5</v>
      </c>
      <c r="P63" s="17">
        <v>5</v>
      </c>
    </row>
    <row r="64" spans="4:16" x14ac:dyDescent="0.25">
      <c r="D64" s="72"/>
      <c r="E64" s="9" t="s">
        <v>188</v>
      </c>
      <c r="F64" s="10"/>
      <c r="G64" s="13">
        <v>9</v>
      </c>
      <c r="H64" s="11">
        <v>3</v>
      </c>
      <c r="I64" s="1">
        <v>2</v>
      </c>
      <c r="J64" s="1">
        <v>3</v>
      </c>
      <c r="K64" s="1">
        <v>0</v>
      </c>
      <c r="L64" s="1">
        <v>0</v>
      </c>
      <c r="M64" s="1">
        <v>0</v>
      </c>
      <c r="N64" s="1">
        <v>1</v>
      </c>
      <c r="O64" s="18">
        <v>38.75</v>
      </c>
      <c r="P64" s="17">
        <v>28.5</v>
      </c>
    </row>
    <row r="65" spans="4:16" x14ac:dyDescent="0.25">
      <c r="D65" s="72"/>
      <c r="E65" s="9" t="s">
        <v>189</v>
      </c>
      <c r="F65" s="10"/>
      <c r="G65" s="13">
        <v>3</v>
      </c>
      <c r="H65" s="11">
        <v>0</v>
      </c>
      <c r="I65" s="1">
        <v>1</v>
      </c>
      <c r="J65" s="1">
        <v>0</v>
      </c>
      <c r="K65" s="1">
        <v>1</v>
      </c>
      <c r="L65" s="1">
        <v>0</v>
      </c>
      <c r="M65" s="1">
        <v>0</v>
      </c>
      <c r="N65" s="1">
        <v>1</v>
      </c>
      <c r="O65" s="18">
        <v>75</v>
      </c>
      <c r="P65" s="17">
        <v>63.64</v>
      </c>
    </row>
    <row r="66" spans="4:16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0</v>
      </c>
      <c r="K66" s="1">
        <v>1</v>
      </c>
      <c r="L66" s="1">
        <v>0</v>
      </c>
      <c r="M66" s="1">
        <v>0</v>
      </c>
      <c r="N66" s="1">
        <v>0</v>
      </c>
      <c r="O66" s="18">
        <v>67.5</v>
      </c>
      <c r="P66" s="17">
        <v>74.25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&amp;CN(207)</oddFooter>
  </headerFooter>
  <rowBreaks count="1" manualBreakCount="1">
    <brk id="67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HYPERLINK("#'目次'!B214", "[208]")</f>
        <v>[208]</v>
      </c>
      <c r="C4" s="23" t="s">
        <v>1666</v>
      </c>
    </row>
    <row r="5" spans="2:16" x14ac:dyDescent="0.25">
      <c r="C5" s="23" t="s">
        <v>1398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573</v>
      </c>
      <c r="H10" s="3">
        <v>34</v>
      </c>
      <c r="I10" s="3">
        <v>138</v>
      </c>
      <c r="J10" s="3">
        <v>248</v>
      </c>
      <c r="K10" s="3">
        <v>96</v>
      </c>
      <c r="L10" s="3">
        <v>31</v>
      </c>
      <c r="M10" s="3">
        <v>15</v>
      </c>
      <c r="N10" s="3">
        <v>11</v>
      </c>
      <c r="O10" s="41">
        <v>76.41</v>
      </c>
      <c r="P10" s="42">
        <v>63.85</v>
      </c>
    </row>
    <row r="11" spans="2:16" x14ac:dyDescent="0.25">
      <c r="D11" s="71" t="s">
        <v>143</v>
      </c>
      <c r="E11" s="12" t="s">
        <v>144</v>
      </c>
      <c r="F11" s="7"/>
      <c r="G11" s="14">
        <v>21</v>
      </c>
      <c r="H11" s="8">
        <v>1</v>
      </c>
      <c r="I11" s="2">
        <v>4</v>
      </c>
      <c r="J11" s="2">
        <v>10</v>
      </c>
      <c r="K11" s="2">
        <v>5</v>
      </c>
      <c r="L11" s="2">
        <v>1</v>
      </c>
      <c r="M11" s="2">
        <v>0</v>
      </c>
      <c r="N11" s="2">
        <v>0</v>
      </c>
      <c r="O11" s="22">
        <v>77.38</v>
      </c>
      <c r="P11" s="21">
        <v>40.92</v>
      </c>
    </row>
    <row r="12" spans="2:16" x14ac:dyDescent="0.25">
      <c r="D12" s="72"/>
      <c r="E12" s="9" t="s">
        <v>145</v>
      </c>
      <c r="F12" s="10"/>
      <c r="G12" s="13">
        <v>31</v>
      </c>
      <c r="H12" s="11">
        <v>2</v>
      </c>
      <c r="I12" s="1">
        <v>9</v>
      </c>
      <c r="J12" s="1">
        <v>13</v>
      </c>
      <c r="K12" s="1">
        <v>4</v>
      </c>
      <c r="L12" s="1">
        <v>2</v>
      </c>
      <c r="M12" s="1">
        <v>0</v>
      </c>
      <c r="N12" s="1">
        <v>1</v>
      </c>
      <c r="O12" s="18">
        <v>65.33</v>
      </c>
      <c r="P12" s="17">
        <v>44</v>
      </c>
    </row>
    <row r="13" spans="2:16" x14ac:dyDescent="0.25">
      <c r="D13" s="72"/>
      <c r="E13" s="9" t="s">
        <v>146</v>
      </c>
      <c r="F13" s="10"/>
      <c r="G13" s="13">
        <v>232</v>
      </c>
      <c r="H13" s="11">
        <v>14</v>
      </c>
      <c r="I13" s="1">
        <v>55</v>
      </c>
      <c r="J13" s="1">
        <v>111</v>
      </c>
      <c r="K13" s="1">
        <v>30</v>
      </c>
      <c r="L13" s="1">
        <v>13</v>
      </c>
      <c r="M13" s="1">
        <v>4</v>
      </c>
      <c r="N13" s="1">
        <v>5</v>
      </c>
      <c r="O13" s="18">
        <v>70.86</v>
      </c>
      <c r="P13" s="17">
        <v>52.87</v>
      </c>
    </row>
    <row r="14" spans="2:16" x14ac:dyDescent="0.25">
      <c r="D14" s="72"/>
      <c r="E14" s="9" t="s">
        <v>147</v>
      </c>
      <c r="F14" s="10"/>
      <c r="G14" s="13">
        <v>89</v>
      </c>
      <c r="H14" s="11">
        <v>4</v>
      </c>
      <c r="I14" s="1">
        <v>20</v>
      </c>
      <c r="J14" s="1">
        <v>38</v>
      </c>
      <c r="K14" s="1">
        <v>16</v>
      </c>
      <c r="L14" s="1">
        <v>4</v>
      </c>
      <c r="M14" s="1">
        <v>4</v>
      </c>
      <c r="N14" s="1">
        <v>3</v>
      </c>
      <c r="O14" s="18">
        <v>85.47</v>
      </c>
      <c r="P14" s="17">
        <v>76.489999999999995</v>
      </c>
    </row>
    <row r="15" spans="2:16" x14ac:dyDescent="0.25">
      <c r="D15" s="72"/>
      <c r="E15" s="9" t="s">
        <v>148</v>
      </c>
      <c r="F15" s="10"/>
      <c r="G15" s="13">
        <v>95</v>
      </c>
      <c r="H15" s="11">
        <v>5</v>
      </c>
      <c r="I15" s="1">
        <v>22</v>
      </c>
      <c r="J15" s="1">
        <v>36</v>
      </c>
      <c r="K15" s="1">
        <v>22</v>
      </c>
      <c r="L15" s="1">
        <v>7</v>
      </c>
      <c r="M15" s="1">
        <v>1</v>
      </c>
      <c r="N15" s="1">
        <v>2</v>
      </c>
      <c r="O15" s="18">
        <v>80.05</v>
      </c>
      <c r="P15" s="17">
        <v>62.21</v>
      </c>
    </row>
    <row r="16" spans="2:16" x14ac:dyDescent="0.25">
      <c r="D16" s="72"/>
      <c r="E16" s="9" t="s">
        <v>149</v>
      </c>
      <c r="F16" s="10"/>
      <c r="G16" s="13">
        <v>28</v>
      </c>
      <c r="H16" s="11">
        <v>4</v>
      </c>
      <c r="I16" s="1">
        <v>9</v>
      </c>
      <c r="J16" s="1">
        <v>10</v>
      </c>
      <c r="K16" s="1">
        <v>4</v>
      </c>
      <c r="L16" s="1">
        <v>1</v>
      </c>
      <c r="M16" s="1">
        <v>0</v>
      </c>
      <c r="N16" s="1">
        <v>0</v>
      </c>
      <c r="O16" s="18">
        <v>57.14</v>
      </c>
      <c r="P16" s="17">
        <v>40.520000000000003</v>
      </c>
    </row>
    <row r="17" spans="4:16" x14ac:dyDescent="0.25">
      <c r="D17" s="72"/>
      <c r="E17" s="9" t="s">
        <v>150</v>
      </c>
      <c r="F17" s="10"/>
      <c r="G17" s="13">
        <v>23</v>
      </c>
      <c r="H17" s="11">
        <v>1</v>
      </c>
      <c r="I17" s="1">
        <v>6</v>
      </c>
      <c r="J17" s="1">
        <v>7</v>
      </c>
      <c r="K17" s="1">
        <v>6</v>
      </c>
      <c r="L17" s="1">
        <v>2</v>
      </c>
      <c r="M17" s="1">
        <v>1</v>
      </c>
      <c r="N17" s="1">
        <v>0</v>
      </c>
      <c r="O17" s="18">
        <v>86.52</v>
      </c>
      <c r="P17" s="17">
        <v>58.9</v>
      </c>
    </row>
    <row r="18" spans="4:16" x14ac:dyDescent="0.25">
      <c r="D18" s="72"/>
      <c r="E18" s="9" t="s">
        <v>151</v>
      </c>
      <c r="F18" s="10"/>
      <c r="G18" s="13">
        <v>54</v>
      </c>
      <c r="H18" s="11">
        <v>3</v>
      </c>
      <c r="I18" s="1">
        <v>13</v>
      </c>
      <c r="J18" s="1">
        <v>23</v>
      </c>
      <c r="K18" s="1">
        <v>9</v>
      </c>
      <c r="L18" s="1">
        <v>1</v>
      </c>
      <c r="M18" s="1">
        <v>5</v>
      </c>
      <c r="N18" s="1">
        <v>0</v>
      </c>
      <c r="O18" s="18">
        <v>90.56</v>
      </c>
      <c r="P18" s="17">
        <v>101.8</v>
      </c>
    </row>
    <row r="19" spans="4:16" x14ac:dyDescent="0.25">
      <c r="D19" s="71" t="s">
        <v>152</v>
      </c>
      <c r="E19" s="12" t="s">
        <v>153</v>
      </c>
      <c r="F19" s="7"/>
      <c r="G19" s="14">
        <v>172</v>
      </c>
      <c r="H19" s="8">
        <v>14</v>
      </c>
      <c r="I19" s="2">
        <v>37</v>
      </c>
      <c r="J19" s="2">
        <v>75</v>
      </c>
      <c r="K19" s="2">
        <v>30</v>
      </c>
      <c r="L19" s="2">
        <v>11</v>
      </c>
      <c r="M19" s="2">
        <v>4</v>
      </c>
      <c r="N19" s="2">
        <v>1</v>
      </c>
      <c r="O19" s="22">
        <v>76.08</v>
      </c>
      <c r="P19" s="21">
        <v>61</v>
      </c>
    </row>
    <row r="20" spans="4:16" x14ac:dyDescent="0.25">
      <c r="D20" s="72"/>
      <c r="E20" s="9" t="s">
        <v>154</v>
      </c>
      <c r="F20" s="10"/>
      <c r="G20" s="13">
        <v>45</v>
      </c>
      <c r="H20" s="11">
        <v>3</v>
      </c>
      <c r="I20" s="1">
        <v>8</v>
      </c>
      <c r="J20" s="1">
        <v>23</v>
      </c>
      <c r="K20" s="1">
        <v>6</v>
      </c>
      <c r="L20" s="1">
        <v>4</v>
      </c>
      <c r="M20" s="1">
        <v>1</v>
      </c>
      <c r="N20" s="1">
        <v>0</v>
      </c>
      <c r="O20" s="18">
        <v>75.56</v>
      </c>
      <c r="P20" s="17">
        <v>51.12</v>
      </c>
    </row>
    <row r="21" spans="4:16" x14ac:dyDescent="0.25">
      <c r="D21" s="72"/>
      <c r="E21" s="9" t="s">
        <v>155</v>
      </c>
      <c r="F21" s="10"/>
      <c r="G21" s="13">
        <v>127</v>
      </c>
      <c r="H21" s="11">
        <v>11</v>
      </c>
      <c r="I21" s="1">
        <v>29</v>
      </c>
      <c r="J21" s="1">
        <v>52</v>
      </c>
      <c r="K21" s="1">
        <v>24</v>
      </c>
      <c r="L21" s="1">
        <v>7</v>
      </c>
      <c r="M21" s="1">
        <v>3</v>
      </c>
      <c r="N21" s="1">
        <v>1</v>
      </c>
      <c r="O21" s="18">
        <v>76.27</v>
      </c>
      <c r="P21" s="17">
        <v>64.34</v>
      </c>
    </row>
    <row r="22" spans="4:16" x14ac:dyDescent="0.25">
      <c r="D22" s="72"/>
      <c r="E22" s="9" t="s">
        <v>156</v>
      </c>
      <c r="F22" s="10"/>
      <c r="G22" s="13">
        <v>370</v>
      </c>
      <c r="H22" s="11">
        <v>17</v>
      </c>
      <c r="I22" s="1">
        <v>88</v>
      </c>
      <c r="J22" s="1">
        <v>165</v>
      </c>
      <c r="K22" s="1">
        <v>61</v>
      </c>
      <c r="L22" s="1">
        <v>18</v>
      </c>
      <c r="M22" s="1">
        <v>11</v>
      </c>
      <c r="N22" s="1">
        <v>10</v>
      </c>
      <c r="O22" s="18">
        <v>77.86</v>
      </c>
      <c r="P22" s="17">
        <v>66.34</v>
      </c>
    </row>
    <row r="23" spans="4:16" x14ac:dyDescent="0.25">
      <c r="D23" s="72"/>
      <c r="E23" s="9" t="s">
        <v>157</v>
      </c>
      <c r="F23" s="10"/>
      <c r="G23" s="13">
        <v>267</v>
      </c>
      <c r="H23" s="11">
        <v>11</v>
      </c>
      <c r="I23" s="1">
        <v>67</v>
      </c>
      <c r="J23" s="1">
        <v>116</v>
      </c>
      <c r="K23" s="1">
        <v>43</v>
      </c>
      <c r="L23" s="1">
        <v>15</v>
      </c>
      <c r="M23" s="1">
        <v>7</v>
      </c>
      <c r="N23" s="1">
        <v>8</v>
      </c>
      <c r="O23" s="18">
        <v>77.34</v>
      </c>
      <c r="P23" s="17">
        <v>63.9</v>
      </c>
    </row>
    <row r="24" spans="4:16" x14ac:dyDescent="0.25">
      <c r="D24" s="72"/>
      <c r="E24" s="9" t="s">
        <v>158</v>
      </c>
      <c r="F24" s="10"/>
      <c r="G24" s="13">
        <v>103</v>
      </c>
      <c r="H24" s="11">
        <v>6</v>
      </c>
      <c r="I24" s="1">
        <v>21</v>
      </c>
      <c r="J24" s="1">
        <v>49</v>
      </c>
      <c r="K24" s="1">
        <v>18</v>
      </c>
      <c r="L24" s="1">
        <v>3</v>
      </c>
      <c r="M24" s="1">
        <v>4</v>
      </c>
      <c r="N24" s="1">
        <v>2</v>
      </c>
      <c r="O24" s="18">
        <v>79.209999999999994</v>
      </c>
      <c r="P24" s="17">
        <v>72.540000000000006</v>
      </c>
    </row>
    <row r="25" spans="4:16" x14ac:dyDescent="0.25">
      <c r="D25" s="72"/>
      <c r="E25" s="9" t="s">
        <v>159</v>
      </c>
      <c r="F25" s="10"/>
      <c r="G25" s="13">
        <v>31</v>
      </c>
      <c r="H25" s="11">
        <v>3</v>
      </c>
      <c r="I25" s="1">
        <v>13</v>
      </c>
      <c r="J25" s="1">
        <v>8</v>
      </c>
      <c r="K25" s="1">
        <v>5</v>
      </c>
      <c r="L25" s="1">
        <v>2</v>
      </c>
      <c r="M25" s="1">
        <v>0</v>
      </c>
      <c r="N25" s="1">
        <v>0</v>
      </c>
      <c r="O25" s="18">
        <v>61.45</v>
      </c>
      <c r="P25" s="17">
        <v>47.31</v>
      </c>
    </row>
    <row r="26" spans="4:16" x14ac:dyDescent="0.25">
      <c r="D26" s="71" t="s">
        <v>160</v>
      </c>
      <c r="E26" s="12" t="s">
        <v>161</v>
      </c>
      <c r="F26" s="7"/>
      <c r="G26" s="14">
        <v>33</v>
      </c>
      <c r="H26" s="8">
        <v>0</v>
      </c>
      <c r="I26" s="2">
        <v>1</v>
      </c>
      <c r="J26" s="2">
        <v>17</v>
      </c>
      <c r="K26" s="2">
        <v>11</v>
      </c>
      <c r="L26" s="2">
        <v>0</v>
      </c>
      <c r="M26" s="2">
        <v>3</v>
      </c>
      <c r="N26" s="2">
        <v>1</v>
      </c>
      <c r="O26" s="22">
        <v>103.75</v>
      </c>
      <c r="P26" s="21">
        <v>64.989999999999995</v>
      </c>
    </row>
    <row r="27" spans="4:16" x14ac:dyDescent="0.25">
      <c r="D27" s="72"/>
      <c r="E27" s="9" t="s">
        <v>162</v>
      </c>
      <c r="F27" s="10"/>
      <c r="G27" s="13">
        <v>145</v>
      </c>
      <c r="H27" s="11">
        <v>2</v>
      </c>
      <c r="I27" s="1">
        <v>22</v>
      </c>
      <c r="J27" s="1">
        <v>65</v>
      </c>
      <c r="K27" s="1">
        <v>32</v>
      </c>
      <c r="L27" s="1">
        <v>15</v>
      </c>
      <c r="M27" s="1">
        <v>6</v>
      </c>
      <c r="N27" s="1">
        <v>3</v>
      </c>
      <c r="O27" s="18">
        <v>97.01</v>
      </c>
      <c r="P27" s="17">
        <v>77.16</v>
      </c>
    </row>
    <row r="28" spans="4:16" x14ac:dyDescent="0.25">
      <c r="D28" s="72"/>
      <c r="E28" s="9" t="s">
        <v>163</v>
      </c>
      <c r="F28" s="10"/>
      <c r="G28" s="13">
        <v>167</v>
      </c>
      <c r="H28" s="11">
        <v>13</v>
      </c>
      <c r="I28" s="1">
        <v>43</v>
      </c>
      <c r="J28" s="1">
        <v>71</v>
      </c>
      <c r="K28" s="1">
        <v>28</v>
      </c>
      <c r="L28" s="1">
        <v>7</v>
      </c>
      <c r="M28" s="1">
        <v>4</v>
      </c>
      <c r="N28" s="1">
        <v>1</v>
      </c>
      <c r="O28" s="18">
        <v>72.14</v>
      </c>
      <c r="P28" s="17">
        <v>59.95</v>
      </c>
    </row>
    <row r="29" spans="4:16" x14ac:dyDescent="0.25">
      <c r="D29" s="72"/>
      <c r="E29" s="9" t="s">
        <v>164</v>
      </c>
      <c r="F29" s="10"/>
      <c r="G29" s="13">
        <v>153</v>
      </c>
      <c r="H29" s="11">
        <v>10</v>
      </c>
      <c r="I29" s="1">
        <v>51</v>
      </c>
      <c r="J29" s="1">
        <v>62</v>
      </c>
      <c r="K29" s="1">
        <v>18</v>
      </c>
      <c r="L29" s="1">
        <v>7</v>
      </c>
      <c r="M29" s="1">
        <v>1</v>
      </c>
      <c r="N29" s="1">
        <v>4</v>
      </c>
      <c r="O29" s="18">
        <v>62.48</v>
      </c>
      <c r="P29" s="17">
        <v>46.35</v>
      </c>
    </row>
    <row r="30" spans="4:16" x14ac:dyDescent="0.25">
      <c r="D30" s="72"/>
      <c r="E30" s="9" t="s">
        <v>165</v>
      </c>
      <c r="F30" s="10"/>
      <c r="G30" s="13">
        <v>45</v>
      </c>
      <c r="H30" s="11">
        <v>4</v>
      </c>
      <c r="I30" s="1">
        <v>13</v>
      </c>
      <c r="J30" s="1">
        <v>23</v>
      </c>
      <c r="K30" s="1">
        <v>2</v>
      </c>
      <c r="L30" s="1">
        <v>2</v>
      </c>
      <c r="M30" s="1">
        <v>0</v>
      </c>
      <c r="N30" s="1">
        <v>1</v>
      </c>
      <c r="O30" s="18">
        <v>55.91</v>
      </c>
      <c r="P30" s="17">
        <v>35.869999999999997</v>
      </c>
    </row>
    <row r="31" spans="4:16" x14ac:dyDescent="0.25">
      <c r="D31" s="72"/>
      <c r="E31" s="9" t="s">
        <v>166</v>
      </c>
      <c r="F31" s="10"/>
      <c r="G31" s="13">
        <v>23</v>
      </c>
      <c r="H31" s="11">
        <v>4</v>
      </c>
      <c r="I31" s="1">
        <v>5</v>
      </c>
      <c r="J31" s="1">
        <v>9</v>
      </c>
      <c r="K31" s="1">
        <v>3</v>
      </c>
      <c r="L31" s="1">
        <v>0</v>
      </c>
      <c r="M31" s="1">
        <v>1</v>
      </c>
      <c r="N31" s="1">
        <v>1</v>
      </c>
      <c r="O31" s="18">
        <v>74.319999999999993</v>
      </c>
      <c r="P31" s="17">
        <v>97.25</v>
      </c>
    </row>
    <row r="32" spans="4:16" x14ac:dyDescent="0.25">
      <c r="D32" s="72"/>
      <c r="E32" s="9" t="s">
        <v>167</v>
      </c>
      <c r="F32" s="10"/>
      <c r="G32" s="13">
        <v>7</v>
      </c>
      <c r="H32" s="11">
        <v>1</v>
      </c>
      <c r="I32" s="1">
        <v>3</v>
      </c>
      <c r="J32" s="1">
        <v>1</v>
      </c>
      <c r="K32" s="1">
        <v>2</v>
      </c>
      <c r="L32" s="1">
        <v>0</v>
      </c>
      <c r="M32" s="1">
        <v>0</v>
      </c>
      <c r="N32" s="1">
        <v>0</v>
      </c>
      <c r="O32" s="18">
        <v>67.14</v>
      </c>
      <c r="P32" s="17">
        <v>52.51</v>
      </c>
    </row>
    <row r="33" spans="4:16" x14ac:dyDescent="0.25">
      <c r="D33" s="71" t="s">
        <v>168</v>
      </c>
      <c r="E33" s="12" t="s">
        <v>169</v>
      </c>
      <c r="F33" s="7"/>
      <c r="G33" s="14">
        <v>322</v>
      </c>
      <c r="H33" s="8">
        <v>11</v>
      </c>
      <c r="I33" s="2">
        <v>65</v>
      </c>
      <c r="J33" s="2">
        <v>142</v>
      </c>
      <c r="K33" s="2">
        <v>62</v>
      </c>
      <c r="L33" s="2">
        <v>24</v>
      </c>
      <c r="M33" s="2">
        <v>12</v>
      </c>
      <c r="N33" s="2">
        <v>6</v>
      </c>
      <c r="O33" s="22">
        <v>85.93</v>
      </c>
      <c r="P33" s="21">
        <v>71.010000000000005</v>
      </c>
    </row>
    <row r="34" spans="4:16" x14ac:dyDescent="0.25">
      <c r="D34" s="72"/>
      <c r="E34" s="9" t="s">
        <v>170</v>
      </c>
      <c r="F34" s="10"/>
      <c r="G34" s="13">
        <v>251</v>
      </c>
      <c r="H34" s="11">
        <v>23</v>
      </c>
      <c r="I34" s="1">
        <v>73</v>
      </c>
      <c r="J34" s="1">
        <v>106</v>
      </c>
      <c r="K34" s="1">
        <v>34</v>
      </c>
      <c r="L34" s="1">
        <v>7</v>
      </c>
      <c r="M34" s="1">
        <v>3</v>
      </c>
      <c r="N34" s="1">
        <v>5</v>
      </c>
      <c r="O34" s="18">
        <v>64.19</v>
      </c>
      <c r="P34" s="17">
        <v>50.84</v>
      </c>
    </row>
    <row r="35" spans="4:16" x14ac:dyDescent="0.25">
      <c r="D35" s="71" t="s">
        <v>171</v>
      </c>
      <c r="E35" s="12" t="s">
        <v>172</v>
      </c>
      <c r="F35" s="7"/>
      <c r="G35" s="14">
        <v>322</v>
      </c>
      <c r="H35" s="8">
        <v>11</v>
      </c>
      <c r="I35" s="2">
        <v>65</v>
      </c>
      <c r="J35" s="2">
        <v>142</v>
      </c>
      <c r="K35" s="2">
        <v>62</v>
      </c>
      <c r="L35" s="2">
        <v>24</v>
      </c>
      <c r="M35" s="2">
        <v>12</v>
      </c>
      <c r="N35" s="2">
        <v>6</v>
      </c>
      <c r="O35" s="22">
        <v>85.93</v>
      </c>
      <c r="P35" s="21">
        <v>71.010000000000005</v>
      </c>
    </row>
    <row r="36" spans="4:16" x14ac:dyDescent="0.25">
      <c r="D36" s="72"/>
      <c r="E36" s="9" t="s">
        <v>161</v>
      </c>
      <c r="F36" s="10"/>
      <c r="G36" s="13">
        <v>24</v>
      </c>
      <c r="H36" s="11">
        <v>0</v>
      </c>
      <c r="I36" s="1">
        <v>1</v>
      </c>
      <c r="J36" s="1">
        <v>10</v>
      </c>
      <c r="K36" s="1">
        <v>9</v>
      </c>
      <c r="L36" s="1">
        <v>0</v>
      </c>
      <c r="M36" s="1">
        <v>3</v>
      </c>
      <c r="N36" s="1">
        <v>1</v>
      </c>
      <c r="O36" s="18">
        <v>113.91</v>
      </c>
      <c r="P36" s="17">
        <v>72.78</v>
      </c>
    </row>
    <row r="37" spans="4:16" x14ac:dyDescent="0.25">
      <c r="D37" s="72"/>
      <c r="E37" s="9" t="s">
        <v>162</v>
      </c>
      <c r="F37" s="10"/>
      <c r="G37" s="13">
        <v>74</v>
      </c>
      <c r="H37" s="11">
        <v>1</v>
      </c>
      <c r="I37" s="1">
        <v>6</v>
      </c>
      <c r="J37" s="1">
        <v>32</v>
      </c>
      <c r="K37" s="1">
        <v>18</v>
      </c>
      <c r="L37" s="1">
        <v>12</v>
      </c>
      <c r="M37" s="1">
        <v>3</v>
      </c>
      <c r="N37" s="1">
        <v>2</v>
      </c>
      <c r="O37" s="18">
        <v>108.33</v>
      </c>
      <c r="P37" s="17">
        <v>80.88</v>
      </c>
    </row>
    <row r="38" spans="4:16" x14ac:dyDescent="0.25">
      <c r="D38" s="72"/>
      <c r="E38" s="9" t="s">
        <v>163</v>
      </c>
      <c r="F38" s="10"/>
      <c r="G38" s="13">
        <v>90</v>
      </c>
      <c r="H38" s="11">
        <v>3</v>
      </c>
      <c r="I38" s="1">
        <v>17</v>
      </c>
      <c r="J38" s="1">
        <v>41</v>
      </c>
      <c r="K38" s="1">
        <v>17</v>
      </c>
      <c r="L38" s="1">
        <v>7</v>
      </c>
      <c r="M38" s="1">
        <v>4</v>
      </c>
      <c r="N38" s="1">
        <v>1</v>
      </c>
      <c r="O38" s="18">
        <v>87.92</v>
      </c>
      <c r="P38" s="17">
        <v>72.45</v>
      </c>
    </row>
    <row r="39" spans="4:16" x14ac:dyDescent="0.25">
      <c r="D39" s="72"/>
      <c r="E39" s="9" t="s">
        <v>164</v>
      </c>
      <c r="F39" s="10"/>
      <c r="G39" s="13">
        <v>92</v>
      </c>
      <c r="H39" s="11">
        <v>4</v>
      </c>
      <c r="I39" s="1">
        <v>28</v>
      </c>
      <c r="J39" s="1">
        <v>40</v>
      </c>
      <c r="K39" s="1">
        <v>14</v>
      </c>
      <c r="L39" s="1">
        <v>4</v>
      </c>
      <c r="M39" s="1">
        <v>1</v>
      </c>
      <c r="N39" s="1">
        <v>1</v>
      </c>
      <c r="O39" s="18">
        <v>67.47</v>
      </c>
      <c r="P39" s="17">
        <v>50.15</v>
      </c>
    </row>
    <row r="40" spans="4:16" x14ac:dyDescent="0.25">
      <c r="D40" s="72"/>
      <c r="E40" s="9" t="s">
        <v>165</v>
      </c>
      <c r="F40" s="10"/>
      <c r="G40" s="13">
        <v>28</v>
      </c>
      <c r="H40" s="11">
        <v>2</v>
      </c>
      <c r="I40" s="1">
        <v>8</v>
      </c>
      <c r="J40" s="1">
        <v>15</v>
      </c>
      <c r="K40" s="1">
        <v>2</v>
      </c>
      <c r="L40" s="1">
        <v>1</v>
      </c>
      <c r="M40" s="1">
        <v>0</v>
      </c>
      <c r="N40" s="1">
        <v>0</v>
      </c>
      <c r="O40" s="18">
        <v>57.5</v>
      </c>
      <c r="P40" s="17">
        <v>34.200000000000003</v>
      </c>
    </row>
    <row r="41" spans="4:16" x14ac:dyDescent="0.25">
      <c r="D41" s="72"/>
      <c r="E41" s="9" t="s">
        <v>166</v>
      </c>
      <c r="F41" s="10"/>
      <c r="G41" s="13">
        <v>9</v>
      </c>
      <c r="H41" s="11">
        <v>0</v>
      </c>
      <c r="I41" s="1">
        <v>3</v>
      </c>
      <c r="J41" s="1">
        <v>3</v>
      </c>
      <c r="K41" s="1">
        <v>1</v>
      </c>
      <c r="L41" s="1">
        <v>0</v>
      </c>
      <c r="M41" s="1">
        <v>1</v>
      </c>
      <c r="N41" s="1">
        <v>1</v>
      </c>
      <c r="O41" s="18">
        <v>108.75</v>
      </c>
      <c r="P41" s="17">
        <v>152.91999999999999</v>
      </c>
    </row>
    <row r="42" spans="4:16" x14ac:dyDescent="0.25">
      <c r="D42" s="72"/>
      <c r="E42" s="9" t="s">
        <v>167</v>
      </c>
      <c r="F42" s="10"/>
      <c r="G42" s="13">
        <v>5</v>
      </c>
      <c r="H42" s="11">
        <v>1</v>
      </c>
      <c r="I42" s="1">
        <v>2</v>
      </c>
      <c r="J42" s="1">
        <v>1</v>
      </c>
      <c r="K42" s="1">
        <v>1</v>
      </c>
      <c r="L42" s="1">
        <v>0</v>
      </c>
      <c r="M42" s="1">
        <v>0</v>
      </c>
      <c r="N42" s="1">
        <v>0</v>
      </c>
      <c r="O42" s="18">
        <v>58</v>
      </c>
      <c r="P42" s="17">
        <v>44.38</v>
      </c>
    </row>
    <row r="43" spans="4:16" x14ac:dyDescent="0.25">
      <c r="D43" s="72"/>
      <c r="E43" s="9" t="s">
        <v>173</v>
      </c>
      <c r="F43" s="10"/>
      <c r="G43" s="13">
        <v>251</v>
      </c>
      <c r="H43" s="11">
        <v>23</v>
      </c>
      <c r="I43" s="1">
        <v>73</v>
      </c>
      <c r="J43" s="1">
        <v>106</v>
      </c>
      <c r="K43" s="1">
        <v>34</v>
      </c>
      <c r="L43" s="1">
        <v>7</v>
      </c>
      <c r="M43" s="1">
        <v>3</v>
      </c>
      <c r="N43" s="1">
        <v>5</v>
      </c>
      <c r="O43" s="18">
        <v>64.19</v>
      </c>
      <c r="P43" s="17">
        <v>50.84</v>
      </c>
    </row>
    <row r="44" spans="4:16" x14ac:dyDescent="0.25">
      <c r="D44" s="72"/>
      <c r="E44" s="9" t="s">
        <v>161</v>
      </c>
      <c r="F44" s="10"/>
      <c r="G44" s="13">
        <v>9</v>
      </c>
      <c r="H44" s="11">
        <v>0</v>
      </c>
      <c r="I44" s="1">
        <v>0</v>
      </c>
      <c r="J44" s="1">
        <v>7</v>
      </c>
      <c r="K44" s="1">
        <v>2</v>
      </c>
      <c r="L44" s="1">
        <v>0</v>
      </c>
      <c r="M44" s="1">
        <v>0</v>
      </c>
      <c r="N44" s="1">
        <v>0</v>
      </c>
      <c r="O44" s="18">
        <v>77.78</v>
      </c>
      <c r="P44" s="17">
        <v>27.28</v>
      </c>
    </row>
    <row r="45" spans="4:16" x14ac:dyDescent="0.25">
      <c r="D45" s="72"/>
      <c r="E45" s="9" t="s">
        <v>162</v>
      </c>
      <c r="F45" s="10"/>
      <c r="G45" s="13">
        <v>71</v>
      </c>
      <c r="H45" s="11">
        <v>1</v>
      </c>
      <c r="I45" s="1">
        <v>16</v>
      </c>
      <c r="J45" s="1">
        <v>33</v>
      </c>
      <c r="K45" s="1">
        <v>14</v>
      </c>
      <c r="L45" s="1">
        <v>3</v>
      </c>
      <c r="M45" s="1">
        <v>3</v>
      </c>
      <c r="N45" s="1">
        <v>1</v>
      </c>
      <c r="O45" s="18">
        <v>85.36</v>
      </c>
      <c r="P45" s="17">
        <v>71.86</v>
      </c>
    </row>
    <row r="46" spans="4:16" x14ac:dyDescent="0.25">
      <c r="D46" s="72"/>
      <c r="E46" s="9" t="s">
        <v>163</v>
      </c>
      <c r="F46" s="10"/>
      <c r="G46" s="13">
        <v>77</v>
      </c>
      <c r="H46" s="11">
        <v>10</v>
      </c>
      <c r="I46" s="1">
        <v>26</v>
      </c>
      <c r="J46" s="1">
        <v>30</v>
      </c>
      <c r="K46" s="1">
        <v>11</v>
      </c>
      <c r="L46" s="1">
        <v>0</v>
      </c>
      <c r="M46" s="1">
        <v>0</v>
      </c>
      <c r="N46" s="1">
        <v>0</v>
      </c>
      <c r="O46" s="18">
        <v>53.9</v>
      </c>
      <c r="P46" s="17">
        <v>33.1</v>
      </c>
    </row>
    <row r="47" spans="4:16" x14ac:dyDescent="0.25">
      <c r="D47" s="72"/>
      <c r="E47" s="9" t="s">
        <v>164</v>
      </c>
      <c r="F47" s="10"/>
      <c r="G47" s="13">
        <v>61</v>
      </c>
      <c r="H47" s="11">
        <v>6</v>
      </c>
      <c r="I47" s="1">
        <v>23</v>
      </c>
      <c r="J47" s="1">
        <v>22</v>
      </c>
      <c r="K47" s="1">
        <v>4</v>
      </c>
      <c r="L47" s="1">
        <v>3</v>
      </c>
      <c r="M47" s="1">
        <v>0</v>
      </c>
      <c r="N47" s="1">
        <v>3</v>
      </c>
      <c r="O47" s="18">
        <v>54.66</v>
      </c>
      <c r="P47" s="17">
        <v>38.799999999999997</v>
      </c>
    </row>
    <row r="48" spans="4:16" x14ac:dyDescent="0.25">
      <c r="D48" s="72"/>
      <c r="E48" s="9" t="s">
        <v>165</v>
      </c>
      <c r="F48" s="10"/>
      <c r="G48" s="13">
        <v>17</v>
      </c>
      <c r="H48" s="11">
        <v>2</v>
      </c>
      <c r="I48" s="1">
        <v>5</v>
      </c>
      <c r="J48" s="1">
        <v>8</v>
      </c>
      <c r="K48" s="1">
        <v>0</v>
      </c>
      <c r="L48" s="1">
        <v>1</v>
      </c>
      <c r="M48" s="1">
        <v>0</v>
      </c>
      <c r="N48" s="1">
        <v>1</v>
      </c>
      <c r="O48" s="18">
        <v>53.13</v>
      </c>
      <c r="P48" s="17">
        <v>39.619999999999997</v>
      </c>
    </row>
    <row r="49" spans="4:16" x14ac:dyDescent="0.25">
      <c r="D49" s="72"/>
      <c r="E49" s="9" t="s">
        <v>166</v>
      </c>
      <c r="F49" s="10"/>
      <c r="G49" s="13">
        <v>14</v>
      </c>
      <c r="H49" s="11">
        <v>4</v>
      </c>
      <c r="I49" s="1">
        <v>2</v>
      </c>
      <c r="J49" s="1">
        <v>6</v>
      </c>
      <c r="K49" s="1">
        <v>2</v>
      </c>
      <c r="L49" s="1">
        <v>0</v>
      </c>
      <c r="M49" s="1">
        <v>0</v>
      </c>
      <c r="N49" s="1">
        <v>0</v>
      </c>
      <c r="O49" s="18">
        <v>54.64</v>
      </c>
      <c r="P49" s="17">
        <v>39.25</v>
      </c>
    </row>
    <row r="50" spans="4:16" x14ac:dyDescent="0.25">
      <c r="D50" s="72"/>
      <c r="E50" s="9" t="s">
        <v>167</v>
      </c>
      <c r="F50" s="10"/>
      <c r="G50" s="13">
        <v>2</v>
      </c>
      <c r="H50" s="11">
        <v>0</v>
      </c>
      <c r="I50" s="1">
        <v>1</v>
      </c>
      <c r="J50" s="1">
        <v>0</v>
      </c>
      <c r="K50" s="1">
        <v>1</v>
      </c>
      <c r="L50" s="1">
        <v>0</v>
      </c>
      <c r="M50" s="1">
        <v>0</v>
      </c>
      <c r="N50" s="1">
        <v>0</v>
      </c>
      <c r="O50" s="18">
        <v>90</v>
      </c>
      <c r="P50" s="17">
        <v>84.85</v>
      </c>
    </row>
    <row r="51" spans="4:16" x14ac:dyDescent="0.25">
      <c r="D51" s="71" t="s">
        <v>174</v>
      </c>
      <c r="E51" s="12" t="s">
        <v>175</v>
      </c>
      <c r="F51" s="7"/>
      <c r="G51" s="14">
        <v>42</v>
      </c>
      <c r="H51" s="8">
        <v>4</v>
      </c>
      <c r="I51" s="2">
        <v>12</v>
      </c>
      <c r="J51" s="2">
        <v>15</v>
      </c>
      <c r="K51" s="2">
        <v>6</v>
      </c>
      <c r="L51" s="2">
        <v>3</v>
      </c>
      <c r="M51" s="2">
        <v>1</v>
      </c>
      <c r="N51" s="2">
        <v>1</v>
      </c>
      <c r="O51" s="22">
        <v>75.239999999999995</v>
      </c>
      <c r="P51" s="21">
        <v>78.959999999999994</v>
      </c>
    </row>
    <row r="52" spans="4:16" x14ac:dyDescent="0.25">
      <c r="D52" s="72"/>
      <c r="E52" s="9" t="s">
        <v>176</v>
      </c>
      <c r="F52" s="10"/>
      <c r="G52" s="13">
        <v>2</v>
      </c>
      <c r="H52" s="11">
        <v>0</v>
      </c>
      <c r="I52" s="1">
        <v>1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8">
        <v>85</v>
      </c>
      <c r="P52" s="17">
        <v>49.5</v>
      </c>
    </row>
    <row r="53" spans="4:16" x14ac:dyDescent="0.25">
      <c r="D53" s="72"/>
      <c r="E53" s="9" t="s">
        <v>177</v>
      </c>
      <c r="F53" s="10"/>
      <c r="G53" s="13">
        <v>25</v>
      </c>
      <c r="H53" s="11">
        <v>2</v>
      </c>
      <c r="I53" s="1">
        <v>8</v>
      </c>
      <c r="J53" s="1">
        <v>9</v>
      </c>
      <c r="K53" s="1">
        <v>2</v>
      </c>
      <c r="L53" s="1">
        <v>2</v>
      </c>
      <c r="M53" s="1">
        <v>1</v>
      </c>
      <c r="N53" s="1">
        <v>1</v>
      </c>
      <c r="O53" s="18">
        <v>78.540000000000006</v>
      </c>
      <c r="P53" s="17">
        <v>96.88</v>
      </c>
    </row>
    <row r="54" spans="4:16" x14ac:dyDescent="0.25">
      <c r="D54" s="72"/>
      <c r="E54" s="9" t="s">
        <v>178</v>
      </c>
      <c r="F54" s="10"/>
      <c r="G54" s="13">
        <v>10</v>
      </c>
      <c r="H54" s="11">
        <v>1</v>
      </c>
      <c r="I54" s="1">
        <v>2</v>
      </c>
      <c r="J54" s="1">
        <v>6</v>
      </c>
      <c r="K54" s="1">
        <v>1</v>
      </c>
      <c r="L54" s="1">
        <v>0</v>
      </c>
      <c r="M54" s="1">
        <v>0</v>
      </c>
      <c r="N54" s="1">
        <v>0</v>
      </c>
      <c r="O54" s="18">
        <v>56</v>
      </c>
      <c r="P54" s="17">
        <v>27.57</v>
      </c>
    </row>
    <row r="55" spans="4:16" x14ac:dyDescent="0.25">
      <c r="D55" s="72"/>
      <c r="E55" s="9" t="s">
        <v>179</v>
      </c>
      <c r="F55" s="10"/>
      <c r="G55" s="13">
        <v>5</v>
      </c>
      <c r="H55" s="11">
        <v>1</v>
      </c>
      <c r="I55" s="1">
        <v>1</v>
      </c>
      <c r="J55" s="1">
        <v>0</v>
      </c>
      <c r="K55" s="1">
        <v>2</v>
      </c>
      <c r="L55" s="1">
        <v>1</v>
      </c>
      <c r="M55" s="1">
        <v>0</v>
      </c>
      <c r="N55" s="1">
        <v>0</v>
      </c>
      <c r="O55" s="18">
        <v>94</v>
      </c>
      <c r="P55" s="17">
        <v>67.680000000000007</v>
      </c>
    </row>
    <row r="56" spans="4:16" x14ac:dyDescent="0.25">
      <c r="D56" s="72"/>
      <c r="E56" s="9" t="s">
        <v>180</v>
      </c>
      <c r="F56" s="10"/>
      <c r="G56" s="13">
        <v>316</v>
      </c>
      <c r="H56" s="11">
        <v>12</v>
      </c>
      <c r="I56" s="1">
        <v>72</v>
      </c>
      <c r="J56" s="1">
        <v>145</v>
      </c>
      <c r="K56" s="1">
        <v>56</v>
      </c>
      <c r="L56" s="1">
        <v>19</v>
      </c>
      <c r="M56" s="1">
        <v>6</v>
      </c>
      <c r="N56" s="1">
        <v>6</v>
      </c>
      <c r="O56" s="18">
        <v>78.58</v>
      </c>
      <c r="P56" s="17">
        <v>66.180000000000007</v>
      </c>
    </row>
    <row r="57" spans="4:16" x14ac:dyDescent="0.25">
      <c r="D57" s="72"/>
      <c r="E57" s="9" t="s">
        <v>181</v>
      </c>
      <c r="F57" s="10"/>
      <c r="G57" s="13">
        <v>30</v>
      </c>
      <c r="H57" s="11">
        <v>0</v>
      </c>
      <c r="I57" s="1">
        <v>7</v>
      </c>
      <c r="J57" s="1">
        <v>17</v>
      </c>
      <c r="K57" s="1">
        <v>4</v>
      </c>
      <c r="L57" s="1">
        <v>2</v>
      </c>
      <c r="M57" s="1">
        <v>0</v>
      </c>
      <c r="N57" s="1">
        <v>0</v>
      </c>
      <c r="O57" s="18">
        <v>70</v>
      </c>
      <c r="P57" s="17">
        <v>40.43</v>
      </c>
    </row>
    <row r="58" spans="4:16" x14ac:dyDescent="0.25">
      <c r="D58" s="72"/>
      <c r="E58" s="9" t="s">
        <v>182</v>
      </c>
      <c r="F58" s="10"/>
      <c r="G58" s="13">
        <v>70</v>
      </c>
      <c r="H58" s="11">
        <v>3</v>
      </c>
      <c r="I58" s="1">
        <v>15</v>
      </c>
      <c r="J58" s="1">
        <v>34</v>
      </c>
      <c r="K58" s="1">
        <v>11</v>
      </c>
      <c r="L58" s="1">
        <v>4</v>
      </c>
      <c r="M58" s="1">
        <v>1</v>
      </c>
      <c r="N58" s="1">
        <v>2</v>
      </c>
      <c r="O58" s="18">
        <v>74.709999999999994</v>
      </c>
      <c r="P58" s="17">
        <v>54.12</v>
      </c>
    </row>
    <row r="59" spans="4:16" x14ac:dyDescent="0.25">
      <c r="D59" s="72"/>
      <c r="E59" s="9" t="s">
        <v>183</v>
      </c>
      <c r="F59" s="10"/>
      <c r="G59" s="13">
        <v>97</v>
      </c>
      <c r="H59" s="11">
        <v>2</v>
      </c>
      <c r="I59" s="1">
        <v>20</v>
      </c>
      <c r="J59" s="1">
        <v>49</v>
      </c>
      <c r="K59" s="1">
        <v>17</v>
      </c>
      <c r="L59" s="1">
        <v>5</v>
      </c>
      <c r="M59" s="1">
        <v>2</v>
      </c>
      <c r="N59" s="1">
        <v>2</v>
      </c>
      <c r="O59" s="18">
        <v>79.42</v>
      </c>
      <c r="P59" s="17">
        <v>65.650000000000006</v>
      </c>
    </row>
    <row r="60" spans="4:16" x14ac:dyDescent="0.25">
      <c r="D60" s="72"/>
      <c r="E60" s="9" t="s">
        <v>184</v>
      </c>
      <c r="F60" s="10"/>
      <c r="G60" s="13">
        <v>79</v>
      </c>
      <c r="H60" s="11">
        <v>5</v>
      </c>
      <c r="I60" s="1">
        <v>20</v>
      </c>
      <c r="J60" s="1">
        <v>29</v>
      </c>
      <c r="K60" s="1">
        <v>14</v>
      </c>
      <c r="L60" s="1">
        <v>7</v>
      </c>
      <c r="M60" s="1">
        <v>2</v>
      </c>
      <c r="N60" s="1">
        <v>2</v>
      </c>
      <c r="O60" s="18">
        <v>81.489999999999995</v>
      </c>
      <c r="P60" s="17">
        <v>69.34</v>
      </c>
    </row>
    <row r="61" spans="4:16" x14ac:dyDescent="0.25">
      <c r="D61" s="72"/>
      <c r="E61" s="9" t="s">
        <v>185</v>
      </c>
      <c r="F61" s="10"/>
      <c r="G61" s="13">
        <v>40</v>
      </c>
      <c r="H61" s="11">
        <v>2</v>
      </c>
      <c r="I61" s="1">
        <v>10</v>
      </c>
      <c r="J61" s="1">
        <v>16</v>
      </c>
      <c r="K61" s="1">
        <v>10</v>
      </c>
      <c r="L61" s="1">
        <v>1</v>
      </c>
      <c r="M61" s="1">
        <v>1</v>
      </c>
      <c r="N61" s="1">
        <v>0</v>
      </c>
      <c r="O61" s="18">
        <v>84</v>
      </c>
      <c r="P61" s="17">
        <v>92.51</v>
      </c>
    </row>
    <row r="62" spans="4:16" x14ac:dyDescent="0.25">
      <c r="D62" s="72"/>
      <c r="E62" s="9" t="s">
        <v>186</v>
      </c>
      <c r="F62" s="10"/>
      <c r="G62" s="13">
        <v>215</v>
      </c>
      <c r="H62" s="11">
        <v>18</v>
      </c>
      <c r="I62" s="1">
        <v>54</v>
      </c>
      <c r="J62" s="1">
        <v>88</v>
      </c>
      <c r="K62" s="1">
        <v>34</v>
      </c>
      <c r="L62" s="1">
        <v>9</v>
      </c>
      <c r="M62" s="1">
        <v>8</v>
      </c>
      <c r="N62" s="1">
        <v>4</v>
      </c>
      <c r="O62" s="18">
        <v>73.459999999999994</v>
      </c>
      <c r="P62" s="17">
        <v>56.95</v>
      </c>
    </row>
    <row r="63" spans="4:16" x14ac:dyDescent="0.25">
      <c r="D63" s="72"/>
      <c r="E63" s="9" t="s">
        <v>187</v>
      </c>
      <c r="F63" s="10"/>
      <c r="G63" s="13">
        <v>60</v>
      </c>
      <c r="H63" s="11">
        <v>6</v>
      </c>
      <c r="I63" s="1">
        <v>17</v>
      </c>
      <c r="J63" s="1">
        <v>28</v>
      </c>
      <c r="K63" s="1">
        <v>4</v>
      </c>
      <c r="L63" s="1">
        <v>2</v>
      </c>
      <c r="M63" s="1">
        <v>2</v>
      </c>
      <c r="N63" s="1">
        <v>1</v>
      </c>
      <c r="O63" s="18">
        <v>62.54</v>
      </c>
      <c r="P63" s="17">
        <v>49.74</v>
      </c>
    </row>
    <row r="64" spans="4:16" x14ac:dyDescent="0.25">
      <c r="D64" s="72"/>
      <c r="E64" s="9" t="s">
        <v>188</v>
      </c>
      <c r="F64" s="10"/>
      <c r="G64" s="13">
        <v>66</v>
      </c>
      <c r="H64" s="11">
        <v>11</v>
      </c>
      <c r="I64" s="1">
        <v>23</v>
      </c>
      <c r="J64" s="1">
        <v>21</v>
      </c>
      <c r="K64" s="1">
        <v>7</v>
      </c>
      <c r="L64" s="1">
        <v>3</v>
      </c>
      <c r="M64" s="1">
        <v>0</v>
      </c>
      <c r="N64" s="1">
        <v>1</v>
      </c>
      <c r="O64" s="18">
        <v>55.69</v>
      </c>
      <c r="P64" s="17">
        <v>42.87</v>
      </c>
    </row>
    <row r="65" spans="4:16" x14ac:dyDescent="0.25">
      <c r="D65" s="72"/>
      <c r="E65" s="9" t="s">
        <v>189</v>
      </c>
      <c r="F65" s="10"/>
      <c r="G65" s="13">
        <v>67</v>
      </c>
      <c r="H65" s="11">
        <v>0</v>
      </c>
      <c r="I65" s="1">
        <v>8</v>
      </c>
      <c r="J65" s="1">
        <v>30</v>
      </c>
      <c r="K65" s="1">
        <v>18</v>
      </c>
      <c r="L65" s="1">
        <v>4</v>
      </c>
      <c r="M65" s="1">
        <v>5</v>
      </c>
      <c r="N65" s="1">
        <v>2</v>
      </c>
      <c r="O65" s="18">
        <v>100.77</v>
      </c>
      <c r="P65" s="17">
        <v>67.25</v>
      </c>
    </row>
    <row r="66" spans="4:16" x14ac:dyDescent="0.25">
      <c r="D66" s="72"/>
      <c r="E66" s="9" t="s">
        <v>190</v>
      </c>
      <c r="F66" s="10"/>
      <c r="G66" s="13">
        <v>17</v>
      </c>
      <c r="H66" s="11">
        <v>1</v>
      </c>
      <c r="I66" s="1">
        <v>6</v>
      </c>
      <c r="J66" s="1">
        <v>6</v>
      </c>
      <c r="K66" s="1">
        <v>3</v>
      </c>
      <c r="L66" s="1">
        <v>0</v>
      </c>
      <c r="M66" s="1">
        <v>1</v>
      </c>
      <c r="N66" s="1">
        <v>0</v>
      </c>
      <c r="O66" s="18">
        <v>70</v>
      </c>
      <c r="P66" s="17">
        <v>55.57</v>
      </c>
    </row>
    <row r="67" spans="4:16" x14ac:dyDescent="0.25">
      <c r="D67" s="73"/>
      <c r="E67" s="29" t="s">
        <v>139</v>
      </c>
      <c r="F67" s="35"/>
      <c r="G67" s="34">
        <v>5</v>
      </c>
      <c r="H67" s="30">
        <v>0</v>
      </c>
      <c r="I67" s="6">
        <v>0</v>
      </c>
      <c r="J67" s="6">
        <v>3</v>
      </c>
      <c r="K67" s="6">
        <v>2</v>
      </c>
      <c r="L67" s="6">
        <v>0</v>
      </c>
      <c r="M67" s="6">
        <v>0</v>
      </c>
      <c r="N67" s="6">
        <v>0</v>
      </c>
      <c r="O67" s="49">
        <v>90</v>
      </c>
      <c r="P67" s="50">
        <v>30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&amp;CN(208)</oddFooter>
  </headerFooter>
  <rowBreaks count="1" manualBreakCount="1">
    <brk id="67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HYPERLINK("#'目次'!B215", "[209]")</f>
        <v>[209]</v>
      </c>
      <c r="C4" s="23" t="s">
        <v>1668</v>
      </c>
    </row>
    <row r="5" spans="2:16" x14ac:dyDescent="0.25">
      <c r="C5" s="23" t="s">
        <v>1402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171</v>
      </c>
      <c r="H10" s="3">
        <v>22</v>
      </c>
      <c r="I10" s="3">
        <v>37</v>
      </c>
      <c r="J10" s="3">
        <v>59</v>
      </c>
      <c r="K10" s="3">
        <v>35</v>
      </c>
      <c r="L10" s="3">
        <v>8</v>
      </c>
      <c r="M10" s="3">
        <v>10</v>
      </c>
      <c r="N10" s="3">
        <v>0</v>
      </c>
      <c r="O10" s="41">
        <v>83.15</v>
      </c>
      <c r="P10" s="42">
        <v>81.42</v>
      </c>
    </row>
    <row r="11" spans="2:16" x14ac:dyDescent="0.25">
      <c r="D11" s="71" t="s">
        <v>143</v>
      </c>
      <c r="E11" s="12" t="s">
        <v>144</v>
      </c>
      <c r="F11" s="7"/>
      <c r="G11" s="14">
        <v>8</v>
      </c>
      <c r="H11" s="8">
        <v>2</v>
      </c>
      <c r="I11" s="2">
        <v>1</v>
      </c>
      <c r="J11" s="2">
        <v>3</v>
      </c>
      <c r="K11" s="2">
        <v>2</v>
      </c>
      <c r="L11" s="2">
        <v>0</v>
      </c>
      <c r="M11" s="2">
        <v>0</v>
      </c>
      <c r="N11" s="2">
        <v>0</v>
      </c>
      <c r="O11" s="22">
        <v>63.75</v>
      </c>
      <c r="P11" s="21">
        <v>42.99</v>
      </c>
    </row>
    <row r="12" spans="2:16" x14ac:dyDescent="0.25">
      <c r="D12" s="72"/>
      <c r="E12" s="9" t="s">
        <v>145</v>
      </c>
      <c r="F12" s="10"/>
      <c r="G12" s="13">
        <v>7</v>
      </c>
      <c r="H12" s="11">
        <v>1</v>
      </c>
      <c r="I12" s="1">
        <v>0</v>
      </c>
      <c r="J12" s="1">
        <v>2</v>
      </c>
      <c r="K12" s="1">
        <v>3</v>
      </c>
      <c r="L12" s="1">
        <v>0</v>
      </c>
      <c r="M12" s="1">
        <v>1</v>
      </c>
      <c r="N12" s="1">
        <v>0</v>
      </c>
      <c r="O12" s="18">
        <v>104.29</v>
      </c>
      <c r="P12" s="17">
        <v>73</v>
      </c>
    </row>
    <row r="13" spans="2:16" x14ac:dyDescent="0.25">
      <c r="D13" s="72"/>
      <c r="E13" s="9" t="s">
        <v>146</v>
      </c>
      <c r="F13" s="10"/>
      <c r="G13" s="13">
        <v>62</v>
      </c>
      <c r="H13" s="11">
        <v>10</v>
      </c>
      <c r="I13" s="1">
        <v>13</v>
      </c>
      <c r="J13" s="1">
        <v>17</v>
      </c>
      <c r="K13" s="1">
        <v>14</v>
      </c>
      <c r="L13" s="1">
        <v>3</v>
      </c>
      <c r="M13" s="1">
        <v>5</v>
      </c>
      <c r="N13" s="1">
        <v>0</v>
      </c>
      <c r="O13" s="18">
        <v>89.52</v>
      </c>
      <c r="P13" s="17">
        <v>91.04</v>
      </c>
    </row>
    <row r="14" spans="2:16" x14ac:dyDescent="0.25">
      <c r="D14" s="72"/>
      <c r="E14" s="9" t="s">
        <v>147</v>
      </c>
      <c r="F14" s="10"/>
      <c r="G14" s="13">
        <v>22</v>
      </c>
      <c r="H14" s="11">
        <v>1</v>
      </c>
      <c r="I14" s="1">
        <v>4</v>
      </c>
      <c r="J14" s="1">
        <v>8</v>
      </c>
      <c r="K14" s="1">
        <v>7</v>
      </c>
      <c r="L14" s="1">
        <v>1</v>
      </c>
      <c r="M14" s="1">
        <v>1</v>
      </c>
      <c r="N14" s="1">
        <v>0</v>
      </c>
      <c r="O14" s="18">
        <v>86.82</v>
      </c>
      <c r="P14" s="17">
        <v>56.01</v>
      </c>
    </row>
    <row r="15" spans="2:16" x14ac:dyDescent="0.25">
      <c r="D15" s="72"/>
      <c r="E15" s="9" t="s">
        <v>148</v>
      </c>
      <c r="F15" s="10"/>
      <c r="G15" s="13">
        <v>35</v>
      </c>
      <c r="H15" s="11">
        <v>2</v>
      </c>
      <c r="I15" s="1">
        <v>7</v>
      </c>
      <c r="J15" s="1">
        <v>16</v>
      </c>
      <c r="K15" s="1">
        <v>6</v>
      </c>
      <c r="L15" s="1">
        <v>3</v>
      </c>
      <c r="M15" s="1">
        <v>1</v>
      </c>
      <c r="N15" s="1">
        <v>0</v>
      </c>
      <c r="O15" s="18">
        <v>84.09</v>
      </c>
      <c r="P15" s="17">
        <v>82.57</v>
      </c>
    </row>
    <row r="16" spans="2:16" x14ac:dyDescent="0.25">
      <c r="D16" s="72"/>
      <c r="E16" s="9" t="s">
        <v>149</v>
      </c>
      <c r="F16" s="10"/>
      <c r="G16" s="13">
        <v>17</v>
      </c>
      <c r="H16" s="11">
        <v>1</v>
      </c>
      <c r="I16" s="1">
        <v>6</v>
      </c>
      <c r="J16" s="1">
        <v>8</v>
      </c>
      <c r="K16" s="1">
        <v>1</v>
      </c>
      <c r="L16" s="1">
        <v>1</v>
      </c>
      <c r="M16" s="1">
        <v>0</v>
      </c>
      <c r="N16" s="1">
        <v>0</v>
      </c>
      <c r="O16" s="18">
        <v>58.53</v>
      </c>
      <c r="P16" s="17">
        <v>38.96</v>
      </c>
    </row>
    <row r="17" spans="4:16" x14ac:dyDescent="0.25">
      <c r="D17" s="72"/>
      <c r="E17" s="9" t="s">
        <v>150</v>
      </c>
      <c r="F17" s="10"/>
      <c r="G17" s="13">
        <v>6</v>
      </c>
      <c r="H17" s="11">
        <v>3</v>
      </c>
      <c r="I17" s="1">
        <v>1</v>
      </c>
      <c r="J17" s="1">
        <v>1</v>
      </c>
      <c r="K17" s="1">
        <v>1</v>
      </c>
      <c r="L17" s="1">
        <v>0</v>
      </c>
      <c r="M17" s="1">
        <v>0</v>
      </c>
      <c r="N17" s="1">
        <v>0</v>
      </c>
      <c r="O17" s="18">
        <v>43.33</v>
      </c>
      <c r="P17" s="17">
        <v>41.31</v>
      </c>
    </row>
    <row r="18" spans="4:16" x14ac:dyDescent="0.25">
      <c r="D18" s="72"/>
      <c r="E18" s="9" t="s">
        <v>151</v>
      </c>
      <c r="F18" s="10"/>
      <c r="G18" s="13">
        <v>14</v>
      </c>
      <c r="H18" s="11">
        <v>2</v>
      </c>
      <c r="I18" s="1">
        <v>5</v>
      </c>
      <c r="J18" s="1">
        <v>4</v>
      </c>
      <c r="K18" s="1">
        <v>1</v>
      </c>
      <c r="L18" s="1">
        <v>0</v>
      </c>
      <c r="M18" s="1">
        <v>2</v>
      </c>
      <c r="N18" s="1">
        <v>0</v>
      </c>
      <c r="O18" s="18">
        <v>94.29</v>
      </c>
      <c r="P18" s="17">
        <v>128.69999999999999</v>
      </c>
    </row>
    <row r="19" spans="4:16" x14ac:dyDescent="0.25">
      <c r="D19" s="71" t="s">
        <v>152</v>
      </c>
      <c r="E19" s="12" t="s">
        <v>153</v>
      </c>
      <c r="F19" s="7"/>
      <c r="G19" s="14">
        <v>62</v>
      </c>
      <c r="H19" s="8">
        <v>8</v>
      </c>
      <c r="I19" s="2">
        <v>11</v>
      </c>
      <c r="J19" s="2">
        <v>26</v>
      </c>
      <c r="K19" s="2">
        <v>11</v>
      </c>
      <c r="L19" s="2">
        <v>3</v>
      </c>
      <c r="M19" s="2">
        <v>3</v>
      </c>
      <c r="N19" s="2">
        <v>0</v>
      </c>
      <c r="O19" s="22">
        <v>80.45</v>
      </c>
      <c r="P19" s="21">
        <v>73.02</v>
      </c>
    </row>
    <row r="20" spans="4:16" x14ac:dyDescent="0.25">
      <c r="D20" s="72"/>
      <c r="E20" s="9" t="s">
        <v>154</v>
      </c>
      <c r="F20" s="10"/>
      <c r="G20" s="13">
        <v>13</v>
      </c>
      <c r="H20" s="11">
        <v>3</v>
      </c>
      <c r="I20" s="1">
        <v>2</v>
      </c>
      <c r="J20" s="1">
        <v>4</v>
      </c>
      <c r="K20" s="1">
        <v>3</v>
      </c>
      <c r="L20" s="1">
        <v>1</v>
      </c>
      <c r="M20" s="1">
        <v>0</v>
      </c>
      <c r="N20" s="1">
        <v>0</v>
      </c>
      <c r="O20" s="18">
        <v>73.459999999999994</v>
      </c>
      <c r="P20" s="17">
        <v>52.65</v>
      </c>
    </row>
    <row r="21" spans="4:16" x14ac:dyDescent="0.25">
      <c r="D21" s="72"/>
      <c r="E21" s="9" t="s">
        <v>155</v>
      </c>
      <c r="F21" s="10"/>
      <c r="G21" s="13">
        <v>49</v>
      </c>
      <c r="H21" s="11">
        <v>5</v>
      </c>
      <c r="I21" s="1">
        <v>9</v>
      </c>
      <c r="J21" s="1">
        <v>22</v>
      </c>
      <c r="K21" s="1">
        <v>8</v>
      </c>
      <c r="L21" s="1">
        <v>2</v>
      </c>
      <c r="M21" s="1">
        <v>3</v>
      </c>
      <c r="N21" s="1">
        <v>0</v>
      </c>
      <c r="O21" s="18">
        <v>82.31</v>
      </c>
      <c r="P21" s="17">
        <v>77.88</v>
      </c>
    </row>
    <row r="22" spans="4:16" x14ac:dyDescent="0.25">
      <c r="D22" s="72"/>
      <c r="E22" s="9" t="s">
        <v>156</v>
      </c>
      <c r="F22" s="10"/>
      <c r="G22" s="13">
        <v>99</v>
      </c>
      <c r="H22" s="11">
        <v>11</v>
      </c>
      <c r="I22" s="1">
        <v>25</v>
      </c>
      <c r="J22" s="1">
        <v>29</v>
      </c>
      <c r="K22" s="1">
        <v>23</v>
      </c>
      <c r="L22" s="1">
        <v>4</v>
      </c>
      <c r="M22" s="1">
        <v>7</v>
      </c>
      <c r="N22" s="1">
        <v>0</v>
      </c>
      <c r="O22" s="18">
        <v>87.07</v>
      </c>
      <c r="P22" s="17">
        <v>88.6</v>
      </c>
    </row>
    <row r="23" spans="4:16" x14ac:dyDescent="0.25">
      <c r="D23" s="72"/>
      <c r="E23" s="9" t="s">
        <v>157</v>
      </c>
      <c r="F23" s="10"/>
      <c r="G23" s="13">
        <v>63</v>
      </c>
      <c r="H23" s="11">
        <v>5</v>
      </c>
      <c r="I23" s="1">
        <v>17</v>
      </c>
      <c r="J23" s="1">
        <v>20</v>
      </c>
      <c r="K23" s="1">
        <v>16</v>
      </c>
      <c r="L23" s="1">
        <v>4</v>
      </c>
      <c r="M23" s="1">
        <v>1</v>
      </c>
      <c r="N23" s="1">
        <v>0</v>
      </c>
      <c r="O23" s="18">
        <v>74.680000000000007</v>
      </c>
      <c r="P23" s="17">
        <v>51.3</v>
      </c>
    </row>
    <row r="24" spans="4:16" x14ac:dyDescent="0.25">
      <c r="D24" s="72"/>
      <c r="E24" s="9" t="s">
        <v>158</v>
      </c>
      <c r="F24" s="10"/>
      <c r="G24" s="13">
        <v>36</v>
      </c>
      <c r="H24" s="11">
        <v>6</v>
      </c>
      <c r="I24" s="1">
        <v>8</v>
      </c>
      <c r="J24" s="1">
        <v>9</v>
      </c>
      <c r="K24" s="1">
        <v>7</v>
      </c>
      <c r="L24" s="1">
        <v>0</v>
      </c>
      <c r="M24" s="1">
        <v>6</v>
      </c>
      <c r="N24" s="1">
        <v>0</v>
      </c>
      <c r="O24" s="18">
        <v>108.75</v>
      </c>
      <c r="P24" s="17">
        <v>128.68</v>
      </c>
    </row>
    <row r="25" spans="4:16" x14ac:dyDescent="0.25">
      <c r="D25" s="72"/>
      <c r="E25" s="9" t="s">
        <v>159</v>
      </c>
      <c r="F25" s="10"/>
      <c r="G25" s="13">
        <v>10</v>
      </c>
      <c r="H25" s="11">
        <v>3</v>
      </c>
      <c r="I25" s="1">
        <v>1</v>
      </c>
      <c r="J25" s="1">
        <v>4</v>
      </c>
      <c r="K25" s="1">
        <v>1</v>
      </c>
      <c r="L25" s="1">
        <v>1</v>
      </c>
      <c r="M25" s="1">
        <v>0</v>
      </c>
      <c r="N25" s="1">
        <v>0</v>
      </c>
      <c r="O25" s="18">
        <v>61</v>
      </c>
      <c r="P25" s="17">
        <v>53.17</v>
      </c>
    </row>
    <row r="26" spans="4:16" x14ac:dyDescent="0.25">
      <c r="D26" s="71" t="s">
        <v>160</v>
      </c>
      <c r="E26" s="12" t="s">
        <v>161</v>
      </c>
      <c r="F26" s="7"/>
      <c r="G26" s="14">
        <v>13</v>
      </c>
      <c r="H26" s="8">
        <v>2</v>
      </c>
      <c r="I26" s="2">
        <v>2</v>
      </c>
      <c r="J26" s="2">
        <v>3</v>
      </c>
      <c r="K26" s="2">
        <v>2</v>
      </c>
      <c r="L26" s="2">
        <v>2</v>
      </c>
      <c r="M26" s="2">
        <v>2</v>
      </c>
      <c r="N26" s="2">
        <v>0</v>
      </c>
      <c r="O26" s="22">
        <v>121.54</v>
      </c>
      <c r="P26" s="21">
        <v>113.44</v>
      </c>
    </row>
    <row r="27" spans="4:16" x14ac:dyDescent="0.25">
      <c r="D27" s="72"/>
      <c r="E27" s="9" t="s">
        <v>162</v>
      </c>
      <c r="F27" s="10"/>
      <c r="G27" s="13">
        <v>44</v>
      </c>
      <c r="H27" s="11">
        <v>2</v>
      </c>
      <c r="I27" s="1">
        <v>8</v>
      </c>
      <c r="J27" s="1">
        <v>11</v>
      </c>
      <c r="K27" s="1">
        <v>15</v>
      </c>
      <c r="L27" s="1">
        <v>3</v>
      </c>
      <c r="M27" s="1">
        <v>5</v>
      </c>
      <c r="N27" s="1">
        <v>0</v>
      </c>
      <c r="O27" s="18">
        <v>108.07</v>
      </c>
      <c r="P27" s="17">
        <v>80.42</v>
      </c>
    </row>
    <row r="28" spans="4:16" x14ac:dyDescent="0.25">
      <c r="D28" s="72"/>
      <c r="E28" s="9" t="s">
        <v>163</v>
      </c>
      <c r="F28" s="10"/>
      <c r="G28" s="13">
        <v>22</v>
      </c>
      <c r="H28" s="11">
        <v>2</v>
      </c>
      <c r="I28" s="1">
        <v>0</v>
      </c>
      <c r="J28" s="1">
        <v>12</v>
      </c>
      <c r="K28" s="1">
        <v>4</v>
      </c>
      <c r="L28" s="1">
        <v>2</v>
      </c>
      <c r="M28" s="1">
        <v>2</v>
      </c>
      <c r="N28" s="1">
        <v>0</v>
      </c>
      <c r="O28" s="18">
        <v>112.41</v>
      </c>
      <c r="P28" s="17">
        <v>114.58</v>
      </c>
    </row>
    <row r="29" spans="4:16" x14ac:dyDescent="0.25">
      <c r="D29" s="72"/>
      <c r="E29" s="9" t="s">
        <v>164</v>
      </c>
      <c r="F29" s="10"/>
      <c r="G29" s="13">
        <v>27</v>
      </c>
      <c r="H29" s="11">
        <v>2</v>
      </c>
      <c r="I29" s="1">
        <v>3</v>
      </c>
      <c r="J29" s="1">
        <v>13</v>
      </c>
      <c r="K29" s="1">
        <v>9</v>
      </c>
      <c r="L29" s="1">
        <v>0</v>
      </c>
      <c r="M29" s="1">
        <v>0</v>
      </c>
      <c r="N29" s="1">
        <v>0</v>
      </c>
      <c r="O29" s="18">
        <v>73.33</v>
      </c>
      <c r="P29" s="17">
        <v>36.369999999999997</v>
      </c>
    </row>
    <row r="30" spans="4:16" x14ac:dyDescent="0.25">
      <c r="D30" s="72"/>
      <c r="E30" s="9" t="s">
        <v>165</v>
      </c>
      <c r="F30" s="10"/>
      <c r="G30" s="13">
        <v>18</v>
      </c>
      <c r="H30" s="11">
        <v>5</v>
      </c>
      <c r="I30" s="1">
        <v>6</v>
      </c>
      <c r="J30" s="1">
        <v>4</v>
      </c>
      <c r="K30" s="1">
        <v>2</v>
      </c>
      <c r="L30" s="1">
        <v>1</v>
      </c>
      <c r="M30" s="1">
        <v>0</v>
      </c>
      <c r="N30" s="1">
        <v>0</v>
      </c>
      <c r="O30" s="18">
        <v>50.83</v>
      </c>
      <c r="P30" s="17">
        <v>45.83</v>
      </c>
    </row>
    <row r="31" spans="4:16" x14ac:dyDescent="0.25">
      <c r="D31" s="72"/>
      <c r="E31" s="9" t="s">
        <v>166</v>
      </c>
      <c r="F31" s="10"/>
      <c r="G31" s="13">
        <v>27</v>
      </c>
      <c r="H31" s="11">
        <v>6</v>
      </c>
      <c r="I31" s="1">
        <v>9</v>
      </c>
      <c r="J31" s="1">
        <v>10</v>
      </c>
      <c r="K31" s="1">
        <v>1</v>
      </c>
      <c r="L31" s="1">
        <v>0</v>
      </c>
      <c r="M31" s="1">
        <v>1</v>
      </c>
      <c r="N31" s="1">
        <v>0</v>
      </c>
      <c r="O31" s="18">
        <v>59.63</v>
      </c>
      <c r="P31" s="17">
        <v>87.74</v>
      </c>
    </row>
    <row r="32" spans="4:16" x14ac:dyDescent="0.25">
      <c r="D32" s="72"/>
      <c r="E32" s="9" t="s">
        <v>167</v>
      </c>
      <c r="F32" s="10"/>
      <c r="G32" s="13">
        <v>20</v>
      </c>
      <c r="H32" s="11">
        <v>3</v>
      </c>
      <c r="I32" s="1">
        <v>9</v>
      </c>
      <c r="J32" s="1">
        <v>6</v>
      </c>
      <c r="K32" s="1">
        <v>2</v>
      </c>
      <c r="L32" s="1">
        <v>0</v>
      </c>
      <c r="M32" s="1">
        <v>0</v>
      </c>
      <c r="N32" s="1">
        <v>0</v>
      </c>
      <c r="O32" s="18">
        <v>45.25</v>
      </c>
      <c r="P32" s="17">
        <v>30.76</v>
      </c>
    </row>
    <row r="33" spans="4:16" x14ac:dyDescent="0.25">
      <c r="D33" s="71" t="s">
        <v>168</v>
      </c>
      <c r="E33" s="12" t="s">
        <v>169</v>
      </c>
      <c r="F33" s="7"/>
      <c r="G33" s="14">
        <v>128</v>
      </c>
      <c r="H33" s="8">
        <v>17</v>
      </c>
      <c r="I33" s="2">
        <v>22</v>
      </c>
      <c r="J33" s="2">
        <v>45</v>
      </c>
      <c r="K33" s="2">
        <v>29</v>
      </c>
      <c r="L33" s="2">
        <v>6</v>
      </c>
      <c r="M33" s="2">
        <v>9</v>
      </c>
      <c r="N33" s="2">
        <v>0</v>
      </c>
      <c r="O33" s="22">
        <v>88.77</v>
      </c>
      <c r="P33" s="21">
        <v>86.45</v>
      </c>
    </row>
    <row r="34" spans="4:16" x14ac:dyDescent="0.25">
      <c r="D34" s="72"/>
      <c r="E34" s="9" t="s">
        <v>170</v>
      </c>
      <c r="F34" s="10"/>
      <c r="G34" s="13">
        <v>43</v>
      </c>
      <c r="H34" s="11">
        <v>5</v>
      </c>
      <c r="I34" s="1">
        <v>15</v>
      </c>
      <c r="J34" s="1">
        <v>14</v>
      </c>
      <c r="K34" s="1">
        <v>6</v>
      </c>
      <c r="L34" s="1">
        <v>2</v>
      </c>
      <c r="M34" s="1">
        <v>1</v>
      </c>
      <c r="N34" s="1">
        <v>0</v>
      </c>
      <c r="O34" s="18">
        <v>66.400000000000006</v>
      </c>
      <c r="P34" s="17">
        <v>62.03</v>
      </c>
    </row>
    <row r="35" spans="4:16" x14ac:dyDescent="0.25">
      <c r="D35" s="71" t="s">
        <v>171</v>
      </c>
      <c r="E35" s="12" t="s">
        <v>172</v>
      </c>
      <c r="F35" s="7"/>
      <c r="G35" s="14">
        <v>128</v>
      </c>
      <c r="H35" s="8">
        <v>17</v>
      </c>
      <c r="I35" s="2">
        <v>22</v>
      </c>
      <c r="J35" s="2">
        <v>45</v>
      </c>
      <c r="K35" s="2">
        <v>29</v>
      </c>
      <c r="L35" s="2">
        <v>6</v>
      </c>
      <c r="M35" s="2">
        <v>9</v>
      </c>
      <c r="N35" s="2">
        <v>0</v>
      </c>
      <c r="O35" s="22">
        <v>88.77</v>
      </c>
      <c r="P35" s="21">
        <v>86.45</v>
      </c>
    </row>
    <row r="36" spans="4:16" x14ac:dyDescent="0.25">
      <c r="D36" s="72"/>
      <c r="E36" s="9" t="s">
        <v>161</v>
      </c>
      <c r="F36" s="10"/>
      <c r="G36" s="13">
        <v>11</v>
      </c>
      <c r="H36" s="11">
        <v>1</v>
      </c>
      <c r="I36" s="1">
        <v>2</v>
      </c>
      <c r="J36" s="1">
        <v>2</v>
      </c>
      <c r="K36" s="1">
        <v>2</v>
      </c>
      <c r="L36" s="1">
        <v>2</v>
      </c>
      <c r="M36" s="1">
        <v>2</v>
      </c>
      <c r="N36" s="1">
        <v>0</v>
      </c>
      <c r="O36" s="18">
        <v>136.82</v>
      </c>
      <c r="P36" s="17">
        <v>116.92</v>
      </c>
    </row>
    <row r="37" spans="4:16" x14ac:dyDescent="0.25">
      <c r="D37" s="72"/>
      <c r="E37" s="9" t="s">
        <v>162</v>
      </c>
      <c r="F37" s="10"/>
      <c r="G37" s="13">
        <v>30</v>
      </c>
      <c r="H37" s="11">
        <v>1</v>
      </c>
      <c r="I37" s="1">
        <v>5</v>
      </c>
      <c r="J37" s="1">
        <v>7</v>
      </c>
      <c r="K37" s="1">
        <v>12</v>
      </c>
      <c r="L37" s="1">
        <v>1</v>
      </c>
      <c r="M37" s="1">
        <v>4</v>
      </c>
      <c r="N37" s="1">
        <v>0</v>
      </c>
      <c r="O37" s="18">
        <v>110.83</v>
      </c>
      <c r="P37" s="17">
        <v>76.16</v>
      </c>
    </row>
    <row r="38" spans="4:16" x14ac:dyDescent="0.25">
      <c r="D38" s="72"/>
      <c r="E38" s="9" t="s">
        <v>163</v>
      </c>
      <c r="F38" s="10"/>
      <c r="G38" s="13">
        <v>21</v>
      </c>
      <c r="H38" s="11">
        <v>1</v>
      </c>
      <c r="I38" s="1">
        <v>0</v>
      </c>
      <c r="J38" s="1">
        <v>12</v>
      </c>
      <c r="K38" s="1">
        <v>4</v>
      </c>
      <c r="L38" s="1">
        <v>2</v>
      </c>
      <c r="M38" s="1">
        <v>2</v>
      </c>
      <c r="N38" s="1">
        <v>0</v>
      </c>
      <c r="O38" s="18">
        <v>116.81</v>
      </c>
      <c r="P38" s="17">
        <v>115.49</v>
      </c>
    </row>
    <row r="39" spans="4:16" x14ac:dyDescent="0.25">
      <c r="D39" s="72"/>
      <c r="E39" s="9" t="s">
        <v>164</v>
      </c>
      <c r="F39" s="10"/>
      <c r="G39" s="13">
        <v>22</v>
      </c>
      <c r="H39" s="11">
        <v>2</v>
      </c>
      <c r="I39" s="1">
        <v>2</v>
      </c>
      <c r="J39" s="1">
        <v>11</v>
      </c>
      <c r="K39" s="1">
        <v>7</v>
      </c>
      <c r="L39" s="1">
        <v>0</v>
      </c>
      <c r="M39" s="1">
        <v>0</v>
      </c>
      <c r="N39" s="1">
        <v>0</v>
      </c>
      <c r="O39" s="18">
        <v>72.27</v>
      </c>
      <c r="P39" s="17">
        <v>36.380000000000003</v>
      </c>
    </row>
    <row r="40" spans="4:16" x14ac:dyDescent="0.25">
      <c r="D40" s="72"/>
      <c r="E40" s="9" t="s">
        <v>165</v>
      </c>
      <c r="F40" s="10"/>
      <c r="G40" s="13">
        <v>17</v>
      </c>
      <c r="H40" s="11">
        <v>5</v>
      </c>
      <c r="I40" s="1">
        <v>6</v>
      </c>
      <c r="J40" s="1">
        <v>4</v>
      </c>
      <c r="K40" s="1">
        <v>1</v>
      </c>
      <c r="L40" s="1">
        <v>1</v>
      </c>
      <c r="M40" s="1">
        <v>0</v>
      </c>
      <c r="N40" s="1">
        <v>0</v>
      </c>
      <c r="O40" s="18">
        <v>46.76</v>
      </c>
      <c r="P40" s="17">
        <v>43.77</v>
      </c>
    </row>
    <row r="41" spans="4:16" x14ac:dyDescent="0.25">
      <c r="D41" s="72"/>
      <c r="E41" s="9" t="s">
        <v>166</v>
      </c>
      <c r="F41" s="10"/>
      <c r="G41" s="13">
        <v>15</v>
      </c>
      <c r="H41" s="11">
        <v>4</v>
      </c>
      <c r="I41" s="1">
        <v>3</v>
      </c>
      <c r="J41" s="1">
        <v>6</v>
      </c>
      <c r="K41" s="1">
        <v>1</v>
      </c>
      <c r="L41" s="1">
        <v>0</v>
      </c>
      <c r="M41" s="1">
        <v>1</v>
      </c>
      <c r="N41" s="1">
        <v>0</v>
      </c>
      <c r="O41" s="18">
        <v>74.67</v>
      </c>
      <c r="P41" s="17">
        <v>115.7</v>
      </c>
    </row>
    <row r="42" spans="4:16" x14ac:dyDescent="0.25">
      <c r="D42" s="72"/>
      <c r="E42" s="9" t="s">
        <v>167</v>
      </c>
      <c r="F42" s="10"/>
      <c r="G42" s="13">
        <v>12</v>
      </c>
      <c r="H42" s="11">
        <v>3</v>
      </c>
      <c r="I42" s="1">
        <v>4</v>
      </c>
      <c r="J42" s="1">
        <v>3</v>
      </c>
      <c r="K42" s="1">
        <v>2</v>
      </c>
      <c r="L42" s="1">
        <v>0</v>
      </c>
      <c r="M42" s="1">
        <v>0</v>
      </c>
      <c r="N42" s="1">
        <v>0</v>
      </c>
      <c r="O42" s="18">
        <v>47.92</v>
      </c>
      <c r="P42" s="17">
        <v>38.229999999999997</v>
      </c>
    </row>
    <row r="43" spans="4:16" x14ac:dyDescent="0.25">
      <c r="D43" s="72"/>
      <c r="E43" s="9" t="s">
        <v>173</v>
      </c>
      <c r="F43" s="10"/>
      <c r="G43" s="13">
        <v>43</v>
      </c>
      <c r="H43" s="11">
        <v>5</v>
      </c>
      <c r="I43" s="1">
        <v>15</v>
      </c>
      <c r="J43" s="1">
        <v>14</v>
      </c>
      <c r="K43" s="1">
        <v>6</v>
      </c>
      <c r="L43" s="1">
        <v>2</v>
      </c>
      <c r="M43" s="1">
        <v>1</v>
      </c>
      <c r="N43" s="1">
        <v>0</v>
      </c>
      <c r="O43" s="18">
        <v>66.400000000000006</v>
      </c>
      <c r="P43" s="17">
        <v>62.03</v>
      </c>
    </row>
    <row r="44" spans="4:16" x14ac:dyDescent="0.25">
      <c r="D44" s="72"/>
      <c r="E44" s="9" t="s">
        <v>161</v>
      </c>
      <c r="F44" s="10"/>
      <c r="G44" s="13">
        <v>2</v>
      </c>
      <c r="H44" s="11">
        <v>1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8">
        <v>37.5</v>
      </c>
      <c r="P44" s="17">
        <v>31.82</v>
      </c>
    </row>
    <row r="45" spans="4:16" x14ac:dyDescent="0.25">
      <c r="D45" s="72"/>
      <c r="E45" s="9" t="s">
        <v>162</v>
      </c>
      <c r="F45" s="10"/>
      <c r="G45" s="13">
        <v>14</v>
      </c>
      <c r="H45" s="11">
        <v>1</v>
      </c>
      <c r="I45" s="1">
        <v>3</v>
      </c>
      <c r="J45" s="1">
        <v>4</v>
      </c>
      <c r="K45" s="1">
        <v>3</v>
      </c>
      <c r="L45" s="1">
        <v>2</v>
      </c>
      <c r="M45" s="1">
        <v>1</v>
      </c>
      <c r="N45" s="1">
        <v>0</v>
      </c>
      <c r="O45" s="18">
        <v>102.14</v>
      </c>
      <c r="P45" s="17">
        <v>91.65</v>
      </c>
    </row>
    <row r="46" spans="4:16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8">
        <v>20</v>
      </c>
      <c r="P46" s="17">
        <v>0</v>
      </c>
    </row>
    <row r="47" spans="4:16" x14ac:dyDescent="0.25">
      <c r="D47" s="72"/>
      <c r="E47" s="9" t="s">
        <v>164</v>
      </c>
      <c r="F47" s="10"/>
      <c r="G47" s="13">
        <v>5</v>
      </c>
      <c r="H47" s="11">
        <v>0</v>
      </c>
      <c r="I47" s="1">
        <v>1</v>
      </c>
      <c r="J47" s="1">
        <v>2</v>
      </c>
      <c r="K47" s="1">
        <v>2</v>
      </c>
      <c r="L47" s="1">
        <v>0</v>
      </c>
      <c r="M47" s="1">
        <v>0</v>
      </c>
      <c r="N47" s="1">
        <v>0</v>
      </c>
      <c r="O47" s="18">
        <v>78</v>
      </c>
      <c r="P47" s="17">
        <v>40.25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8">
        <v>120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12</v>
      </c>
      <c r="H49" s="11">
        <v>2</v>
      </c>
      <c r="I49" s="1">
        <v>6</v>
      </c>
      <c r="J49" s="1">
        <v>4</v>
      </c>
      <c r="K49" s="1">
        <v>0</v>
      </c>
      <c r="L49" s="1">
        <v>0</v>
      </c>
      <c r="M49" s="1">
        <v>0</v>
      </c>
      <c r="N49" s="1">
        <v>0</v>
      </c>
      <c r="O49" s="18">
        <v>40.83</v>
      </c>
      <c r="P49" s="17">
        <v>21.51</v>
      </c>
    </row>
    <row r="50" spans="4:16" x14ac:dyDescent="0.25">
      <c r="D50" s="72"/>
      <c r="E50" s="9" t="s">
        <v>167</v>
      </c>
      <c r="F50" s="10"/>
      <c r="G50" s="13">
        <v>8</v>
      </c>
      <c r="H50" s="11">
        <v>0</v>
      </c>
      <c r="I50" s="1">
        <v>5</v>
      </c>
      <c r="J50" s="1">
        <v>3</v>
      </c>
      <c r="K50" s="1">
        <v>0</v>
      </c>
      <c r="L50" s="1">
        <v>0</v>
      </c>
      <c r="M50" s="1">
        <v>0</v>
      </c>
      <c r="N50" s="1">
        <v>0</v>
      </c>
      <c r="O50" s="18">
        <v>41.25</v>
      </c>
      <c r="P50" s="17">
        <v>15.53</v>
      </c>
    </row>
    <row r="51" spans="4:16" x14ac:dyDescent="0.25">
      <c r="D51" s="71" t="s">
        <v>174</v>
      </c>
      <c r="E51" s="12" t="s">
        <v>175</v>
      </c>
      <c r="F51" s="7"/>
      <c r="G51" s="14">
        <v>18</v>
      </c>
      <c r="H51" s="8">
        <v>5</v>
      </c>
      <c r="I51" s="2">
        <v>2</v>
      </c>
      <c r="J51" s="2">
        <v>6</v>
      </c>
      <c r="K51" s="2">
        <v>3</v>
      </c>
      <c r="L51" s="2">
        <v>1</v>
      </c>
      <c r="M51" s="2">
        <v>1</v>
      </c>
      <c r="N51" s="2">
        <v>0</v>
      </c>
      <c r="O51" s="22">
        <v>83.78</v>
      </c>
      <c r="P51" s="21">
        <v>109.6</v>
      </c>
    </row>
    <row r="52" spans="4:16" x14ac:dyDescent="0.25">
      <c r="D52" s="72"/>
      <c r="E52" s="9" t="s">
        <v>176</v>
      </c>
      <c r="F52" s="10"/>
      <c r="G52" s="13">
        <v>2</v>
      </c>
      <c r="H52" s="11">
        <v>0</v>
      </c>
      <c r="I52" s="1">
        <v>0</v>
      </c>
      <c r="J52" s="1">
        <v>1</v>
      </c>
      <c r="K52" s="1">
        <v>1</v>
      </c>
      <c r="L52" s="1">
        <v>0</v>
      </c>
      <c r="M52" s="1">
        <v>0</v>
      </c>
      <c r="N52" s="1">
        <v>0</v>
      </c>
      <c r="O52" s="18">
        <v>90</v>
      </c>
      <c r="P52" s="17">
        <v>42.43</v>
      </c>
    </row>
    <row r="53" spans="4:16" x14ac:dyDescent="0.25">
      <c r="D53" s="72"/>
      <c r="E53" s="9" t="s">
        <v>177</v>
      </c>
      <c r="F53" s="10"/>
      <c r="G53" s="13">
        <v>9</v>
      </c>
      <c r="H53" s="11">
        <v>2</v>
      </c>
      <c r="I53" s="1">
        <v>2</v>
      </c>
      <c r="J53" s="1">
        <v>3</v>
      </c>
      <c r="K53" s="1">
        <v>1</v>
      </c>
      <c r="L53" s="1">
        <v>0</v>
      </c>
      <c r="M53" s="1">
        <v>1</v>
      </c>
      <c r="N53" s="1">
        <v>0</v>
      </c>
      <c r="O53" s="18">
        <v>96.67</v>
      </c>
      <c r="P53" s="17">
        <v>147.38999999999999</v>
      </c>
    </row>
    <row r="54" spans="4:16" x14ac:dyDescent="0.25">
      <c r="D54" s="72"/>
      <c r="E54" s="9" t="s">
        <v>178</v>
      </c>
      <c r="F54" s="10"/>
      <c r="G54" s="13">
        <v>7</v>
      </c>
      <c r="H54" s="11">
        <v>3</v>
      </c>
      <c r="I54" s="1">
        <v>0</v>
      </c>
      <c r="J54" s="1">
        <v>2</v>
      </c>
      <c r="K54" s="1">
        <v>1</v>
      </c>
      <c r="L54" s="1">
        <v>1</v>
      </c>
      <c r="M54" s="1">
        <v>0</v>
      </c>
      <c r="N54" s="1">
        <v>0</v>
      </c>
      <c r="O54" s="18">
        <v>65.430000000000007</v>
      </c>
      <c r="P54" s="17">
        <v>64.12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80</v>
      </c>
      <c r="H56" s="11">
        <v>8</v>
      </c>
      <c r="I56" s="1">
        <v>14</v>
      </c>
      <c r="J56" s="1">
        <v>34</v>
      </c>
      <c r="K56" s="1">
        <v>15</v>
      </c>
      <c r="L56" s="1">
        <v>4</v>
      </c>
      <c r="M56" s="1">
        <v>5</v>
      </c>
      <c r="N56" s="1">
        <v>0</v>
      </c>
      <c r="O56" s="18">
        <v>85.94</v>
      </c>
      <c r="P56" s="17">
        <v>82.02</v>
      </c>
    </row>
    <row r="57" spans="4:16" x14ac:dyDescent="0.25">
      <c r="D57" s="72"/>
      <c r="E57" s="9" t="s">
        <v>181</v>
      </c>
      <c r="F57" s="10"/>
      <c r="G57" s="13">
        <v>9</v>
      </c>
      <c r="H57" s="11">
        <v>1</v>
      </c>
      <c r="I57" s="1">
        <v>2</v>
      </c>
      <c r="J57" s="1">
        <v>4</v>
      </c>
      <c r="K57" s="1">
        <v>2</v>
      </c>
      <c r="L57" s="1">
        <v>0</v>
      </c>
      <c r="M57" s="1">
        <v>0</v>
      </c>
      <c r="N57" s="1">
        <v>0</v>
      </c>
      <c r="O57" s="18">
        <v>61.67</v>
      </c>
      <c r="P57" s="17">
        <v>37.08</v>
      </c>
    </row>
    <row r="58" spans="4:16" x14ac:dyDescent="0.25">
      <c r="D58" s="72"/>
      <c r="E58" s="9" t="s">
        <v>182</v>
      </c>
      <c r="F58" s="10"/>
      <c r="G58" s="13">
        <v>19</v>
      </c>
      <c r="H58" s="11">
        <v>2</v>
      </c>
      <c r="I58" s="1">
        <v>5</v>
      </c>
      <c r="J58" s="1">
        <v>4</v>
      </c>
      <c r="K58" s="1">
        <v>5</v>
      </c>
      <c r="L58" s="1">
        <v>1</v>
      </c>
      <c r="M58" s="1">
        <v>2</v>
      </c>
      <c r="N58" s="1">
        <v>0</v>
      </c>
      <c r="O58" s="18">
        <v>105</v>
      </c>
      <c r="P58" s="17">
        <v>102.43</v>
      </c>
    </row>
    <row r="59" spans="4:16" x14ac:dyDescent="0.25">
      <c r="D59" s="72"/>
      <c r="E59" s="9" t="s">
        <v>183</v>
      </c>
      <c r="F59" s="10"/>
      <c r="G59" s="13">
        <v>24</v>
      </c>
      <c r="H59" s="11">
        <v>3</v>
      </c>
      <c r="I59" s="1">
        <v>3</v>
      </c>
      <c r="J59" s="1">
        <v>12</v>
      </c>
      <c r="K59" s="1">
        <v>4</v>
      </c>
      <c r="L59" s="1">
        <v>1</v>
      </c>
      <c r="M59" s="1">
        <v>1</v>
      </c>
      <c r="N59" s="1">
        <v>0</v>
      </c>
      <c r="O59" s="18">
        <v>72.92</v>
      </c>
      <c r="P59" s="17">
        <v>53.77</v>
      </c>
    </row>
    <row r="60" spans="4:16" x14ac:dyDescent="0.25">
      <c r="D60" s="72"/>
      <c r="E60" s="9" t="s">
        <v>184</v>
      </c>
      <c r="F60" s="10"/>
      <c r="G60" s="13">
        <v>22</v>
      </c>
      <c r="H60" s="11">
        <v>1</v>
      </c>
      <c r="I60" s="1">
        <v>3</v>
      </c>
      <c r="J60" s="1">
        <v>10</v>
      </c>
      <c r="K60" s="1">
        <v>4</v>
      </c>
      <c r="L60" s="1">
        <v>2</v>
      </c>
      <c r="M60" s="1">
        <v>2</v>
      </c>
      <c r="N60" s="1">
        <v>0</v>
      </c>
      <c r="O60" s="18">
        <v>103.86</v>
      </c>
      <c r="P60" s="17">
        <v>105.02</v>
      </c>
    </row>
    <row r="61" spans="4:16" x14ac:dyDescent="0.25">
      <c r="D61" s="72"/>
      <c r="E61" s="9" t="s">
        <v>185</v>
      </c>
      <c r="F61" s="10"/>
      <c r="G61" s="13">
        <v>6</v>
      </c>
      <c r="H61" s="11">
        <v>1</v>
      </c>
      <c r="I61" s="1">
        <v>1</v>
      </c>
      <c r="J61" s="1">
        <v>4</v>
      </c>
      <c r="K61" s="1">
        <v>0</v>
      </c>
      <c r="L61" s="1">
        <v>0</v>
      </c>
      <c r="M61" s="1">
        <v>0</v>
      </c>
      <c r="N61" s="1">
        <v>0</v>
      </c>
      <c r="O61" s="18">
        <v>48.33</v>
      </c>
      <c r="P61" s="17">
        <v>18.350000000000001</v>
      </c>
    </row>
    <row r="62" spans="4:16" x14ac:dyDescent="0.25">
      <c r="D62" s="72"/>
      <c r="E62" s="9" t="s">
        <v>186</v>
      </c>
      <c r="F62" s="10"/>
      <c r="G62" s="13">
        <v>73</v>
      </c>
      <c r="H62" s="11">
        <v>9</v>
      </c>
      <c r="I62" s="1">
        <v>21</v>
      </c>
      <c r="J62" s="1">
        <v>19</v>
      </c>
      <c r="K62" s="1">
        <v>17</v>
      </c>
      <c r="L62" s="1">
        <v>3</v>
      </c>
      <c r="M62" s="1">
        <v>4</v>
      </c>
      <c r="N62" s="1">
        <v>0</v>
      </c>
      <c r="O62" s="18">
        <v>79.930000000000007</v>
      </c>
      <c r="P62" s="17">
        <v>73.58</v>
      </c>
    </row>
    <row r="63" spans="4:16" x14ac:dyDescent="0.25">
      <c r="D63" s="72"/>
      <c r="E63" s="9" t="s">
        <v>187</v>
      </c>
      <c r="F63" s="10"/>
      <c r="G63" s="13">
        <v>10</v>
      </c>
      <c r="H63" s="11">
        <v>1</v>
      </c>
      <c r="I63" s="1">
        <v>2</v>
      </c>
      <c r="J63" s="1">
        <v>2</v>
      </c>
      <c r="K63" s="1">
        <v>4</v>
      </c>
      <c r="L63" s="1">
        <v>0</v>
      </c>
      <c r="M63" s="1">
        <v>1</v>
      </c>
      <c r="N63" s="1">
        <v>0</v>
      </c>
      <c r="O63" s="18">
        <v>109</v>
      </c>
      <c r="P63" s="17">
        <v>117.52</v>
      </c>
    </row>
    <row r="64" spans="4:16" x14ac:dyDescent="0.25">
      <c r="D64" s="72"/>
      <c r="E64" s="9" t="s">
        <v>188</v>
      </c>
      <c r="F64" s="10"/>
      <c r="G64" s="13">
        <v>14</v>
      </c>
      <c r="H64" s="11">
        <v>2</v>
      </c>
      <c r="I64" s="1">
        <v>6</v>
      </c>
      <c r="J64" s="1">
        <v>4</v>
      </c>
      <c r="K64" s="1">
        <v>2</v>
      </c>
      <c r="L64" s="1">
        <v>0</v>
      </c>
      <c r="M64" s="1">
        <v>0</v>
      </c>
      <c r="N64" s="1">
        <v>0</v>
      </c>
      <c r="O64" s="18">
        <v>52.14</v>
      </c>
      <c r="P64" s="17">
        <v>34.9</v>
      </c>
    </row>
    <row r="65" spans="4:16" x14ac:dyDescent="0.25">
      <c r="D65" s="72"/>
      <c r="E65" s="9" t="s">
        <v>189</v>
      </c>
      <c r="F65" s="10"/>
      <c r="G65" s="13">
        <v>27</v>
      </c>
      <c r="H65" s="11">
        <v>4</v>
      </c>
      <c r="I65" s="1">
        <v>5</v>
      </c>
      <c r="J65" s="1">
        <v>5</v>
      </c>
      <c r="K65" s="1">
        <v>8</v>
      </c>
      <c r="L65" s="1">
        <v>2</v>
      </c>
      <c r="M65" s="1">
        <v>3</v>
      </c>
      <c r="N65" s="1">
        <v>0</v>
      </c>
      <c r="O65" s="18">
        <v>100.93</v>
      </c>
      <c r="P65" s="17">
        <v>81.36</v>
      </c>
    </row>
    <row r="66" spans="4:16" x14ac:dyDescent="0.25">
      <c r="D66" s="72"/>
      <c r="E66" s="9" t="s">
        <v>190</v>
      </c>
      <c r="F66" s="10"/>
      <c r="G66" s="13">
        <v>21</v>
      </c>
      <c r="H66" s="11">
        <v>2</v>
      </c>
      <c r="I66" s="1">
        <v>8</v>
      </c>
      <c r="J66" s="1">
        <v>7</v>
      </c>
      <c r="K66" s="1">
        <v>3</v>
      </c>
      <c r="L66" s="1">
        <v>1</v>
      </c>
      <c r="M66" s="1">
        <v>0</v>
      </c>
      <c r="N66" s="1">
        <v>0</v>
      </c>
      <c r="O66" s="18">
        <v>58.57</v>
      </c>
      <c r="P66" s="17">
        <v>42.69</v>
      </c>
    </row>
    <row r="67" spans="4:16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49">
        <v>60</v>
      </c>
      <c r="P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&amp;CN(209)</oddFooter>
  </headerFooter>
  <rowBreaks count="1" manualBreakCount="1">
    <brk id="67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HYPERLINK("#'目次'!B216", "[210]")</f>
        <v>[210]</v>
      </c>
      <c r="C4" s="23" t="s">
        <v>1670</v>
      </c>
    </row>
    <row r="5" spans="2:16" x14ac:dyDescent="0.25">
      <c r="C5" s="23" t="s">
        <v>1406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979</v>
      </c>
      <c r="H10" s="3">
        <v>277</v>
      </c>
      <c r="I10" s="3">
        <v>291</v>
      </c>
      <c r="J10" s="3">
        <v>269</v>
      </c>
      <c r="K10" s="3">
        <v>86</v>
      </c>
      <c r="L10" s="3">
        <v>25</v>
      </c>
      <c r="M10" s="3">
        <v>14</v>
      </c>
      <c r="N10" s="3">
        <v>17</v>
      </c>
      <c r="O10" s="41">
        <v>51.16</v>
      </c>
      <c r="P10" s="42">
        <v>54.54</v>
      </c>
    </row>
    <row r="11" spans="2:16" x14ac:dyDescent="0.25">
      <c r="D11" s="71" t="s">
        <v>143</v>
      </c>
      <c r="E11" s="12" t="s">
        <v>144</v>
      </c>
      <c r="F11" s="7"/>
      <c r="G11" s="14">
        <v>33</v>
      </c>
      <c r="H11" s="8">
        <v>6</v>
      </c>
      <c r="I11" s="2">
        <v>12</v>
      </c>
      <c r="J11" s="2">
        <v>7</v>
      </c>
      <c r="K11" s="2">
        <v>5</v>
      </c>
      <c r="L11" s="2">
        <v>1</v>
      </c>
      <c r="M11" s="2">
        <v>2</v>
      </c>
      <c r="N11" s="2">
        <v>0</v>
      </c>
      <c r="O11" s="22">
        <v>67.12</v>
      </c>
      <c r="P11" s="21">
        <v>67.47</v>
      </c>
    </row>
    <row r="12" spans="2:16" x14ac:dyDescent="0.25">
      <c r="D12" s="72"/>
      <c r="E12" s="9" t="s">
        <v>145</v>
      </c>
      <c r="F12" s="10"/>
      <c r="G12" s="13">
        <v>63</v>
      </c>
      <c r="H12" s="11">
        <v>20</v>
      </c>
      <c r="I12" s="1">
        <v>18</v>
      </c>
      <c r="J12" s="1">
        <v>14</v>
      </c>
      <c r="K12" s="1">
        <v>6</v>
      </c>
      <c r="L12" s="1">
        <v>1</v>
      </c>
      <c r="M12" s="1">
        <v>1</v>
      </c>
      <c r="N12" s="1">
        <v>3</v>
      </c>
      <c r="O12" s="18">
        <v>51.5</v>
      </c>
      <c r="P12" s="17">
        <v>69.290000000000006</v>
      </c>
    </row>
    <row r="13" spans="2:16" x14ac:dyDescent="0.25">
      <c r="D13" s="72"/>
      <c r="E13" s="9" t="s">
        <v>146</v>
      </c>
      <c r="F13" s="10"/>
      <c r="G13" s="13">
        <v>364</v>
      </c>
      <c r="H13" s="11">
        <v>111</v>
      </c>
      <c r="I13" s="1">
        <v>108</v>
      </c>
      <c r="J13" s="1">
        <v>100</v>
      </c>
      <c r="K13" s="1">
        <v>27</v>
      </c>
      <c r="L13" s="1">
        <v>6</v>
      </c>
      <c r="M13" s="1">
        <v>6</v>
      </c>
      <c r="N13" s="1">
        <v>6</v>
      </c>
      <c r="O13" s="18">
        <v>49.24</v>
      </c>
      <c r="P13" s="17">
        <v>56.74</v>
      </c>
    </row>
    <row r="14" spans="2:16" x14ac:dyDescent="0.25">
      <c r="D14" s="72"/>
      <c r="E14" s="9" t="s">
        <v>147</v>
      </c>
      <c r="F14" s="10"/>
      <c r="G14" s="13">
        <v>178</v>
      </c>
      <c r="H14" s="11">
        <v>48</v>
      </c>
      <c r="I14" s="1">
        <v>55</v>
      </c>
      <c r="J14" s="1">
        <v>51</v>
      </c>
      <c r="K14" s="1">
        <v>16</v>
      </c>
      <c r="L14" s="1">
        <v>3</v>
      </c>
      <c r="M14" s="1">
        <v>3</v>
      </c>
      <c r="N14" s="1">
        <v>2</v>
      </c>
      <c r="O14" s="18">
        <v>50.91</v>
      </c>
      <c r="P14" s="17">
        <v>49.83</v>
      </c>
    </row>
    <row r="15" spans="2:16" x14ac:dyDescent="0.25">
      <c r="D15" s="72"/>
      <c r="E15" s="9" t="s">
        <v>148</v>
      </c>
      <c r="F15" s="10"/>
      <c r="G15" s="13">
        <v>160</v>
      </c>
      <c r="H15" s="11">
        <v>48</v>
      </c>
      <c r="I15" s="1">
        <v>37</v>
      </c>
      <c r="J15" s="1">
        <v>43</v>
      </c>
      <c r="K15" s="1">
        <v>19</v>
      </c>
      <c r="L15" s="1">
        <v>8</v>
      </c>
      <c r="M15" s="1">
        <v>1</v>
      </c>
      <c r="N15" s="1">
        <v>4</v>
      </c>
      <c r="O15" s="18">
        <v>55.31</v>
      </c>
      <c r="P15" s="17">
        <v>57.41</v>
      </c>
    </row>
    <row r="16" spans="2:16" x14ac:dyDescent="0.25">
      <c r="D16" s="72"/>
      <c r="E16" s="9" t="s">
        <v>149</v>
      </c>
      <c r="F16" s="10"/>
      <c r="G16" s="13">
        <v>55</v>
      </c>
      <c r="H16" s="11">
        <v>10</v>
      </c>
      <c r="I16" s="1">
        <v>18</v>
      </c>
      <c r="J16" s="1">
        <v>21</v>
      </c>
      <c r="K16" s="1">
        <v>3</v>
      </c>
      <c r="L16" s="1">
        <v>2</v>
      </c>
      <c r="M16" s="1">
        <v>0</v>
      </c>
      <c r="N16" s="1">
        <v>1</v>
      </c>
      <c r="O16" s="18">
        <v>49.63</v>
      </c>
      <c r="P16" s="17">
        <v>37.28</v>
      </c>
    </row>
    <row r="17" spans="4:16" x14ac:dyDescent="0.25">
      <c r="D17" s="72"/>
      <c r="E17" s="9" t="s">
        <v>150</v>
      </c>
      <c r="F17" s="10"/>
      <c r="G17" s="13">
        <v>29</v>
      </c>
      <c r="H17" s="11">
        <v>6</v>
      </c>
      <c r="I17" s="1">
        <v>12</v>
      </c>
      <c r="J17" s="1">
        <v>7</v>
      </c>
      <c r="K17" s="1">
        <v>3</v>
      </c>
      <c r="L17" s="1">
        <v>0</v>
      </c>
      <c r="M17" s="1">
        <v>0</v>
      </c>
      <c r="N17" s="1">
        <v>1</v>
      </c>
      <c r="O17" s="18">
        <v>44.11</v>
      </c>
      <c r="P17" s="17">
        <v>31.77</v>
      </c>
    </row>
    <row r="18" spans="4:16" x14ac:dyDescent="0.25">
      <c r="D18" s="72"/>
      <c r="E18" s="9" t="s">
        <v>151</v>
      </c>
      <c r="F18" s="10"/>
      <c r="G18" s="13">
        <v>97</v>
      </c>
      <c r="H18" s="11">
        <v>28</v>
      </c>
      <c r="I18" s="1">
        <v>31</v>
      </c>
      <c r="J18" s="1">
        <v>26</v>
      </c>
      <c r="K18" s="1">
        <v>7</v>
      </c>
      <c r="L18" s="1">
        <v>4</v>
      </c>
      <c r="M18" s="1">
        <v>1</v>
      </c>
      <c r="N18" s="1">
        <v>0</v>
      </c>
      <c r="O18" s="18">
        <v>49.23</v>
      </c>
      <c r="P18" s="17">
        <v>47.82</v>
      </c>
    </row>
    <row r="19" spans="4:16" x14ac:dyDescent="0.25">
      <c r="D19" s="71" t="s">
        <v>152</v>
      </c>
      <c r="E19" s="12" t="s">
        <v>153</v>
      </c>
      <c r="F19" s="7"/>
      <c r="G19" s="14">
        <v>322</v>
      </c>
      <c r="H19" s="8">
        <v>95</v>
      </c>
      <c r="I19" s="2">
        <v>96</v>
      </c>
      <c r="J19" s="2">
        <v>85</v>
      </c>
      <c r="K19" s="2">
        <v>28</v>
      </c>
      <c r="L19" s="2">
        <v>9</v>
      </c>
      <c r="M19" s="2">
        <v>5</v>
      </c>
      <c r="N19" s="2">
        <v>4</v>
      </c>
      <c r="O19" s="22">
        <v>51.35</v>
      </c>
      <c r="P19" s="21">
        <v>55.55</v>
      </c>
    </row>
    <row r="20" spans="4:16" x14ac:dyDescent="0.25">
      <c r="D20" s="72"/>
      <c r="E20" s="9" t="s">
        <v>154</v>
      </c>
      <c r="F20" s="10"/>
      <c r="G20" s="13">
        <v>82</v>
      </c>
      <c r="H20" s="11">
        <v>28</v>
      </c>
      <c r="I20" s="1">
        <v>23</v>
      </c>
      <c r="J20" s="1">
        <v>23</v>
      </c>
      <c r="K20" s="1">
        <v>6</v>
      </c>
      <c r="L20" s="1">
        <v>0</v>
      </c>
      <c r="M20" s="1">
        <v>1</v>
      </c>
      <c r="N20" s="1">
        <v>1</v>
      </c>
      <c r="O20" s="18">
        <v>43.83</v>
      </c>
      <c r="P20" s="17">
        <v>41.97</v>
      </c>
    </row>
    <row r="21" spans="4:16" x14ac:dyDescent="0.25">
      <c r="D21" s="72"/>
      <c r="E21" s="9" t="s">
        <v>155</v>
      </c>
      <c r="F21" s="10"/>
      <c r="G21" s="13">
        <v>240</v>
      </c>
      <c r="H21" s="11">
        <v>67</v>
      </c>
      <c r="I21" s="1">
        <v>73</v>
      </c>
      <c r="J21" s="1">
        <v>62</v>
      </c>
      <c r="K21" s="1">
        <v>22</v>
      </c>
      <c r="L21" s="1">
        <v>9</v>
      </c>
      <c r="M21" s="1">
        <v>4</v>
      </c>
      <c r="N21" s="1">
        <v>3</v>
      </c>
      <c r="O21" s="18">
        <v>53.92</v>
      </c>
      <c r="P21" s="17">
        <v>59.34</v>
      </c>
    </row>
    <row r="22" spans="4:16" x14ac:dyDescent="0.25">
      <c r="D22" s="72"/>
      <c r="E22" s="9" t="s">
        <v>156</v>
      </c>
      <c r="F22" s="10"/>
      <c r="G22" s="13">
        <v>592</v>
      </c>
      <c r="H22" s="11">
        <v>157</v>
      </c>
      <c r="I22" s="1">
        <v>175</v>
      </c>
      <c r="J22" s="1">
        <v>169</v>
      </c>
      <c r="K22" s="1">
        <v>55</v>
      </c>
      <c r="L22" s="1">
        <v>15</v>
      </c>
      <c r="M22" s="1">
        <v>9</v>
      </c>
      <c r="N22" s="1">
        <v>12</v>
      </c>
      <c r="O22" s="18">
        <v>52.59</v>
      </c>
      <c r="P22" s="17">
        <v>55.77</v>
      </c>
    </row>
    <row r="23" spans="4:16" x14ac:dyDescent="0.25">
      <c r="D23" s="72"/>
      <c r="E23" s="9" t="s">
        <v>157</v>
      </c>
      <c r="F23" s="10"/>
      <c r="G23" s="13">
        <v>400</v>
      </c>
      <c r="H23" s="11">
        <v>112</v>
      </c>
      <c r="I23" s="1">
        <v>109</v>
      </c>
      <c r="J23" s="1">
        <v>127</v>
      </c>
      <c r="K23" s="1">
        <v>33</v>
      </c>
      <c r="L23" s="1">
        <v>9</v>
      </c>
      <c r="M23" s="1">
        <v>4</v>
      </c>
      <c r="N23" s="1">
        <v>6</v>
      </c>
      <c r="O23" s="18">
        <v>50.48</v>
      </c>
      <c r="P23" s="17">
        <v>51.58</v>
      </c>
    </row>
    <row r="24" spans="4:16" x14ac:dyDescent="0.25">
      <c r="D24" s="72"/>
      <c r="E24" s="9" t="s">
        <v>158</v>
      </c>
      <c r="F24" s="10"/>
      <c r="G24" s="13">
        <v>192</v>
      </c>
      <c r="H24" s="11">
        <v>45</v>
      </c>
      <c r="I24" s="1">
        <v>66</v>
      </c>
      <c r="J24" s="1">
        <v>42</v>
      </c>
      <c r="K24" s="1">
        <v>22</v>
      </c>
      <c r="L24" s="1">
        <v>6</v>
      </c>
      <c r="M24" s="1">
        <v>5</v>
      </c>
      <c r="N24" s="1">
        <v>6</v>
      </c>
      <c r="O24" s="18">
        <v>57.06</v>
      </c>
      <c r="P24" s="17">
        <v>63.65</v>
      </c>
    </row>
    <row r="25" spans="4:16" x14ac:dyDescent="0.25">
      <c r="D25" s="72"/>
      <c r="E25" s="9" t="s">
        <v>159</v>
      </c>
      <c r="F25" s="10"/>
      <c r="G25" s="13">
        <v>65</v>
      </c>
      <c r="H25" s="11">
        <v>25</v>
      </c>
      <c r="I25" s="1">
        <v>20</v>
      </c>
      <c r="J25" s="1">
        <v>15</v>
      </c>
      <c r="K25" s="1">
        <v>3</v>
      </c>
      <c r="L25" s="1">
        <v>1</v>
      </c>
      <c r="M25" s="1">
        <v>0</v>
      </c>
      <c r="N25" s="1">
        <v>1</v>
      </c>
      <c r="O25" s="18">
        <v>37.159999999999997</v>
      </c>
      <c r="P25" s="17">
        <v>32.299999999999997</v>
      </c>
    </row>
    <row r="26" spans="4:16" x14ac:dyDescent="0.25">
      <c r="D26" s="71" t="s">
        <v>160</v>
      </c>
      <c r="E26" s="12" t="s">
        <v>161</v>
      </c>
      <c r="F26" s="7"/>
      <c r="G26" s="14">
        <v>45</v>
      </c>
      <c r="H26" s="8">
        <v>5</v>
      </c>
      <c r="I26" s="2">
        <v>14</v>
      </c>
      <c r="J26" s="2">
        <v>13</v>
      </c>
      <c r="K26" s="2">
        <v>7</v>
      </c>
      <c r="L26" s="2">
        <v>3</v>
      </c>
      <c r="M26" s="2">
        <v>2</v>
      </c>
      <c r="N26" s="2">
        <v>1</v>
      </c>
      <c r="O26" s="22">
        <v>75.16</v>
      </c>
      <c r="P26" s="21">
        <v>67.66</v>
      </c>
    </row>
    <row r="27" spans="4:16" x14ac:dyDescent="0.25">
      <c r="D27" s="72"/>
      <c r="E27" s="9" t="s">
        <v>162</v>
      </c>
      <c r="F27" s="10"/>
      <c r="G27" s="13">
        <v>209</v>
      </c>
      <c r="H27" s="11">
        <v>38</v>
      </c>
      <c r="I27" s="1">
        <v>59</v>
      </c>
      <c r="J27" s="1">
        <v>74</v>
      </c>
      <c r="K27" s="1">
        <v>22</v>
      </c>
      <c r="L27" s="1">
        <v>9</v>
      </c>
      <c r="M27" s="1">
        <v>3</v>
      </c>
      <c r="N27" s="1">
        <v>4</v>
      </c>
      <c r="O27" s="18">
        <v>59.48</v>
      </c>
      <c r="P27" s="17">
        <v>52.86</v>
      </c>
    </row>
    <row r="28" spans="4:16" x14ac:dyDescent="0.25">
      <c r="D28" s="72"/>
      <c r="E28" s="9" t="s">
        <v>163</v>
      </c>
      <c r="F28" s="10"/>
      <c r="G28" s="13">
        <v>195</v>
      </c>
      <c r="H28" s="11">
        <v>53</v>
      </c>
      <c r="I28" s="1">
        <v>55</v>
      </c>
      <c r="J28" s="1">
        <v>55</v>
      </c>
      <c r="K28" s="1">
        <v>22</v>
      </c>
      <c r="L28" s="1">
        <v>4</v>
      </c>
      <c r="M28" s="1">
        <v>2</v>
      </c>
      <c r="N28" s="1">
        <v>4</v>
      </c>
      <c r="O28" s="18">
        <v>52.83</v>
      </c>
      <c r="P28" s="17">
        <v>61.67</v>
      </c>
    </row>
    <row r="29" spans="4:16" x14ac:dyDescent="0.25">
      <c r="D29" s="72"/>
      <c r="E29" s="9" t="s">
        <v>164</v>
      </c>
      <c r="F29" s="10"/>
      <c r="G29" s="13">
        <v>239</v>
      </c>
      <c r="H29" s="11">
        <v>79</v>
      </c>
      <c r="I29" s="1">
        <v>67</v>
      </c>
      <c r="J29" s="1">
        <v>64</v>
      </c>
      <c r="K29" s="1">
        <v>19</v>
      </c>
      <c r="L29" s="1">
        <v>5</v>
      </c>
      <c r="M29" s="1">
        <v>2</v>
      </c>
      <c r="N29" s="1">
        <v>3</v>
      </c>
      <c r="O29" s="18">
        <v>46.22</v>
      </c>
      <c r="P29" s="17">
        <v>43.91</v>
      </c>
    </row>
    <row r="30" spans="4:16" x14ac:dyDescent="0.25">
      <c r="D30" s="72"/>
      <c r="E30" s="9" t="s">
        <v>165</v>
      </c>
      <c r="F30" s="10"/>
      <c r="G30" s="13">
        <v>164</v>
      </c>
      <c r="H30" s="11">
        <v>54</v>
      </c>
      <c r="I30" s="1">
        <v>63</v>
      </c>
      <c r="J30" s="1">
        <v>32</v>
      </c>
      <c r="K30" s="1">
        <v>8</v>
      </c>
      <c r="L30" s="1">
        <v>1</v>
      </c>
      <c r="M30" s="1">
        <v>3</v>
      </c>
      <c r="N30" s="1">
        <v>3</v>
      </c>
      <c r="O30" s="18">
        <v>40.93</v>
      </c>
      <c r="P30" s="17">
        <v>42.92</v>
      </c>
    </row>
    <row r="31" spans="4:16" x14ac:dyDescent="0.25">
      <c r="D31" s="72"/>
      <c r="E31" s="9" t="s">
        <v>166</v>
      </c>
      <c r="F31" s="10"/>
      <c r="G31" s="13">
        <v>100</v>
      </c>
      <c r="H31" s="11">
        <v>36</v>
      </c>
      <c r="I31" s="1">
        <v>26</v>
      </c>
      <c r="J31" s="1">
        <v>25</v>
      </c>
      <c r="K31" s="1">
        <v>6</v>
      </c>
      <c r="L31" s="1">
        <v>3</v>
      </c>
      <c r="M31" s="1">
        <v>2</v>
      </c>
      <c r="N31" s="1">
        <v>2</v>
      </c>
      <c r="O31" s="18">
        <v>52.24</v>
      </c>
      <c r="P31" s="17">
        <v>73.849999999999994</v>
      </c>
    </row>
    <row r="32" spans="4:16" x14ac:dyDescent="0.25">
      <c r="D32" s="72"/>
      <c r="E32" s="9" t="s">
        <v>167</v>
      </c>
      <c r="F32" s="10"/>
      <c r="G32" s="13">
        <v>27</v>
      </c>
      <c r="H32" s="11">
        <v>12</v>
      </c>
      <c r="I32" s="1">
        <v>7</v>
      </c>
      <c r="J32" s="1">
        <v>6</v>
      </c>
      <c r="K32" s="1">
        <v>2</v>
      </c>
      <c r="L32" s="1">
        <v>0</v>
      </c>
      <c r="M32" s="1">
        <v>0</v>
      </c>
      <c r="N32" s="1">
        <v>0</v>
      </c>
      <c r="O32" s="18">
        <v>37.22</v>
      </c>
      <c r="P32" s="17">
        <v>30.3</v>
      </c>
    </row>
    <row r="33" spans="4:16" x14ac:dyDescent="0.25">
      <c r="D33" s="71" t="s">
        <v>168</v>
      </c>
      <c r="E33" s="12" t="s">
        <v>169</v>
      </c>
      <c r="F33" s="7"/>
      <c r="G33" s="14">
        <v>488</v>
      </c>
      <c r="H33" s="8">
        <v>115</v>
      </c>
      <c r="I33" s="2">
        <v>127</v>
      </c>
      <c r="J33" s="2">
        <v>159</v>
      </c>
      <c r="K33" s="2">
        <v>52</v>
      </c>
      <c r="L33" s="2">
        <v>17</v>
      </c>
      <c r="M33" s="2">
        <v>9</v>
      </c>
      <c r="N33" s="2">
        <v>9</v>
      </c>
      <c r="O33" s="22">
        <v>58.3</v>
      </c>
      <c r="P33" s="21">
        <v>59.71</v>
      </c>
    </row>
    <row r="34" spans="4:16" x14ac:dyDescent="0.25">
      <c r="D34" s="72"/>
      <c r="E34" s="9" t="s">
        <v>170</v>
      </c>
      <c r="F34" s="10"/>
      <c r="G34" s="13">
        <v>491</v>
      </c>
      <c r="H34" s="11">
        <v>162</v>
      </c>
      <c r="I34" s="1">
        <v>164</v>
      </c>
      <c r="J34" s="1">
        <v>110</v>
      </c>
      <c r="K34" s="1">
        <v>34</v>
      </c>
      <c r="L34" s="1">
        <v>8</v>
      </c>
      <c r="M34" s="1">
        <v>5</v>
      </c>
      <c r="N34" s="1">
        <v>8</v>
      </c>
      <c r="O34" s="18">
        <v>44.07</v>
      </c>
      <c r="P34" s="17">
        <v>47.88</v>
      </c>
    </row>
    <row r="35" spans="4:16" x14ac:dyDescent="0.25">
      <c r="D35" s="71" t="s">
        <v>171</v>
      </c>
      <c r="E35" s="12" t="s">
        <v>172</v>
      </c>
      <c r="F35" s="7"/>
      <c r="G35" s="14">
        <v>488</v>
      </c>
      <c r="H35" s="8">
        <v>115</v>
      </c>
      <c r="I35" s="2">
        <v>127</v>
      </c>
      <c r="J35" s="2">
        <v>159</v>
      </c>
      <c r="K35" s="2">
        <v>52</v>
      </c>
      <c r="L35" s="2">
        <v>17</v>
      </c>
      <c r="M35" s="2">
        <v>9</v>
      </c>
      <c r="N35" s="2">
        <v>9</v>
      </c>
      <c r="O35" s="22">
        <v>58.3</v>
      </c>
      <c r="P35" s="21">
        <v>59.71</v>
      </c>
    </row>
    <row r="36" spans="4:16" x14ac:dyDescent="0.25">
      <c r="D36" s="72"/>
      <c r="E36" s="9" t="s">
        <v>161</v>
      </c>
      <c r="F36" s="10"/>
      <c r="G36" s="13">
        <v>27</v>
      </c>
      <c r="H36" s="11">
        <v>3</v>
      </c>
      <c r="I36" s="1">
        <v>6</v>
      </c>
      <c r="J36" s="1">
        <v>7</v>
      </c>
      <c r="K36" s="1">
        <v>6</v>
      </c>
      <c r="L36" s="1">
        <v>3</v>
      </c>
      <c r="M36" s="1">
        <v>1</v>
      </c>
      <c r="N36" s="1">
        <v>1</v>
      </c>
      <c r="O36" s="18">
        <v>87.12</v>
      </c>
      <c r="P36" s="17">
        <v>67.56</v>
      </c>
    </row>
    <row r="37" spans="4:16" x14ac:dyDescent="0.25">
      <c r="D37" s="72"/>
      <c r="E37" s="9" t="s">
        <v>162</v>
      </c>
      <c r="F37" s="10"/>
      <c r="G37" s="13">
        <v>119</v>
      </c>
      <c r="H37" s="11">
        <v>17</v>
      </c>
      <c r="I37" s="1">
        <v>26</v>
      </c>
      <c r="J37" s="1">
        <v>51</v>
      </c>
      <c r="K37" s="1">
        <v>14</v>
      </c>
      <c r="L37" s="1">
        <v>5</v>
      </c>
      <c r="M37" s="1">
        <v>2</v>
      </c>
      <c r="N37" s="1">
        <v>4</v>
      </c>
      <c r="O37" s="18">
        <v>64.22</v>
      </c>
      <c r="P37" s="17">
        <v>54.72</v>
      </c>
    </row>
    <row r="38" spans="4:16" x14ac:dyDescent="0.25">
      <c r="D38" s="72"/>
      <c r="E38" s="9" t="s">
        <v>163</v>
      </c>
      <c r="F38" s="10"/>
      <c r="G38" s="13">
        <v>105</v>
      </c>
      <c r="H38" s="11">
        <v>19</v>
      </c>
      <c r="I38" s="1">
        <v>30</v>
      </c>
      <c r="J38" s="1">
        <v>33</v>
      </c>
      <c r="K38" s="1">
        <v>16</v>
      </c>
      <c r="L38" s="1">
        <v>3</v>
      </c>
      <c r="M38" s="1">
        <v>1</v>
      </c>
      <c r="N38" s="1">
        <v>3</v>
      </c>
      <c r="O38" s="18">
        <v>59.17</v>
      </c>
      <c r="P38" s="17">
        <v>55.2</v>
      </c>
    </row>
    <row r="39" spans="4:16" x14ac:dyDescent="0.25">
      <c r="D39" s="72"/>
      <c r="E39" s="9" t="s">
        <v>164</v>
      </c>
      <c r="F39" s="10"/>
      <c r="G39" s="13">
        <v>121</v>
      </c>
      <c r="H39" s="11">
        <v>33</v>
      </c>
      <c r="I39" s="1">
        <v>32</v>
      </c>
      <c r="J39" s="1">
        <v>39</v>
      </c>
      <c r="K39" s="1">
        <v>11</v>
      </c>
      <c r="L39" s="1">
        <v>4</v>
      </c>
      <c r="M39" s="1">
        <v>2</v>
      </c>
      <c r="N39" s="1">
        <v>0</v>
      </c>
      <c r="O39" s="18">
        <v>53.72</v>
      </c>
      <c r="P39" s="17">
        <v>50.91</v>
      </c>
    </row>
    <row r="40" spans="4:16" x14ac:dyDescent="0.25">
      <c r="D40" s="72"/>
      <c r="E40" s="9" t="s">
        <v>165</v>
      </c>
      <c r="F40" s="10"/>
      <c r="G40" s="13">
        <v>73</v>
      </c>
      <c r="H40" s="11">
        <v>27</v>
      </c>
      <c r="I40" s="1">
        <v>23</v>
      </c>
      <c r="J40" s="1">
        <v>17</v>
      </c>
      <c r="K40" s="1">
        <v>3</v>
      </c>
      <c r="L40" s="1">
        <v>1</v>
      </c>
      <c r="M40" s="1">
        <v>1</v>
      </c>
      <c r="N40" s="1">
        <v>1</v>
      </c>
      <c r="O40" s="18">
        <v>41.92</v>
      </c>
      <c r="P40" s="17">
        <v>45.34</v>
      </c>
    </row>
    <row r="41" spans="4:16" x14ac:dyDescent="0.25">
      <c r="D41" s="72"/>
      <c r="E41" s="9" t="s">
        <v>166</v>
      </c>
      <c r="F41" s="10"/>
      <c r="G41" s="13">
        <v>35</v>
      </c>
      <c r="H41" s="11">
        <v>12</v>
      </c>
      <c r="I41" s="1">
        <v>8</v>
      </c>
      <c r="J41" s="1">
        <v>10</v>
      </c>
      <c r="K41" s="1">
        <v>2</v>
      </c>
      <c r="L41" s="1">
        <v>1</v>
      </c>
      <c r="M41" s="1">
        <v>2</v>
      </c>
      <c r="N41" s="1">
        <v>0</v>
      </c>
      <c r="O41" s="18">
        <v>70.569999999999993</v>
      </c>
      <c r="P41" s="17">
        <v>111.5</v>
      </c>
    </row>
    <row r="42" spans="4:16" x14ac:dyDescent="0.25">
      <c r="D42" s="72"/>
      <c r="E42" s="9" t="s">
        <v>167</v>
      </c>
      <c r="F42" s="10"/>
      <c r="G42" s="13">
        <v>8</v>
      </c>
      <c r="H42" s="11">
        <v>4</v>
      </c>
      <c r="I42" s="1">
        <v>2</v>
      </c>
      <c r="J42" s="1">
        <v>2</v>
      </c>
      <c r="K42" s="1">
        <v>0</v>
      </c>
      <c r="L42" s="1">
        <v>0</v>
      </c>
      <c r="M42" s="1">
        <v>0</v>
      </c>
      <c r="N42" s="1">
        <v>0</v>
      </c>
      <c r="O42" s="18">
        <v>31.88</v>
      </c>
      <c r="P42" s="17">
        <v>20.69</v>
      </c>
    </row>
    <row r="43" spans="4:16" x14ac:dyDescent="0.25">
      <c r="D43" s="72"/>
      <c r="E43" s="9" t="s">
        <v>173</v>
      </c>
      <c r="F43" s="10"/>
      <c r="G43" s="13">
        <v>491</v>
      </c>
      <c r="H43" s="11">
        <v>162</v>
      </c>
      <c r="I43" s="1">
        <v>164</v>
      </c>
      <c r="J43" s="1">
        <v>110</v>
      </c>
      <c r="K43" s="1">
        <v>34</v>
      </c>
      <c r="L43" s="1">
        <v>8</v>
      </c>
      <c r="M43" s="1">
        <v>5</v>
      </c>
      <c r="N43" s="1">
        <v>8</v>
      </c>
      <c r="O43" s="18">
        <v>44.07</v>
      </c>
      <c r="P43" s="17">
        <v>47.88</v>
      </c>
    </row>
    <row r="44" spans="4:16" x14ac:dyDescent="0.25">
      <c r="D44" s="72"/>
      <c r="E44" s="9" t="s">
        <v>161</v>
      </c>
      <c r="F44" s="10"/>
      <c r="G44" s="13">
        <v>18</v>
      </c>
      <c r="H44" s="11">
        <v>2</v>
      </c>
      <c r="I44" s="1">
        <v>8</v>
      </c>
      <c r="J44" s="1">
        <v>6</v>
      </c>
      <c r="K44" s="1">
        <v>1</v>
      </c>
      <c r="L44" s="1">
        <v>0</v>
      </c>
      <c r="M44" s="1">
        <v>1</v>
      </c>
      <c r="N44" s="1">
        <v>0</v>
      </c>
      <c r="O44" s="18">
        <v>57.89</v>
      </c>
      <c r="P44" s="17">
        <v>65.819999999999993</v>
      </c>
    </row>
    <row r="45" spans="4:16" x14ac:dyDescent="0.25">
      <c r="D45" s="72"/>
      <c r="E45" s="9" t="s">
        <v>162</v>
      </c>
      <c r="F45" s="10"/>
      <c r="G45" s="13">
        <v>90</v>
      </c>
      <c r="H45" s="11">
        <v>21</v>
      </c>
      <c r="I45" s="1">
        <v>33</v>
      </c>
      <c r="J45" s="1">
        <v>23</v>
      </c>
      <c r="K45" s="1">
        <v>8</v>
      </c>
      <c r="L45" s="1">
        <v>4</v>
      </c>
      <c r="M45" s="1">
        <v>1</v>
      </c>
      <c r="N45" s="1">
        <v>0</v>
      </c>
      <c r="O45" s="18">
        <v>53.42</v>
      </c>
      <c r="P45" s="17">
        <v>50.04</v>
      </c>
    </row>
    <row r="46" spans="4:16" x14ac:dyDescent="0.25">
      <c r="D46" s="72"/>
      <c r="E46" s="9" t="s">
        <v>163</v>
      </c>
      <c r="F46" s="10"/>
      <c r="G46" s="13">
        <v>90</v>
      </c>
      <c r="H46" s="11">
        <v>34</v>
      </c>
      <c r="I46" s="1">
        <v>25</v>
      </c>
      <c r="J46" s="1">
        <v>22</v>
      </c>
      <c r="K46" s="1">
        <v>6</v>
      </c>
      <c r="L46" s="1">
        <v>1</v>
      </c>
      <c r="M46" s="1">
        <v>1</v>
      </c>
      <c r="N46" s="1">
        <v>1</v>
      </c>
      <c r="O46" s="18">
        <v>45.56</v>
      </c>
      <c r="P46" s="17">
        <v>67.92</v>
      </c>
    </row>
    <row r="47" spans="4:16" x14ac:dyDescent="0.25">
      <c r="D47" s="72"/>
      <c r="E47" s="9" t="s">
        <v>164</v>
      </c>
      <c r="F47" s="10"/>
      <c r="G47" s="13">
        <v>118</v>
      </c>
      <c r="H47" s="11">
        <v>46</v>
      </c>
      <c r="I47" s="1">
        <v>35</v>
      </c>
      <c r="J47" s="1">
        <v>25</v>
      </c>
      <c r="K47" s="1">
        <v>8</v>
      </c>
      <c r="L47" s="1">
        <v>1</v>
      </c>
      <c r="M47" s="1">
        <v>0</v>
      </c>
      <c r="N47" s="1">
        <v>3</v>
      </c>
      <c r="O47" s="18">
        <v>38.32</v>
      </c>
      <c r="P47" s="17">
        <v>33.520000000000003</v>
      </c>
    </row>
    <row r="48" spans="4:16" x14ac:dyDescent="0.25">
      <c r="D48" s="72"/>
      <c r="E48" s="9" t="s">
        <v>165</v>
      </c>
      <c r="F48" s="10"/>
      <c r="G48" s="13">
        <v>91</v>
      </c>
      <c r="H48" s="11">
        <v>27</v>
      </c>
      <c r="I48" s="1">
        <v>40</v>
      </c>
      <c r="J48" s="1">
        <v>15</v>
      </c>
      <c r="K48" s="1">
        <v>5</v>
      </c>
      <c r="L48" s="1">
        <v>0</v>
      </c>
      <c r="M48" s="1">
        <v>2</v>
      </c>
      <c r="N48" s="1">
        <v>2</v>
      </c>
      <c r="O48" s="18">
        <v>40.130000000000003</v>
      </c>
      <c r="P48" s="17">
        <v>41.11</v>
      </c>
    </row>
    <row r="49" spans="4:16" x14ac:dyDescent="0.25">
      <c r="D49" s="72"/>
      <c r="E49" s="9" t="s">
        <v>166</v>
      </c>
      <c r="F49" s="10"/>
      <c r="G49" s="13">
        <v>65</v>
      </c>
      <c r="H49" s="11">
        <v>24</v>
      </c>
      <c r="I49" s="1">
        <v>18</v>
      </c>
      <c r="J49" s="1">
        <v>15</v>
      </c>
      <c r="K49" s="1">
        <v>4</v>
      </c>
      <c r="L49" s="1">
        <v>2</v>
      </c>
      <c r="M49" s="1">
        <v>0</v>
      </c>
      <c r="N49" s="1">
        <v>2</v>
      </c>
      <c r="O49" s="18">
        <v>42.06</v>
      </c>
      <c r="P49" s="17">
        <v>37.68</v>
      </c>
    </row>
    <row r="50" spans="4:16" x14ac:dyDescent="0.25">
      <c r="D50" s="72"/>
      <c r="E50" s="9" t="s">
        <v>167</v>
      </c>
      <c r="F50" s="10"/>
      <c r="G50" s="13">
        <v>19</v>
      </c>
      <c r="H50" s="11">
        <v>8</v>
      </c>
      <c r="I50" s="1">
        <v>5</v>
      </c>
      <c r="J50" s="1">
        <v>4</v>
      </c>
      <c r="K50" s="1">
        <v>2</v>
      </c>
      <c r="L50" s="1">
        <v>0</v>
      </c>
      <c r="M50" s="1">
        <v>0</v>
      </c>
      <c r="N50" s="1">
        <v>0</v>
      </c>
      <c r="O50" s="18">
        <v>39.47</v>
      </c>
      <c r="P50" s="17">
        <v>33.78</v>
      </c>
    </row>
    <row r="51" spans="4:16" x14ac:dyDescent="0.25">
      <c r="D51" s="71" t="s">
        <v>174</v>
      </c>
      <c r="E51" s="12" t="s">
        <v>175</v>
      </c>
      <c r="F51" s="7"/>
      <c r="G51" s="14">
        <v>70</v>
      </c>
      <c r="H51" s="8">
        <v>17</v>
      </c>
      <c r="I51" s="2">
        <v>20</v>
      </c>
      <c r="J51" s="2">
        <v>21</v>
      </c>
      <c r="K51" s="2">
        <v>10</v>
      </c>
      <c r="L51" s="2">
        <v>0</v>
      </c>
      <c r="M51" s="2">
        <v>2</v>
      </c>
      <c r="N51" s="2">
        <v>0</v>
      </c>
      <c r="O51" s="22">
        <v>62.21</v>
      </c>
      <c r="P51" s="21">
        <v>81.75</v>
      </c>
    </row>
    <row r="52" spans="4:16" x14ac:dyDescent="0.25">
      <c r="D52" s="72"/>
      <c r="E52" s="9" t="s">
        <v>176</v>
      </c>
      <c r="F52" s="10"/>
      <c r="G52" s="13">
        <v>1</v>
      </c>
      <c r="H52" s="11">
        <v>0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8">
        <v>60</v>
      </c>
      <c r="P52" s="17">
        <v>0</v>
      </c>
    </row>
    <row r="53" spans="4:16" x14ac:dyDescent="0.25">
      <c r="D53" s="72"/>
      <c r="E53" s="9" t="s">
        <v>177</v>
      </c>
      <c r="F53" s="10"/>
      <c r="G53" s="13">
        <v>49</v>
      </c>
      <c r="H53" s="11">
        <v>13</v>
      </c>
      <c r="I53" s="1">
        <v>13</v>
      </c>
      <c r="J53" s="1">
        <v>14</v>
      </c>
      <c r="K53" s="1">
        <v>7</v>
      </c>
      <c r="L53" s="1">
        <v>0</v>
      </c>
      <c r="M53" s="1">
        <v>2</v>
      </c>
      <c r="N53" s="1">
        <v>0</v>
      </c>
      <c r="O53" s="18">
        <v>67.239999999999995</v>
      </c>
      <c r="P53" s="17">
        <v>95.1</v>
      </c>
    </row>
    <row r="54" spans="4:16" x14ac:dyDescent="0.25">
      <c r="D54" s="72"/>
      <c r="E54" s="9" t="s">
        <v>178</v>
      </c>
      <c r="F54" s="10"/>
      <c r="G54" s="13">
        <v>13</v>
      </c>
      <c r="H54" s="11">
        <v>3</v>
      </c>
      <c r="I54" s="1">
        <v>5</v>
      </c>
      <c r="J54" s="1">
        <v>4</v>
      </c>
      <c r="K54" s="1">
        <v>1</v>
      </c>
      <c r="L54" s="1">
        <v>0</v>
      </c>
      <c r="M54" s="1">
        <v>0</v>
      </c>
      <c r="N54" s="1">
        <v>0</v>
      </c>
      <c r="O54" s="18">
        <v>43.08</v>
      </c>
      <c r="P54" s="17">
        <v>29.55</v>
      </c>
    </row>
    <row r="55" spans="4:16" x14ac:dyDescent="0.25">
      <c r="D55" s="72"/>
      <c r="E55" s="9" t="s">
        <v>179</v>
      </c>
      <c r="F55" s="10"/>
      <c r="G55" s="13">
        <v>7</v>
      </c>
      <c r="H55" s="11">
        <v>1</v>
      </c>
      <c r="I55" s="1">
        <v>2</v>
      </c>
      <c r="J55" s="1">
        <v>2</v>
      </c>
      <c r="K55" s="1">
        <v>2</v>
      </c>
      <c r="L55" s="1">
        <v>0</v>
      </c>
      <c r="M55" s="1">
        <v>0</v>
      </c>
      <c r="N55" s="1">
        <v>0</v>
      </c>
      <c r="O55" s="18">
        <v>62.86</v>
      </c>
      <c r="P55" s="17">
        <v>41.92</v>
      </c>
    </row>
    <row r="56" spans="4:16" x14ac:dyDescent="0.25">
      <c r="D56" s="72"/>
      <c r="E56" s="9" t="s">
        <v>180</v>
      </c>
      <c r="F56" s="10"/>
      <c r="G56" s="13">
        <v>488</v>
      </c>
      <c r="H56" s="11">
        <v>144</v>
      </c>
      <c r="I56" s="1">
        <v>139</v>
      </c>
      <c r="J56" s="1">
        <v>138</v>
      </c>
      <c r="K56" s="1">
        <v>41</v>
      </c>
      <c r="L56" s="1">
        <v>15</v>
      </c>
      <c r="M56" s="1">
        <v>4</v>
      </c>
      <c r="N56" s="1">
        <v>7</v>
      </c>
      <c r="O56" s="18">
        <v>49.3</v>
      </c>
      <c r="P56" s="17">
        <v>47.21</v>
      </c>
    </row>
    <row r="57" spans="4:16" x14ac:dyDescent="0.25">
      <c r="D57" s="72"/>
      <c r="E57" s="9" t="s">
        <v>181</v>
      </c>
      <c r="F57" s="10"/>
      <c r="G57" s="13">
        <v>44</v>
      </c>
      <c r="H57" s="11">
        <v>14</v>
      </c>
      <c r="I57" s="1">
        <v>14</v>
      </c>
      <c r="J57" s="1">
        <v>11</v>
      </c>
      <c r="K57" s="1">
        <v>3</v>
      </c>
      <c r="L57" s="1">
        <v>2</v>
      </c>
      <c r="M57" s="1">
        <v>0</v>
      </c>
      <c r="N57" s="1">
        <v>0</v>
      </c>
      <c r="O57" s="18">
        <v>46.48</v>
      </c>
      <c r="P57" s="17">
        <v>42.45</v>
      </c>
    </row>
    <row r="58" spans="4:16" x14ac:dyDescent="0.25">
      <c r="D58" s="72"/>
      <c r="E58" s="9" t="s">
        <v>182</v>
      </c>
      <c r="F58" s="10"/>
      <c r="G58" s="13">
        <v>98</v>
      </c>
      <c r="H58" s="11">
        <v>31</v>
      </c>
      <c r="I58" s="1">
        <v>31</v>
      </c>
      <c r="J58" s="1">
        <v>26</v>
      </c>
      <c r="K58" s="1">
        <v>8</v>
      </c>
      <c r="L58" s="1">
        <v>2</v>
      </c>
      <c r="M58" s="1">
        <v>0</v>
      </c>
      <c r="N58" s="1">
        <v>0</v>
      </c>
      <c r="O58" s="18">
        <v>45.29</v>
      </c>
      <c r="P58" s="17">
        <v>38.24</v>
      </c>
    </row>
    <row r="59" spans="4:16" x14ac:dyDescent="0.25">
      <c r="D59" s="72"/>
      <c r="E59" s="9" t="s">
        <v>183</v>
      </c>
      <c r="F59" s="10"/>
      <c r="G59" s="13">
        <v>162</v>
      </c>
      <c r="H59" s="11">
        <v>54</v>
      </c>
      <c r="I59" s="1">
        <v>46</v>
      </c>
      <c r="J59" s="1">
        <v>44</v>
      </c>
      <c r="K59" s="1">
        <v>12</v>
      </c>
      <c r="L59" s="1">
        <v>2</v>
      </c>
      <c r="M59" s="1">
        <v>0</v>
      </c>
      <c r="N59" s="1">
        <v>4</v>
      </c>
      <c r="O59" s="18">
        <v>41.71</v>
      </c>
      <c r="P59" s="17">
        <v>33.770000000000003</v>
      </c>
    </row>
    <row r="60" spans="4:16" x14ac:dyDescent="0.25">
      <c r="D60" s="72"/>
      <c r="E60" s="9" t="s">
        <v>184</v>
      </c>
      <c r="F60" s="10"/>
      <c r="G60" s="13">
        <v>124</v>
      </c>
      <c r="H60" s="11">
        <v>27</v>
      </c>
      <c r="I60" s="1">
        <v>32</v>
      </c>
      <c r="J60" s="1">
        <v>43</v>
      </c>
      <c r="K60" s="1">
        <v>11</v>
      </c>
      <c r="L60" s="1">
        <v>6</v>
      </c>
      <c r="M60" s="1">
        <v>3</v>
      </c>
      <c r="N60" s="1">
        <v>2</v>
      </c>
      <c r="O60" s="18">
        <v>60.86</v>
      </c>
      <c r="P60" s="17">
        <v>63.76</v>
      </c>
    </row>
    <row r="61" spans="4:16" x14ac:dyDescent="0.25">
      <c r="D61" s="72"/>
      <c r="E61" s="9" t="s">
        <v>185</v>
      </c>
      <c r="F61" s="10"/>
      <c r="G61" s="13">
        <v>60</v>
      </c>
      <c r="H61" s="11">
        <v>18</v>
      </c>
      <c r="I61" s="1">
        <v>16</v>
      </c>
      <c r="J61" s="1">
        <v>14</v>
      </c>
      <c r="K61" s="1">
        <v>7</v>
      </c>
      <c r="L61" s="1">
        <v>3</v>
      </c>
      <c r="M61" s="1">
        <v>1</v>
      </c>
      <c r="N61" s="1">
        <v>1</v>
      </c>
      <c r="O61" s="18">
        <v>54.49</v>
      </c>
      <c r="P61" s="17">
        <v>50.93</v>
      </c>
    </row>
    <row r="62" spans="4:16" x14ac:dyDescent="0.25">
      <c r="D62" s="72"/>
      <c r="E62" s="9" t="s">
        <v>186</v>
      </c>
      <c r="F62" s="10"/>
      <c r="G62" s="13">
        <v>421</v>
      </c>
      <c r="H62" s="11">
        <v>116</v>
      </c>
      <c r="I62" s="1">
        <v>132</v>
      </c>
      <c r="J62" s="1">
        <v>110</v>
      </c>
      <c r="K62" s="1">
        <v>35</v>
      </c>
      <c r="L62" s="1">
        <v>10</v>
      </c>
      <c r="M62" s="1">
        <v>8</v>
      </c>
      <c r="N62" s="1">
        <v>10</v>
      </c>
      <c r="O62" s="18">
        <v>51.45</v>
      </c>
      <c r="P62" s="17">
        <v>56.68</v>
      </c>
    </row>
    <row r="63" spans="4:16" x14ac:dyDescent="0.25">
      <c r="D63" s="72"/>
      <c r="E63" s="9" t="s">
        <v>187</v>
      </c>
      <c r="F63" s="10"/>
      <c r="G63" s="13">
        <v>140</v>
      </c>
      <c r="H63" s="11">
        <v>44</v>
      </c>
      <c r="I63" s="1">
        <v>49</v>
      </c>
      <c r="J63" s="1">
        <v>33</v>
      </c>
      <c r="K63" s="1">
        <v>7</v>
      </c>
      <c r="L63" s="1">
        <v>1</v>
      </c>
      <c r="M63" s="1">
        <v>1</v>
      </c>
      <c r="N63" s="1">
        <v>5</v>
      </c>
      <c r="O63" s="18">
        <v>41.41</v>
      </c>
      <c r="P63" s="17">
        <v>38.03</v>
      </c>
    </row>
    <row r="64" spans="4:16" x14ac:dyDescent="0.25">
      <c r="D64" s="72"/>
      <c r="E64" s="9" t="s">
        <v>188</v>
      </c>
      <c r="F64" s="10"/>
      <c r="G64" s="13">
        <v>136</v>
      </c>
      <c r="H64" s="11">
        <v>47</v>
      </c>
      <c r="I64" s="1">
        <v>39</v>
      </c>
      <c r="J64" s="1">
        <v>35</v>
      </c>
      <c r="K64" s="1">
        <v>10</v>
      </c>
      <c r="L64" s="1">
        <v>2</v>
      </c>
      <c r="M64" s="1">
        <v>2</v>
      </c>
      <c r="N64" s="1">
        <v>1</v>
      </c>
      <c r="O64" s="18">
        <v>47.24</v>
      </c>
      <c r="P64" s="17">
        <v>61.97</v>
      </c>
    </row>
    <row r="65" spans="4:16" x14ac:dyDescent="0.25">
      <c r="D65" s="72"/>
      <c r="E65" s="9" t="s">
        <v>189</v>
      </c>
      <c r="F65" s="10"/>
      <c r="G65" s="13">
        <v>100</v>
      </c>
      <c r="H65" s="11">
        <v>14</v>
      </c>
      <c r="I65" s="1">
        <v>29</v>
      </c>
      <c r="J65" s="1">
        <v>33</v>
      </c>
      <c r="K65" s="1">
        <v>14</v>
      </c>
      <c r="L65" s="1">
        <v>5</v>
      </c>
      <c r="M65" s="1">
        <v>2</v>
      </c>
      <c r="N65" s="1">
        <v>3</v>
      </c>
      <c r="O65" s="18">
        <v>64.59</v>
      </c>
      <c r="P65" s="17">
        <v>55.35</v>
      </c>
    </row>
    <row r="66" spans="4:16" x14ac:dyDescent="0.25">
      <c r="D66" s="72"/>
      <c r="E66" s="9" t="s">
        <v>190</v>
      </c>
      <c r="F66" s="10"/>
      <c r="G66" s="13">
        <v>36</v>
      </c>
      <c r="H66" s="11">
        <v>8</v>
      </c>
      <c r="I66" s="1">
        <v>11</v>
      </c>
      <c r="J66" s="1">
        <v>8</v>
      </c>
      <c r="K66" s="1">
        <v>3</v>
      </c>
      <c r="L66" s="1">
        <v>2</v>
      </c>
      <c r="M66" s="1">
        <v>3</v>
      </c>
      <c r="N66" s="1">
        <v>1</v>
      </c>
      <c r="O66" s="18">
        <v>73.14</v>
      </c>
      <c r="P66" s="17">
        <v>86.55</v>
      </c>
    </row>
    <row r="67" spans="4:16" x14ac:dyDescent="0.25">
      <c r="D67" s="73"/>
      <c r="E67" s="29" t="s">
        <v>139</v>
      </c>
      <c r="F67" s="35"/>
      <c r="G67" s="34">
        <v>9</v>
      </c>
      <c r="H67" s="30">
        <v>3</v>
      </c>
      <c r="I67" s="6">
        <v>4</v>
      </c>
      <c r="J67" s="6">
        <v>1</v>
      </c>
      <c r="K67" s="6">
        <v>1</v>
      </c>
      <c r="L67" s="6">
        <v>0</v>
      </c>
      <c r="M67" s="6">
        <v>0</v>
      </c>
      <c r="N67" s="6">
        <v>0</v>
      </c>
      <c r="O67" s="49">
        <v>38.89</v>
      </c>
      <c r="P67" s="50">
        <v>34.08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&amp;CN(210)</oddFooter>
  </headerFooter>
  <rowBreaks count="1" manualBreakCount="1">
    <brk id="67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HYPERLINK("#'目次'!B217", "[211]")</f>
        <v>[211]</v>
      </c>
      <c r="C4" s="23" t="s">
        <v>1672</v>
      </c>
    </row>
    <row r="5" spans="2:16" x14ac:dyDescent="0.25">
      <c r="C5" s="23" t="s">
        <v>1410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175</v>
      </c>
      <c r="H10" s="3">
        <v>55</v>
      </c>
      <c r="I10" s="3">
        <v>61</v>
      </c>
      <c r="J10" s="3">
        <v>41</v>
      </c>
      <c r="K10" s="3">
        <v>8</v>
      </c>
      <c r="L10" s="3">
        <v>5</v>
      </c>
      <c r="M10" s="3">
        <v>3</v>
      </c>
      <c r="N10" s="3">
        <v>2</v>
      </c>
      <c r="O10" s="41">
        <v>44.17</v>
      </c>
      <c r="P10" s="42">
        <v>43.74</v>
      </c>
    </row>
    <row r="11" spans="2:16" x14ac:dyDescent="0.25">
      <c r="D11" s="71" t="s">
        <v>143</v>
      </c>
      <c r="E11" s="12" t="s">
        <v>144</v>
      </c>
      <c r="F11" s="7"/>
      <c r="G11" s="14">
        <v>12</v>
      </c>
      <c r="H11" s="8">
        <v>3</v>
      </c>
      <c r="I11" s="2">
        <v>7</v>
      </c>
      <c r="J11" s="2">
        <v>1</v>
      </c>
      <c r="K11" s="2">
        <v>1</v>
      </c>
      <c r="L11" s="2">
        <v>0</v>
      </c>
      <c r="M11" s="2">
        <v>0</v>
      </c>
      <c r="N11" s="2">
        <v>0</v>
      </c>
      <c r="O11" s="22">
        <v>36.25</v>
      </c>
      <c r="P11" s="21">
        <v>29.01</v>
      </c>
    </row>
    <row r="12" spans="2:16" x14ac:dyDescent="0.25">
      <c r="D12" s="72"/>
      <c r="E12" s="9" t="s">
        <v>145</v>
      </c>
      <c r="F12" s="10"/>
      <c r="G12" s="13">
        <v>10</v>
      </c>
      <c r="H12" s="11">
        <v>2</v>
      </c>
      <c r="I12" s="1">
        <v>5</v>
      </c>
      <c r="J12" s="1">
        <v>3</v>
      </c>
      <c r="K12" s="1">
        <v>0</v>
      </c>
      <c r="L12" s="1">
        <v>0</v>
      </c>
      <c r="M12" s="1">
        <v>0</v>
      </c>
      <c r="N12" s="1">
        <v>0</v>
      </c>
      <c r="O12" s="18">
        <v>37.5</v>
      </c>
      <c r="P12" s="17">
        <v>16.87</v>
      </c>
    </row>
    <row r="13" spans="2:16" x14ac:dyDescent="0.25">
      <c r="D13" s="72"/>
      <c r="E13" s="9" t="s">
        <v>146</v>
      </c>
      <c r="F13" s="10"/>
      <c r="G13" s="13">
        <v>70</v>
      </c>
      <c r="H13" s="11">
        <v>19</v>
      </c>
      <c r="I13" s="1">
        <v>21</v>
      </c>
      <c r="J13" s="1">
        <v>23</v>
      </c>
      <c r="K13" s="1">
        <v>1</v>
      </c>
      <c r="L13" s="1">
        <v>4</v>
      </c>
      <c r="M13" s="1">
        <v>1</v>
      </c>
      <c r="N13" s="1">
        <v>1</v>
      </c>
      <c r="O13" s="18">
        <v>48.62</v>
      </c>
      <c r="P13" s="17">
        <v>46.13</v>
      </c>
    </row>
    <row r="14" spans="2:16" x14ac:dyDescent="0.25">
      <c r="D14" s="72"/>
      <c r="E14" s="9" t="s">
        <v>147</v>
      </c>
      <c r="F14" s="10"/>
      <c r="G14" s="13">
        <v>22</v>
      </c>
      <c r="H14" s="11">
        <v>6</v>
      </c>
      <c r="I14" s="1">
        <v>8</v>
      </c>
      <c r="J14" s="1">
        <v>4</v>
      </c>
      <c r="K14" s="1">
        <v>2</v>
      </c>
      <c r="L14" s="1">
        <v>1</v>
      </c>
      <c r="M14" s="1">
        <v>0</v>
      </c>
      <c r="N14" s="1">
        <v>1</v>
      </c>
      <c r="O14" s="18">
        <v>47.38</v>
      </c>
      <c r="P14" s="17">
        <v>43.43</v>
      </c>
    </row>
    <row r="15" spans="2:16" x14ac:dyDescent="0.25">
      <c r="D15" s="72"/>
      <c r="E15" s="9" t="s">
        <v>148</v>
      </c>
      <c r="F15" s="10"/>
      <c r="G15" s="13">
        <v>32</v>
      </c>
      <c r="H15" s="11">
        <v>10</v>
      </c>
      <c r="I15" s="1">
        <v>13</v>
      </c>
      <c r="J15" s="1">
        <v>7</v>
      </c>
      <c r="K15" s="1">
        <v>0</v>
      </c>
      <c r="L15" s="1">
        <v>0</v>
      </c>
      <c r="M15" s="1">
        <v>2</v>
      </c>
      <c r="N15" s="1">
        <v>0</v>
      </c>
      <c r="O15" s="18">
        <v>43.66</v>
      </c>
      <c r="P15" s="17">
        <v>54.67</v>
      </c>
    </row>
    <row r="16" spans="2:16" x14ac:dyDescent="0.25">
      <c r="D16" s="72"/>
      <c r="E16" s="9" t="s">
        <v>149</v>
      </c>
      <c r="F16" s="10"/>
      <c r="G16" s="13">
        <v>9</v>
      </c>
      <c r="H16" s="11">
        <v>4</v>
      </c>
      <c r="I16" s="1">
        <v>3</v>
      </c>
      <c r="J16" s="1">
        <v>0</v>
      </c>
      <c r="K16" s="1">
        <v>2</v>
      </c>
      <c r="L16" s="1">
        <v>0</v>
      </c>
      <c r="M16" s="1">
        <v>0</v>
      </c>
      <c r="N16" s="1">
        <v>0</v>
      </c>
      <c r="O16" s="18">
        <v>43.33</v>
      </c>
      <c r="P16" s="17">
        <v>44.65</v>
      </c>
    </row>
    <row r="17" spans="4:16" x14ac:dyDescent="0.25">
      <c r="D17" s="72"/>
      <c r="E17" s="9" t="s">
        <v>150</v>
      </c>
      <c r="F17" s="10"/>
      <c r="G17" s="13">
        <v>5</v>
      </c>
      <c r="H17" s="11">
        <v>3</v>
      </c>
      <c r="I17" s="1">
        <v>1</v>
      </c>
      <c r="J17" s="1">
        <v>0</v>
      </c>
      <c r="K17" s="1">
        <v>1</v>
      </c>
      <c r="L17" s="1">
        <v>0</v>
      </c>
      <c r="M17" s="1">
        <v>0</v>
      </c>
      <c r="N17" s="1">
        <v>0</v>
      </c>
      <c r="O17" s="18">
        <v>40</v>
      </c>
      <c r="P17" s="17">
        <v>45.28</v>
      </c>
    </row>
    <row r="18" spans="4:16" x14ac:dyDescent="0.25">
      <c r="D18" s="72"/>
      <c r="E18" s="9" t="s">
        <v>151</v>
      </c>
      <c r="F18" s="10"/>
      <c r="G18" s="13">
        <v>15</v>
      </c>
      <c r="H18" s="11">
        <v>8</v>
      </c>
      <c r="I18" s="1">
        <v>3</v>
      </c>
      <c r="J18" s="1">
        <v>3</v>
      </c>
      <c r="K18" s="1">
        <v>1</v>
      </c>
      <c r="L18" s="1">
        <v>0</v>
      </c>
      <c r="M18" s="1">
        <v>0</v>
      </c>
      <c r="N18" s="1">
        <v>0</v>
      </c>
      <c r="O18" s="18">
        <v>33</v>
      </c>
      <c r="P18" s="17">
        <v>30.75</v>
      </c>
    </row>
    <row r="19" spans="4:16" x14ac:dyDescent="0.25">
      <c r="D19" s="71" t="s">
        <v>152</v>
      </c>
      <c r="E19" s="12" t="s">
        <v>153</v>
      </c>
      <c r="F19" s="7"/>
      <c r="G19" s="14">
        <v>68</v>
      </c>
      <c r="H19" s="8">
        <v>17</v>
      </c>
      <c r="I19" s="2">
        <v>27</v>
      </c>
      <c r="J19" s="2">
        <v>17</v>
      </c>
      <c r="K19" s="2">
        <v>2</v>
      </c>
      <c r="L19" s="2">
        <v>3</v>
      </c>
      <c r="M19" s="2">
        <v>1</v>
      </c>
      <c r="N19" s="2">
        <v>1</v>
      </c>
      <c r="O19" s="22">
        <v>45.78</v>
      </c>
      <c r="P19" s="21">
        <v>44.72</v>
      </c>
    </row>
    <row r="20" spans="4:16" x14ac:dyDescent="0.25">
      <c r="D20" s="72"/>
      <c r="E20" s="9" t="s">
        <v>154</v>
      </c>
      <c r="F20" s="10"/>
      <c r="G20" s="13">
        <v>18</v>
      </c>
      <c r="H20" s="11">
        <v>4</v>
      </c>
      <c r="I20" s="1">
        <v>5</v>
      </c>
      <c r="J20" s="1">
        <v>7</v>
      </c>
      <c r="K20" s="1">
        <v>1</v>
      </c>
      <c r="L20" s="1">
        <v>1</v>
      </c>
      <c r="M20" s="1">
        <v>0</v>
      </c>
      <c r="N20" s="1">
        <v>0</v>
      </c>
      <c r="O20" s="18">
        <v>51.67</v>
      </c>
      <c r="P20" s="17">
        <v>41.62</v>
      </c>
    </row>
    <row r="21" spans="4:16" x14ac:dyDescent="0.25">
      <c r="D21" s="72"/>
      <c r="E21" s="9" t="s">
        <v>155</v>
      </c>
      <c r="F21" s="10"/>
      <c r="G21" s="13">
        <v>50</v>
      </c>
      <c r="H21" s="11">
        <v>13</v>
      </c>
      <c r="I21" s="1">
        <v>22</v>
      </c>
      <c r="J21" s="1">
        <v>10</v>
      </c>
      <c r="K21" s="1">
        <v>1</v>
      </c>
      <c r="L21" s="1">
        <v>2</v>
      </c>
      <c r="M21" s="1">
        <v>1</v>
      </c>
      <c r="N21" s="1">
        <v>1</v>
      </c>
      <c r="O21" s="18">
        <v>43.61</v>
      </c>
      <c r="P21" s="17">
        <v>46.03</v>
      </c>
    </row>
    <row r="22" spans="4:16" x14ac:dyDescent="0.25">
      <c r="D22" s="72"/>
      <c r="E22" s="9" t="s">
        <v>156</v>
      </c>
      <c r="F22" s="10"/>
      <c r="G22" s="13">
        <v>99</v>
      </c>
      <c r="H22" s="11">
        <v>35</v>
      </c>
      <c r="I22" s="1">
        <v>31</v>
      </c>
      <c r="J22" s="1">
        <v>24</v>
      </c>
      <c r="K22" s="1">
        <v>5</v>
      </c>
      <c r="L22" s="1">
        <v>2</v>
      </c>
      <c r="M22" s="1">
        <v>1</v>
      </c>
      <c r="N22" s="1">
        <v>1</v>
      </c>
      <c r="O22" s="18">
        <v>41.68</v>
      </c>
      <c r="P22" s="17">
        <v>39.15</v>
      </c>
    </row>
    <row r="23" spans="4:16" x14ac:dyDescent="0.25">
      <c r="D23" s="72"/>
      <c r="E23" s="9" t="s">
        <v>157</v>
      </c>
      <c r="F23" s="10"/>
      <c r="G23" s="13">
        <v>65</v>
      </c>
      <c r="H23" s="11">
        <v>19</v>
      </c>
      <c r="I23" s="1">
        <v>24</v>
      </c>
      <c r="J23" s="1">
        <v>15</v>
      </c>
      <c r="K23" s="1">
        <v>3</v>
      </c>
      <c r="L23" s="1">
        <v>2</v>
      </c>
      <c r="M23" s="1">
        <v>1</v>
      </c>
      <c r="N23" s="1">
        <v>1</v>
      </c>
      <c r="O23" s="18">
        <v>44.3</v>
      </c>
      <c r="P23" s="17">
        <v>43.81</v>
      </c>
    </row>
    <row r="24" spans="4:16" x14ac:dyDescent="0.25">
      <c r="D24" s="72"/>
      <c r="E24" s="9" t="s">
        <v>158</v>
      </c>
      <c r="F24" s="10"/>
      <c r="G24" s="13">
        <v>34</v>
      </c>
      <c r="H24" s="11">
        <v>16</v>
      </c>
      <c r="I24" s="1">
        <v>7</v>
      </c>
      <c r="J24" s="1">
        <v>9</v>
      </c>
      <c r="K24" s="1">
        <v>2</v>
      </c>
      <c r="L24" s="1">
        <v>0</v>
      </c>
      <c r="M24" s="1">
        <v>0</v>
      </c>
      <c r="N24" s="1">
        <v>0</v>
      </c>
      <c r="O24" s="18">
        <v>36.76</v>
      </c>
      <c r="P24" s="17">
        <v>28.36</v>
      </c>
    </row>
    <row r="25" spans="4:16" x14ac:dyDescent="0.25">
      <c r="D25" s="72"/>
      <c r="E25" s="9" t="s">
        <v>159</v>
      </c>
      <c r="F25" s="10"/>
      <c r="G25" s="13">
        <v>8</v>
      </c>
      <c r="H25" s="11">
        <v>3</v>
      </c>
      <c r="I25" s="1">
        <v>3</v>
      </c>
      <c r="J25" s="1">
        <v>0</v>
      </c>
      <c r="K25" s="1">
        <v>1</v>
      </c>
      <c r="L25" s="1">
        <v>0</v>
      </c>
      <c r="M25" s="1">
        <v>1</v>
      </c>
      <c r="N25" s="1">
        <v>0</v>
      </c>
      <c r="O25" s="18">
        <v>61.25</v>
      </c>
      <c r="P25" s="17">
        <v>80.39</v>
      </c>
    </row>
    <row r="26" spans="4:16" x14ac:dyDescent="0.25">
      <c r="D26" s="71" t="s">
        <v>160</v>
      </c>
      <c r="E26" s="12" t="s">
        <v>161</v>
      </c>
      <c r="F26" s="7"/>
      <c r="G26" s="14">
        <v>11</v>
      </c>
      <c r="H26" s="8">
        <v>7</v>
      </c>
      <c r="I26" s="2">
        <v>1</v>
      </c>
      <c r="J26" s="2">
        <v>2</v>
      </c>
      <c r="K26" s="2">
        <v>0</v>
      </c>
      <c r="L26" s="2">
        <v>1</v>
      </c>
      <c r="M26" s="2">
        <v>0</v>
      </c>
      <c r="N26" s="2">
        <v>0</v>
      </c>
      <c r="O26" s="22">
        <v>40.450000000000003</v>
      </c>
      <c r="P26" s="21">
        <v>49.47</v>
      </c>
    </row>
    <row r="27" spans="4:16" x14ac:dyDescent="0.25">
      <c r="D27" s="72"/>
      <c r="E27" s="9" t="s">
        <v>162</v>
      </c>
      <c r="F27" s="10"/>
      <c r="G27" s="13">
        <v>50</v>
      </c>
      <c r="H27" s="11">
        <v>16</v>
      </c>
      <c r="I27" s="1">
        <v>11</v>
      </c>
      <c r="J27" s="1">
        <v>17</v>
      </c>
      <c r="K27" s="1">
        <v>3</v>
      </c>
      <c r="L27" s="1">
        <v>1</v>
      </c>
      <c r="M27" s="1">
        <v>1</v>
      </c>
      <c r="N27" s="1">
        <v>1</v>
      </c>
      <c r="O27" s="18">
        <v>48.47</v>
      </c>
      <c r="P27" s="17">
        <v>44.18</v>
      </c>
    </row>
    <row r="28" spans="4:16" x14ac:dyDescent="0.25">
      <c r="D28" s="72"/>
      <c r="E28" s="9" t="s">
        <v>163</v>
      </c>
      <c r="F28" s="10"/>
      <c r="G28" s="13">
        <v>57</v>
      </c>
      <c r="H28" s="11">
        <v>15</v>
      </c>
      <c r="I28" s="1">
        <v>23</v>
      </c>
      <c r="J28" s="1">
        <v>14</v>
      </c>
      <c r="K28" s="1">
        <v>2</v>
      </c>
      <c r="L28" s="1">
        <v>1</v>
      </c>
      <c r="M28" s="1">
        <v>1</v>
      </c>
      <c r="N28" s="1">
        <v>1</v>
      </c>
      <c r="O28" s="18">
        <v>42.14</v>
      </c>
      <c r="P28" s="17">
        <v>41.07</v>
      </c>
    </row>
    <row r="29" spans="4:16" x14ac:dyDescent="0.25">
      <c r="D29" s="72"/>
      <c r="E29" s="9" t="s">
        <v>164</v>
      </c>
      <c r="F29" s="10"/>
      <c r="G29" s="13">
        <v>44</v>
      </c>
      <c r="H29" s="11">
        <v>13</v>
      </c>
      <c r="I29" s="1">
        <v>20</v>
      </c>
      <c r="J29" s="1">
        <v>6</v>
      </c>
      <c r="K29" s="1">
        <v>3</v>
      </c>
      <c r="L29" s="1">
        <v>1</v>
      </c>
      <c r="M29" s="1">
        <v>1</v>
      </c>
      <c r="N29" s="1">
        <v>0</v>
      </c>
      <c r="O29" s="18">
        <v>43.98</v>
      </c>
      <c r="P29" s="17">
        <v>46.31</v>
      </c>
    </row>
    <row r="30" spans="4:16" x14ac:dyDescent="0.25">
      <c r="D30" s="72"/>
      <c r="E30" s="9" t="s">
        <v>165</v>
      </c>
      <c r="F30" s="10"/>
      <c r="G30" s="13">
        <v>8</v>
      </c>
      <c r="H30" s="11">
        <v>3</v>
      </c>
      <c r="I30" s="1">
        <v>4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8">
        <v>25.88</v>
      </c>
      <c r="P30" s="17">
        <v>17.62</v>
      </c>
    </row>
    <row r="31" spans="4:16" x14ac:dyDescent="0.25">
      <c r="D31" s="72"/>
      <c r="E31" s="9" t="s">
        <v>166</v>
      </c>
      <c r="F31" s="10"/>
      <c r="G31" s="13">
        <v>3</v>
      </c>
      <c r="H31" s="11">
        <v>1</v>
      </c>
      <c r="I31" s="1">
        <v>2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8">
        <v>26.67</v>
      </c>
      <c r="P31" s="17">
        <v>5.77</v>
      </c>
    </row>
    <row r="32" spans="4:16" x14ac:dyDescent="0.25">
      <c r="D32" s="72"/>
      <c r="E32" s="9" t="s">
        <v>167</v>
      </c>
      <c r="F32" s="10"/>
      <c r="G32" s="13">
        <v>2</v>
      </c>
      <c r="H32" s="11">
        <v>0</v>
      </c>
      <c r="I32" s="1">
        <v>0</v>
      </c>
      <c r="J32" s="1">
        <v>1</v>
      </c>
      <c r="K32" s="1">
        <v>0</v>
      </c>
      <c r="L32" s="1">
        <v>1</v>
      </c>
      <c r="M32" s="1">
        <v>0</v>
      </c>
      <c r="N32" s="1">
        <v>0</v>
      </c>
      <c r="O32" s="18">
        <v>120</v>
      </c>
      <c r="P32" s="17">
        <v>84.85</v>
      </c>
    </row>
    <row r="33" spans="4:16" x14ac:dyDescent="0.25">
      <c r="D33" s="71" t="s">
        <v>168</v>
      </c>
      <c r="E33" s="12" t="s">
        <v>169</v>
      </c>
      <c r="F33" s="7"/>
      <c r="G33" s="14">
        <v>90</v>
      </c>
      <c r="H33" s="8">
        <v>24</v>
      </c>
      <c r="I33" s="2">
        <v>28</v>
      </c>
      <c r="J33" s="2">
        <v>25</v>
      </c>
      <c r="K33" s="2">
        <v>6</v>
      </c>
      <c r="L33" s="2">
        <v>4</v>
      </c>
      <c r="M33" s="2">
        <v>2</v>
      </c>
      <c r="N33" s="2">
        <v>1</v>
      </c>
      <c r="O33" s="22">
        <v>51.91</v>
      </c>
      <c r="P33" s="21">
        <v>49.23</v>
      </c>
    </row>
    <row r="34" spans="4:16" x14ac:dyDescent="0.25">
      <c r="D34" s="72"/>
      <c r="E34" s="9" t="s">
        <v>170</v>
      </c>
      <c r="F34" s="10"/>
      <c r="G34" s="13">
        <v>85</v>
      </c>
      <c r="H34" s="11">
        <v>31</v>
      </c>
      <c r="I34" s="1">
        <v>33</v>
      </c>
      <c r="J34" s="1">
        <v>16</v>
      </c>
      <c r="K34" s="1">
        <v>2</v>
      </c>
      <c r="L34" s="1">
        <v>1</v>
      </c>
      <c r="M34" s="1">
        <v>1</v>
      </c>
      <c r="N34" s="1">
        <v>1</v>
      </c>
      <c r="O34" s="18">
        <v>35.979999999999997</v>
      </c>
      <c r="P34" s="17">
        <v>35.53</v>
      </c>
    </row>
    <row r="35" spans="4:16" x14ac:dyDescent="0.25">
      <c r="D35" s="71" t="s">
        <v>171</v>
      </c>
      <c r="E35" s="12" t="s">
        <v>172</v>
      </c>
      <c r="F35" s="7"/>
      <c r="G35" s="14">
        <v>90</v>
      </c>
      <c r="H35" s="8">
        <v>24</v>
      </c>
      <c r="I35" s="2">
        <v>28</v>
      </c>
      <c r="J35" s="2">
        <v>25</v>
      </c>
      <c r="K35" s="2">
        <v>6</v>
      </c>
      <c r="L35" s="2">
        <v>4</v>
      </c>
      <c r="M35" s="2">
        <v>2</v>
      </c>
      <c r="N35" s="2">
        <v>1</v>
      </c>
      <c r="O35" s="22">
        <v>51.91</v>
      </c>
      <c r="P35" s="21">
        <v>49.23</v>
      </c>
    </row>
    <row r="36" spans="4:16" x14ac:dyDescent="0.25">
      <c r="D36" s="72"/>
      <c r="E36" s="9" t="s">
        <v>161</v>
      </c>
      <c r="F36" s="10"/>
      <c r="G36" s="13">
        <v>7</v>
      </c>
      <c r="H36" s="11">
        <v>3</v>
      </c>
      <c r="I36" s="1">
        <v>1</v>
      </c>
      <c r="J36" s="1">
        <v>2</v>
      </c>
      <c r="K36" s="1">
        <v>0</v>
      </c>
      <c r="L36" s="1">
        <v>1</v>
      </c>
      <c r="M36" s="1">
        <v>0</v>
      </c>
      <c r="N36" s="1">
        <v>0</v>
      </c>
      <c r="O36" s="18">
        <v>53.57</v>
      </c>
      <c r="P36" s="17">
        <v>59.35</v>
      </c>
    </row>
    <row r="37" spans="4:16" x14ac:dyDescent="0.25">
      <c r="D37" s="72"/>
      <c r="E37" s="9" t="s">
        <v>162</v>
      </c>
      <c r="F37" s="10"/>
      <c r="G37" s="13">
        <v>29</v>
      </c>
      <c r="H37" s="11">
        <v>9</v>
      </c>
      <c r="I37" s="1">
        <v>4</v>
      </c>
      <c r="J37" s="1">
        <v>13</v>
      </c>
      <c r="K37" s="1">
        <v>1</v>
      </c>
      <c r="L37" s="1">
        <v>1</v>
      </c>
      <c r="M37" s="1">
        <v>1</v>
      </c>
      <c r="N37" s="1">
        <v>0</v>
      </c>
      <c r="O37" s="18">
        <v>53.97</v>
      </c>
      <c r="P37" s="17">
        <v>50.8</v>
      </c>
    </row>
    <row r="38" spans="4:16" x14ac:dyDescent="0.25">
      <c r="D38" s="72"/>
      <c r="E38" s="9" t="s">
        <v>163</v>
      </c>
      <c r="F38" s="10"/>
      <c r="G38" s="13">
        <v>28</v>
      </c>
      <c r="H38" s="11">
        <v>3</v>
      </c>
      <c r="I38" s="1">
        <v>13</v>
      </c>
      <c r="J38" s="1">
        <v>7</v>
      </c>
      <c r="K38" s="1">
        <v>2</v>
      </c>
      <c r="L38" s="1">
        <v>1</v>
      </c>
      <c r="M38" s="1">
        <v>1</v>
      </c>
      <c r="N38" s="1">
        <v>1</v>
      </c>
      <c r="O38" s="18">
        <v>56.11</v>
      </c>
      <c r="P38" s="17">
        <v>52.41</v>
      </c>
    </row>
    <row r="39" spans="4:16" x14ac:dyDescent="0.25">
      <c r="D39" s="72"/>
      <c r="E39" s="9" t="s">
        <v>164</v>
      </c>
      <c r="F39" s="10"/>
      <c r="G39" s="13">
        <v>22</v>
      </c>
      <c r="H39" s="11">
        <v>7</v>
      </c>
      <c r="I39" s="1">
        <v>9</v>
      </c>
      <c r="J39" s="1">
        <v>2</v>
      </c>
      <c r="K39" s="1">
        <v>3</v>
      </c>
      <c r="L39" s="1">
        <v>1</v>
      </c>
      <c r="M39" s="1">
        <v>0</v>
      </c>
      <c r="N39" s="1">
        <v>0</v>
      </c>
      <c r="O39" s="18">
        <v>47.27</v>
      </c>
      <c r="P39" s="17">
        <v>46</v>
      </c>
    </row>
    <row r="40" spans="4:16" x14ac:dyDescent="0.25">
      <c r="D40" s="72"/>
      <c r="E40" s="9" t="s">
        <v>165</v>
      </c>
      <c r="F40" s="10"/>
      <c r="G40" s="13">
        <v>2</v>
      </c>
      <c r="H40" s="11">
        <v>1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8">
        <v>37.5</v>
      </c>
      <c r="P40" s="17">
        <v>31.82</v>
      </c>
    </row>
    <row r="41" spans="4:16" x14ac:dyDescent="0.25">
      <c r="D41" s="72"/>
      <c r="E41" s="9" t="s">
        <v>166</v>
      </c>
      <c r="F41" s="10"/>
      <c r="G41" s="13">
        <v>2</v>
      </c>
      <c r="H41" s="11">
        <v>1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8">
        <v>25</v>
      </c>
      <c r="P41" s="17">
        <v>7.07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85</v>
      </c>
      <c r="H43" s="11">
        <v>31</v>
      </c>
      <c r="I43" s="1">
        <v>33</v>
      </c>
      <c r="J43" s="1">
        <v>16</v>
      </c>
      <c r="K43" s="1">
        <v>2</v>
      </c>
      <c r="L43" s="1">
        <v>1</v>
      </c>
      <c r="M43" s="1">
        <v>1</v>
      </c>
      <c r="N43" s="1">
        <v>1</v>
      </c>
      <c r="O43" s="18">
        <v>35.979999999999997</v>
      </c>
      <c r="P43" s="17">
        <v>35.53</v>
      </c>
    </row>
    <row r="44" spans="4:16" x14ac:dyDescent="0.25">
      <c r="D44" s="72"/>
      <c r="E44" s="9" t="s">
        <v>161</v>
      </c>
      <c r="F44" s="10"/>
      <c r="G44" s="13">
        <v>4</v>
      </c>
      <c r="H44" s="11">
        <v>4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8">
        <v>17.5</v>
      </c>
      <c r="P44" s="17">
        <v>2.89</v>
      </c>
    </row>
    <row r="45" spans="4:16" x14ac:dyDescent="0.25">
      <c r="D45" s="72"/>
      <c r="E45" s="9" t="s">
        <v>162</v>
      </c>
      <c r="F45" s="10"/>
      <c r="G45" s="13">
        <v>21</v>
      </c>
      <c r="H45" s="11">
        <v>7</v>
      </c>
      <c r="I45" s="1">
        <v>7</v>
      </c>
      <c r="J45" s="1">
        <v>4</v>
      </c>
      <c r="K45" s="1">
        <v>2</v>
      </c>
      <c r="L45" s="1">
        <v>0</v>
      </c>
      <c r="M45" s="1">
        <v>0</v>
      </c>
      <c r="N45" s="1">
        <v>1</v>
      </c>
      <c r="O45" s="18">
        <v>40.5</v>
      </c>
      <c r="P45" s="17">
        <v>31.87</v>
      </c>
    </row>
    <row r="46" spans="4:16" x14ac:dyDescent="0.25">
      <c r="D46" s="72"/>
      <c r="E46" s="9" t="s">
        <v>163</v>
      </c>
      <c r="F46" s="10"/>
      <c r="G46" s="13">
        <v>29</v>
      </c>
      <c r="H46" s="11">
        <v>12</v>
      </c>
      <c r="I46" s="1">
        <v>10</v>
      </c>
      <c r="J46" s="1">
        <v>7</v>
      </c>
      <c r="K46" s="1">
        <v>0</v>
      </c>
      <c r="L46" s="1">
        <v>0</v>
      </c>
      <c r="M46" s="1">
        <v>0</v>
      </c>
      <c r="N46" s="1">
        <v>0</v>
      </c>
      <c r="O46" s="18">
        <v>29.14</v>
      </c>
      <c r="P46" s="17">
        <v>20</v>
      </c>
    </row>
    <row r="47" spans="4:16" x14ac:dyDescent="0.25">
      <c r="D47" s="72"/>
      <c r="E47" s="9" t="s">
        <v>164</v>
      </c>
      <c r="F47" s="10"/>
      <c r="G47" s="13">
        <v>22</v>
      </c>
      <c r="H47" s="11">
        <v>6</v>
      </c>
      <c r="I47" s="1">
        <v>11</v>
      </c>
      <c r="J47" s="1">
        <v>4</v>
      </c>
      <c r="K47" s="1">
        <v>0</v>
      </c>
      <c r="L47" s="1">
        <v>0</v>
      </c>
      <c r="M47" s="1">
        <v>1</v>
      </c>
      <c r="N47" s="1">
        <v>0</v>
      </c>
      <c r="O47" s="18">
        <v>40.68</v>
      </c>
      <c r="P47" s="17">
        <v>47.47</v>
      </c>
    </row>
    <row r="48" spans="4:16" x14ac:dyDescent="0.25">
      <c r="D48" s="72"/>
      <c r="E48" s="9" t="s">
        <v>165</v>
      </c>
      <c r="F48" s="10"/>
      <c r="G48" s="13">
        <v>6</v>
      </c>
      <c r="H48" s="11">
        <v>2</v>
      </c>
      <c r="I48" s="1">
        <v>4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22</v>
      </c>
      <c r="P48" s="17">
        <v>12.65</v>
      </c>
    </row>
    <row r="49" spans="4:16" x14ac:dyDescent="0.25">
      <c r="D49" s="72"/>
      <c r="E49" s="9" t="s">
        <v>166</v>
      </c>
      <c r="F49" s="10"/>
      <c r="G49" s="13">
        <v>1</v>
      </c>
      <c r="H49" s="11">
        <v>0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8">
        <v>30</v>
      </c>
      <c r="P49" s="17">
        <v>0</v>
      </c>
    </row>
    <row r="50" spans="4:16" x14ac:dyDescent="0.25">
      <c r="D50" s="72"/>
      <c r="E50" s="9" t="s">
        <v>167</v>
      </c>
      <c r="F50" s="10"/>
      <c r="G50" s="13">
        <v>2</v>
      </c>
      <c r="H50" s="11">
        <v>0</v>
      </c>
      <c r="I50" s="1">
        <v>0</v>
      </c>
      <c r="J50" s="1">
        <v>1</v>
      </c>
      <c r="K50" s="1">
        <v>0</v>
      </c>
      <c r="L50" s="1">
        <v>1</v>
      </c>
      <c r="M50" s="1">
        <v>0</v>
      </c>
      <c r="N50" s="1">
        <v>0</v>
      </c>
      <c r="O50" s="18">
        <v>120</v>
      </c>
      <c r="P50" s="17">
        <v>84.85</v>
      </c>
    </row>
    <row r="51" spans="4:16" x14ac:dyDescent="0.25">
      <c r="D51" s="71" t="s">
        <v>174</v>
      </c>
      <c r="E51" s="12" t="s">
        <v>175</v>
      </c>
      <c r="F51" s="7"/>
      <c r="G51" s="14">
        <v>15</v>
      </c>
      <c r="H51" s="8">
        <v>2</v>
      </c>
      <c r="I51" s="2">
        <v>5</v>
      </c>
      <c r="J51" s="2">
        <v>4</v>
      </c>
      <c r="K51" s="2">
        <v>2</v>
      </c>
      <c r="L51" s="2">
        <v>0</v>
      </c>
      <c r="M51" s="2">
        <v>1</v>
      </c>
      <c r="N51" s="2">
        <v>1</v>
      </c>
      <c r="O51" s="22">
        <v>65</v>
      </c>
      <c r="P51" s="21">
        <v>60.35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9</v>
      </c>
      <c r="H53" s="11">
        <v>1</v>
      </c>
      <c r="I53" s="1">
        <v>3</v>
      </c>
      <c r="J53" s="1">
        <v>2</v>
      </c>
      <c r="K53" s="1">
        <v>1</v>
      </c>
      <c r="L53" s="1">
        <v>0</v>
      </c>
      <c r="M53" s="1">
        <v>1</v>
      </c>
      <c r="N53" s="1">
        <v>1</v>
      </c>
      <c r="O53" s="18">
        <v>73.75</v>
      </c>
      <c r="P53" s="17">
        <v>74.819999999999993</v>
      </c>
    </row>
    <row r="54" spans="4:16" x14ac:dyDescent="0.25">
      <c r="D54" s="72"/>
      <c r="E54" s="9" t="s">
        <v>178</v>
      </c>
      <c r="F54" s="10"/>
      <c r="G54" s="13">
        <v>4</v>
      </c>
      <c r="H54" s="11">
        <v>1</v>
      </c>
      <c r="I54" s="1">
        <v>2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8">
        <v>35</v>
      </c>
      <c r="P54" s="17">
        <v>17.32</v>
      </c>
    </row>
    <row r="55" spans="4:16" x14ac:dyDescent="0.25">
      <c r="D55" s="72"/>
      <c r="E55" s="9" t="s">
        <v>179</v>
      </c>
      <c r="F55" s="10"/>
      <c r="G55" s="13">
        <v>2</v>
      </c>
      <c r="H55" s="11">
        <v>0</v>
      </c>
      <c r="I55" s="1">
        <v>0</v>
      </c>
      <c r="J55" s="1">
        <v>1</v>
      </c>
      <c r="K55" s="1">
        <v>1</v>
      </c>
      <c r="L55" s="1">
        <v>0</v>
      </c>
      <c r="M55" s="1">
        <v>0</v>
      </c>
      <c r="N55" s="1">
        <v>0</v>
      </c>
      <c r="O55" s="18">
        <v>90</v>
      </c>
      <c r="P55" s="17">
        <v>42.43</v>
      </c>
    </row>
    <row r="56" spans="4:16" x14ac:dyDescent="0.25">
      <c r="D56" s="72"/>
      <c r="E56" s="9" t="s">
        <v>180</v>
      </c>
      <c r="F56" s="10"/>
      <c r="G56" s="13">
        <v>83</v>
      </c>
      <c r="H56" s="11">
        <v>25</v>
      </c>
      <c r="I56" s="1">
        <v>27</v>
      </c>
      <c r="J56" s="1">
        <v>21</v>
      </c>
      <c r="K56" s="1">
        <v>5</v>
      </c>
      <c r="L56" s="1">
        <v>2</v>
      </c>
      <c r="M56" s="1">
        <v>2</v>
      </c>
      <c r="N56" s="1">
        <v>1</v>
      </c>
      <c r="O56" s="18">
        <v>47.07</v>
      </c>
      <c r="P56" s="17">
        <v>46.64</v>
      </c>
    </row>
    <row r="57" spans="4:16" x14ac:dyDescent="0.25">
      <c r="D57" s="72"/>
      <c r="E57" s="9" t="s">
        <v>181</v>
      </c>
      <c r="F57" s="10"/>
      <c r="G57" s="13">
        <v>6</v>
      </c>
      <c r="H57" s="11">
        <v>1</v>
      </c>
      <c r="I57" s="1">
        <v>4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8">
        <v>53.33</v>
      </c>
      <c r="P57" s="17">
        <v>62.18</v>
      </c>
    </row>
    <row r="58" spans="4:16" x14ac:dyDescent="0.25">
      <c r="D58" s="72"/>
      <c r="E58" s="9" t="s">
        <v>182</v>
      </c>
      <c r="F58" s="10"/>
      <c r="G58" s="13">
        <v>19</v>
      </c>
      <c r="H58" s="11">
        <v>8</v>
      </c>
      <c r="I58" s="1">
        <v>6</v>
      </c>
      <c r="J58" s="1">
        <v>3</v>
      </c>
      <c r="K58" s="1">
        <v>1</v>
      </c>
      <c r="L58" s="1">
        <v>1</v>
      </c>
      <c r="M58" s="1">
        <v>0</v>
      </c>
      <c r="N58" s="1">
        <v>0</v>
      </c>
      <c r="O58" s="18">
        <v>40</v>
      </c>
      <c r="P58" s="17">
        <v>43.49</v>
      </c>
    </row>
    <row r="59" spans="4:16" x14ac:dyDescent="0.25">
      <c r="D59" s="72"/>
      <c r="E59" s="9" t="s">
        <v>183</v>
      </c>
      <c r="F59" s="10"/>
      <c r="G59" s="13">
        <v>28</v>
      </c>
      <c r="H59" s="11">
        <v>7</v>
      </c>
      <c r="I59" s="1">
        <v>7</v>
      </c>
      <c r="J59" s="1">
        <v>10</v>
      </c>
      <c r="K59" s="1">
        <v>2</v>
      </c>
      <c r="L59" s="1">
        <v>0</v>
      </c>
      <c r="M59" s="1">
        <v>1</v>
      </c>
      <c r="N59" s="1">
        <v>1</v>
      </c>
      <c r="O59" s="18">
        <v>51.3</v>
      </c>
      <c r="P59" s="17">
        <v>47.69</v>
      </c>
    </row>
    <row r="60" spans="4:16" x14ac:dyDescent="0.25">
      <c r="D60" s="72"/>
      <c r="E60" s="9" t="s">
        <v>184</v>
      </c>
      <c r="F60" s="10"/>
      <c r="G60" s="13">
        <v>15</v>
      </c>
      <c r="H60" s="11">
        <v>4</v>
      </c>
      <c r="I60" s="1">
        <v>5</v>
      </c>
      <c r="J60" s="1">
        <v>6</v>
      </c>
      <c r="K60" s="1">
        <v>0</v>
      </c>
      <c r="L60" s="1">
        <v>0</v>
      </c>
      <c r="M60" s="1">
        <v>0</v>
      </c>
      <c r="N60" s="1">
        <v>0</v>
      </c>
      <c r="O60" s="18">
        <v>39</v>
      </c>
      <c r="P60" s="17">
        <v>19.100000000000001</v>
      </c>
    </row>
    <row r="61" spans="4:16" x14ac:dyDescent="0.25">
      <c r="D61" s="72"/>
      <c r="E61" s="9" t="s">
        <v>185</v>
      </c>
      <c r="F61" s="10"/>
      <c r="G61" s="13">
        <v>15</v>
      </c>
      <c r="H61" s="11">
        <v>5</v>
      </c>
      <c r="I61" s="1">
        <v>5</v>
      </c>
      <c r="J61" s="1">
        <v>2</v>
      </c>
      <c r="K61" s="1">
        <v>2</v>
      </c>
      <c r="L61" s="1">
        <v>0</v>
      </c>
      <c r="M61" s="1">
        <v>1</v>
      </c>
      <c r="N61" s="1">
        <v>0</v>
      </c>
      <c r="O61" s="18">
        <v>54</v>
      </c>
      <c r="P61" s="17">
        <v>62.8</v>
      </c>
    </row>
    <row r="62" spans="4:16" x14ac:dyDescent="0.25">
      <c r="D62" s="72"/>
      <c r="E62" s="9" t="s">
        <v>186</v>
      </c>
      <c r="F62" s="10"/>
      <c r="G62" s="13">
        <v>77</v>
      </c>
      <c r="H62" s="11">
        <v>28</v>
      </c>
      <c r="I62" s="1">
        <v>29</v>
      </c>
      <c r="J62" s="1">
        <v>16</v>
      </c>
      <c r="K62" s="1">
        <v>1</v>
      </c>
      <c r="L62" s="1">
        <v>3</v>
      </c>
      <c r="M62" s="1">
        <v>0</v>
      </c>
      <c r="N62" s="1">
        <v>0</v>
      </c>
      <c r="O62" s="18">
        <v>37.299999999999997</v>
      </c>
      <c r="P62" s="17">
        <v>35.369999999999997</v>
      </c>
    </row>
    <row r="63" spans="4:16" x14ac:dyDescent="0.25">
      <c r="D63" s="72"/>
      <c r="E63" s="9" t="s">
        <v>187</v>
      </c>
      <c r="F63" s="10"/>
      <c r="G63" s="13">
        <v>27</v>
      </c>
      <c r="H63" s="11">
        <v>10</v>
      </c>
      <c r="I63" s="1">
        <v>9</v>
      </c>
      <c r="J63" s="1">
        <v>8</v>
      </c>
      <c r="K63" s="1">
        <v>0</v>
      </c>
      <c r="L63" s="1">
        <v>0</v>
      </c>
      <c r="M63" s="1">
        <v>0</v>
      </c>
      <c r="N63" s="1">
        <v>0</v>
      </c>
      <c r="O63" s="18">
        <v>33.15</v>
      </c>
      <c r="P63" s="17">
        <v>19.170000000000002</v>
      </c>
    </row>
    <row r="64" spans="4:16" x14ac:dyDescent="0.25">
      <c r="D64" s="72"/>
      <c r="E64" s="9" t="s">
        <v>188</v>
      </c>
      <c r="F64" s="10"/>
      <c r="G64" s="13">
        <v>20</v>
      </c>
      <c r="H64" s="11">
        <v>6</v>
      </c>
      <c r="I64" s="1">
        <v>10</v>
      </c>
      <c r="J64" s="1">
        <v>3</v>
      </c>
      <c r="K64" s="1">
        <v>0</v>
      </c>
      <c r="L64" s="1">
        <v>1</v>
      </c>
      <c r="M64" s="1">
        <v>0</v>
      </c>
      <c r="N64" s="1">
        <v>0</v>
      </c>
      <c r="O64" s="18">
        <v>35.6</v>
      </c>
      <c r="P64" s="17">
        <v>38.32</v>
      </c>
    </row>
    <row r="65" spans="4:16" x14ac:dyDescent="0.25">
      <c r="D65" s="72"/>
      <c r="E65" s="9" t="s">
        <v>189</v>
      </c>
      <c r="F65" s="10"/>
      <c r="G65" s="13">
        <v>24</v>
      </c>
      <c r="H65" s="11">
        <v>10</v>
      </c>
      <c r="I65" s="1">
        <v>7</v>
      </c>
      <c r="J65" s="1">
        <v>5</v>
      </c>
      <c r="K65" s="1">
        <v>0</v>
      </c>
      <c r="L65" s="1">
        <v>2</v>
      </c>
      <c r="M65" s="1">
        <v>0</v>
      </c>
      <c r="N65" s="1">
        <v>0</v>
      </c>
      <c r="O65" s="18">
        <v>42.71</v>
      </c>
      <c r="P65" s="17">
        <v>45.85</v>
      </c>
    </row>
    <row r="66" spans="4:16" x14ac:dyDescent="0.25">
      <c r="D66" s="72"/>
      <c r="E66" s="9" t="s">
        <v>190</v>
      </c>
      <c r="F66" s="10"/>
      <c r="G66" s="13">
        <v>4</v>
      </c>
      <c r="H66" s="11">
        <v>1</v>
      </c>
      <c r="I66" s="1">
        <v>2</v>
      </c>
      <c r="J66" s="1">
        <v>0</v>
      </c>
      <c r="K66" s="1">
        <v>1</v>
      </c>
      <c r="L66" s="1">
        <v>0</v>
      </c>
      <c r="M66" s="1">
        <v>0</v>
      </c>
      <c r="N66" s="1">
        <v>0</v>
      </c>
      <c r="O66" s="18">
        <v>47.5</v>
      </c>
      <c r="P66" s="17">
        <v>49.24</v>
      </c>
    </row>
    <row r="67" spans="4:16" x14ac:dyDescent="0.25">
      <c r="D67" s="73"/>
      <c r="E67" s="29" t="s">
        <v>139</v>
      </c>
      <c r="F67" s="35"/>
      <c r="G67" s="34">
        <v>2</v>
      </c>
      <c r="H67" s="30">
        <v>1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9">
        <v>25</v>
      </c>
      <c r="P67" s="50">
        <v>7.07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&amp;CN(211)</oddFooter>
  </headerFooter>
  <rowBreaks count="1" manualBreakCount="1">
    <brk id="67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HYPERLINK("#'目次'!B218", "[212]")</f>
        <v>[212]</v>
      </c>
      <c r="C4" s="23" t="s">
        <v>1674</v>
      </c>
    </row>
    <row r="5" spans="2:16" x14ac:dyDescent="0.25">
      <c r="C5" s="23" t="s">
        <v>1414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22</v>
      </c>
      <c r="H10" s="3">
        <v>5</v>
      </c>
      <c r="I10" s="3">
        <v>11</v>
      </c>
      <c r="J10" s="3">
        <v>3</v>
      </c>
      <c r="K10" s="3">
        <v>2</v>
      </c>
      <c r="L10" s="3">
        <v>0</v>
      </c>
      <c r="M10" s="3">
        <v>0</v>
      </c>
      <c r="N10" s="3">
        <v>1</v>
      </c>
      <c r="O10" s="41">
        <v>39.520000000000003</v>
      </c>
      <c r="P10" s="42">
        <v>30.08</v>
      </c>
    </row>
    <row r="11" spans="2:16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0</v>
      </c>
      <c r="O11" s="22">
        <v>60</v>
      </c>
      <c r="P11" s="21">
        <v>0</v>
      </c>
    </row>
    <row r="12" spans="2:16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8">
        <v>20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8</v>
      </c>
      <c r="H13" s="11">
        <v>1</v>
      </c>
      <c r="I13" s="1">
        <v>6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8">
        <v>38.75</v>
      </c>
      <c r="P13" s="17">
        <v>33.57</v>
      </c>
    </row>
    <row r="14" spans="2:16" x14ac:dyDescent="0.25">
      <c r="D14" s="72"/>
      <c r="E14" s="9" t="s">
        <v>147</v>
      </c>
      <c r="F14" s="10"/>
      <c r="G14" s="13">
        <v>6</v>
      </c>
      <c r="H14" s="11">
        <v>1</v>
      </c>
      <c r="I14" s="1">
        <v>3</v>
      </c>
      <c r="J14" s="1">
        <v>1</v>
      </c>
      <c r="K14" s="1">
        <v>1</v>
      </c>
      <c r="L14" s="1">
        <v>0</v>
      </c>
      <c r="M14" s="1">
        <v>0</v>
      </c>
      <c r="N14" s="1">
        <v>0</v>
      </c>
      <c r="O14" s="18">
        <v>48.33</v>
      </c>
      <c r="P14" s="17">
        <v>37.64</v>
      </c>
    </row>
    <row r="15" spans="2:16" x14ac:dyDescent="0.25">
      <c r="D15" s="72"/>
      <c r="E15" s="9" t="s">
        <v>148</v>
      </c>
      <c r="F15" s="10"/>
      <c r="G15" s="13">
        <v>2</v>
      </c>
      <c r="H15" s="1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  <c r="O15" s="18">
        <v>20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8">
        <v>60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8">
        <v>10</v>
      </c>
      <c r="P17" s="17">
        <v>0</v>
      </c>
    </row>
    <row r="18" spans="4:16" x14ac:dyDescent="0.25">
      <c r="D18" s="72"/>
      <c r="E18" s="9" t="s">
        <v>151</v>
      </c>
      <c r="F18" s="10"/>
      <c r="G18" s="13">
        <v>2</v>
      </c>
      <c r="H18" s="11">
        <v>0</v>
      </c>
      <c r="I18" s="1">
        <v>2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8">
        <v>30</v>
      </c>
      <c r="P18" s="17">
        <v>0</v>
      </c>
    </row>
    <row r="19" spans="4:16" x14ac:dyDescent="0.25">
      <c r="D19" s="71" t="s">
        <v>152</v>
      </c>
      <c r="E19" s="12" t="s">
        <v>153</v>
      </c>
      <c r="F19" s="7"/>
      <c r="G19" s="14">
        <v>11</v>
      </c>
      <c r="H19" s="8">
        <v>3</v>
      </c>
      <c r="I19" s="2">
        <v>4</v>
      </c>
      <c r="J19" s="2">
        <v>2</v>
      </c>
      <c r="K19" s="2">
        <v>2</v>
      </c>
      <c r="L19" s="2">
        <v>0</v>
      </c>
      <c r="M19" s="2">
        <v>0</v>
      </c>
      <c r="N19" s="2">
        <v>0</v>
      </c>
      <c r="O19" s="22">
        <v>48.18</v>
      </c>
      <c r="P19" s="21">
        <v>38.68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10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10</v>
      </c>
      <c r="H21" s="11">
        <v>2</v>
      </c>
      <c r="I21" s="1">
        <v>4</v>
      </c>
      <c r="J21" s="1">
        <v>2</v>
      </c>
      <c r="K21" s="1">
        <v>2</v>
      </c>
      <c r="L21" s="1">
        <v>0</v>
      </c>
      <c r="M21" s="1">
        <v>0</v>
      </c>
      <c r="N21" s="1">
        <v>0</v>
      </c>
      <c r="O21" s="18">
        <v>52</v>
      </c>
      <c r="P21" s="17">
        <v>38.53</v>
      </c>
    </row>
    <row r="22" spans="4:16" x14ac:dyDescent="0.25">
      <c r="D22" s="72"/>
      <c r="E22" s="9" t="s">
        <v>156</v>
      </c>
      <c r="F22" s="10"/>
      <c r="G22" s="13">
        <v>9</v>
      </c>
      <c r="H22" s="11">
        <v>1</v>
      </c>
      <c r="I22" s="1">
        <v>6</v>
      </c>
      <c r="J22" s="1">
        <v>1</v>
      </c>
      <c r="K22" s="1">
        <v>0</v>
      </c>
      <c r="L22" s="1">
        <v>0</v>
      </c>
      <c r="M22" s="1">
        <v>0</v>
      </c>
      <c r="N22" s="1">
        <v>1</v>
      </c>
      <c r="O22" s="18">
        <v>31.25</v>
      </c>
      <c r="P22" s="17">
        <v>13.56</v>
      </c>
    </row>
    <row r="23" spans="4:16" x14ac:dyDescent="0.25">
      <c r="D23" s="72"/>
      <c r="E23" s="9" t="s">
        <v>157</v>
      </c>
      <c r="F23" s="10"/>
      <c r="G23" s="13">
        <v>6</v>
      </c>
      <c r="H23" s="11">
        <v>0</v>
      </c>
      <c r="I23" s="1">
        <v>5</v>
      </c>
      <c r="J23" s="1">
        <v>0</v>
      </c>
      <c r="K23" s="1">
        <v>0</v>
      </c>
      <c r="L23" s="1">
        <v>0</v>
      </c>
      <c r="M23" s="1">
        <v>0</v>
      </c>
      <c r="N23" s="1">
        <v>1</v>
      </c>
      <c r="O23" s="18">
        <v>30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3</v>
      </c>
      <c r="H24" s="11">
        <v>1</v>
      </c>
      <c r="I24" s="1">
        <v>1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8">
        <v>33.33</v>
      </c>
      <c r="P24" s="17">
        <v>25.17</v>
      </c>
    </row>
    <row r="25" spans="4:16" x14ac:dyDescent="0.25">
      <c r="D25" s="72"/>
      <c r="E25" s="9" t="s">
        <v>159</v>
      </c>
      <c r="F25" s="10"/>
      <c r="G25" s="13">
        <v>2</v>
      </c>
      <c r="H25" s="11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8">
        <v>25</v>
      </c>
      <c r="P25" s="17">
        <v>7.07</v>
      </c>
    </row>
    <row r="26" spans="4:16" x14ac:dyDescent="0.25">
      <c r="D26" s="71" t="s">
        <v>160</v>
      </c>
      <c r="E26" s="12" t="s">
        <v>161</v>
      </c>
      <c r="F26" s="7"/>
      <c r="G26" s="14">
        <v>2</v>
      </c>
      <c r="H26" s="8">
        <v>1</v>
      </c>
      <c r="I26" s="2">
        <v>0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2">
        <v>40</v>
      </c>
      <c r="P26" s="21">
        <v>28.28</v>
      </c>
    </row>
    <row r="27" spans="4:16" x14ac:dyDescent="0.25">
      <c r="D27" s="72"/>
      <c r="E27" s="9" t="s">
        <v>162</v>
      </c>
      <c r="F27" s="10"/>
      <c r="G27" s="13">
        <v>3</v>
      </c>
      <c r="H27" s="11">
        <v>0</v>
      </c>
      <c r="I27" s="1">
        <v>2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8">
        <v>40</v>
      </c>
      <c r="P27" s="17">
        <v>17.32</v>
      </c>
    </row>
    <row r="28" spans="4:16" x14ac:dyDescent="0.25">
      <c r="D28" s="72"/>
      <c r="E28" s="9" t="s">
        <v>163</v>
      </c>
      <c r="F28" s="10"/>
      <c r="G28" s="13">
        <v>6</v>
      </c>
      <c r="H28" s="11">
        <v>2</v>
      </c>
      <c r="I28" s="1">
        <v>4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23.33</v>
      </c>
      <c r="P28" s="17">
        <v>10.33</v>
      </c>
    </row>
    <row r="29" spans="4:16" x14ac:dyDescent="0.25">
      <c r="D29" s="72"/>
      <c r="E29" s="9" t="s">
        <v>164</v>
      </c>
      <c r="F29" s="10"/>
      <c r="G29" s="13">
        <v>7</v>
      </c>
      <c r="H29" s="11">
        <v>2</v>
      </c>
      <c r="I29" s="1">
        <v>3</v>
      </c>
      <c r="J29" s="1">
        <v>1</v>
      </c>
      <c r="K29" s="1">
        <v>1</v>
      </c>
      <c r="L29" s="1">
        <v>0</v>
      </c>
      <c r="M29" s="1">
        <v>0</v>
      </c>
      <c r="N29" s="1">
        <v>0</v>
      </c>
      <c r="O29" s="18">
        <v>44.29</v>
      </c>
      <c r="P29" s="17">
        <v>35.99</v>
      </c>
    </row>
    <row r="30" spans="4:16" x14ac:dyDescent="0.25">
      <c r="D30" s="72"/>
      <c r="E30" s="9" t="s">
        <v>165</v>
      </c>
      <c r="F30" s="10"/>
      <c r="G30" s="13">
        <v>2</v>
      </c>
      <c r="H30" s="11">
        <v>0</v>
      </c>
      <c r="I30" s="1">
        <v>2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30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1</v>
      </c>
      <c r="O31" s="18">
        <v>0</v>
      </c>
      <c r="P31" s="17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  <c r="O32" s="18">
        <v>120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5</v>
      </c>
      <c r="H33" s="8">
        <v>3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28</v>
      </c>
      <c r="P33" s="21">
        <v>19.239999999999998</v>
      </c>
    </row>
    <row r="34" spans="4:16" x14ac:dyDescent="0.25">
      <c r="D34" s="72"/>
      <c r="E34" s="9" t="s">
        <v>170</v>
      </c>
      <c r="F34" s="10"/>
      <c r="G34" s="13">
        <v>17</v>
      </c>
      <c r="H34" s="11">
        <v>2</v>
      </c>
      <c r="I34" s="1">
        <v>10</v>
      </c>
      <c r="J34" s="1">
        <v>2</v>
      </c>
      <c r="K34" s="1">
        <v>2</v>
      </c>
      <c r="L34" s="1">
        <v>0</v>
      </c>
      <c r="M34" s="1">
        <v>0</v>
      </c>
      <c r="N34" s="1">
        <v>1</v>
      </c>
      <c r="O34" s="18">
        <v>43.13</v>
      </c>
      <c r="P34" s="17">
        <v>32.4</v>
      </c>
    </row>
    <row r="35" spans="4:16" x14ac:dyDescent="0.25">
      <c r="D35" s="71" t="s">
        <v>171</v>
      </c>
      <c r="E35" s="12" t="s">
        <v>172</v>
      </c>
      <c r="F35" s="7"/>
      <c r="G35" s="14">
        <v>5</v>
      </c>
      <c r="H35" s="8">
        <v>3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28</v>
      </c>
      <c r="P35" s="21">
        <v>19.239999999999998</v>
      </c>
    </row>
    <row r="36" spans="4:16" x14ac:dyDescent="0.25">
      <c r="D36" s="72"/>
      <c r="E36" s="9" t="s">
        <v>161</v>
      </c>
      <c r="F36" s="10"/>
      <c r="G36" s="13">
        <v>1</v>
      </c>
      <c r="H36" s="11">
        <v>0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8">
        <v>60</v>
      </c>
      <c r="P36" s="17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2</v>
      </c>
      <c r="H38" s="11">
        <v>1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8">
        <v>20</v>
      </c>
      <c r="P38" s="17">
        <v>14.14</v>
      </c>
    </row>
    <row r="39" spans="4:16" x14ac:dyDescent="0.25">
      <c r="D39" s="72"/>
      <c r="E39" s="9" t="s">
        <v>164</v>
      </c>
      <c r="F39" s="10"/>
      <c r="G39" s="13">
        <v>2</v>
      </c>
      <c r="H39" s="11">
        <v>2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8">
        <v>20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17</v>
      </c>
      <c r="H43" s="11">
        <v>2</v>
      </c>
      <c r="I43" s="1">
        <v>10</v>
      </c>
      <c r="J43" s="1">
        <v>2</v>
      </c>
      <c r="K43" s="1">
        <v>2</v>
      </c>
      <c r="L43" s="1">
        <v>0</v>
      </c>
      <c r="M43" s="1">
        <v>0</v>
      </c>
      <c r="N43" s="1">
        <v>1</v>
      </c>
      <c r="O43" s="18">
        <v>43.13</v>
      </c>
      <c r="P43" s="17">
        <v>32.4</v>
      </c>
    </row>
    <row r="44" spans="4:16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8">
        <v>20</v>
      </c>
      <c r="P44" s="17">
        <v>0</v>
      </c>
    </row>
    <row r="45" spans="4:16" x14ac:dyDescent="0.25">
      <c r="D45" s="72"/>
      <c r="E45" s="9" t="s">
        <v>162</v>
      </c>
      <c r="F45" s="10"/>
      <c r="G45" s="13">
        <v>3</v>
      </c>
      <c r="H45" s="11">
        <v>0</v>
      </c>
      <c r="I45" s="1">
        <v>2</v>
      </c>
      <c r="J45" s="1">
        <v>1</v>
      </c>
      <c r="K45" s="1">
        <v>0</v>
      </c>
      <c r="L45" s="1">
        <v>0</v>
      </c>
      <c r="M45" s="1">
        <v>0</v>
      </c>
      <c r="N45" s="1">
        <v>0</v>
      </c>
      <c r="O45" s="18">
        <v>40</v>
      </c>
      <c r="P45" s="17">
        <v>17.32</v>
      </c>
    </row>
    <row r="46" spans="4:16" x14ac:dyDescent="0.25">
      <c r="D46" s="72"/>
      <c r="E46" s="9" t="s">
        <v>163</v>
      </c>
      <c r="F46" s="10"/>
      <c r="G46" s="13">
        <v>4</v>
      </c>
      <c r="H46" s="11">
        <v>1</v>
      </c>
      <c r="I46" s="1">
        <v>3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8">
        <v>25</v>
      </c>
      <c r="P46" s="17">
        <v>10</v>
      </c>
    </row>
    <row r="47" spans="4:16" x14ac:dyDescent="0.25">
      <c r="D47" s="72"/>
      <c r="E47" s="9" t="s">
        <v>164</v>
      </c>
      <c r="F47" s="10"/>
      <c r="G47" s="13">
        <v>5</v>
      </c>
      <c r="H47" s="11">
        <v>0</v>
      </c>
      <c r="I47" s="1">
        <v>3</v>
      </c>
      <c r="J47" s="1">
        <v>1</v>
      </c>
      <c r="K47" s="1">
        <v>1</v>
      </c>
      <c r="L47" s="1">
        <v>0</v>
      </c>
      <c r="M47" s="1">
        <v>0</v>
      </c>
      <c r="N47" s="1">
        <v>0</v>
      </c>
      <c r="O47" s="18">
        <v>54</v>
      </c>
      <c r="P47" s="17">
        <v>39.119999999999997</v>
      </c>
    </row>
    <row r="48" spans="4:16" x14ac:dyDescent="0.25">
      <c r="D48" s="72"/>
      <c r="E48" s="9" t="s">
        <v>165</v>
      </c>
      <c r="F48" s="10"/>
      <c r="G48" s="13">
        <v>2</v>
      </c>
      <c r="H48" s="11">
        <v>0</v>
      </c>
      <c r="I48" s="1">
        <v>2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30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1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1</v>
      </c>
      <c r="O49" s="18">
        <v>0</v>
      </c>
      <c r="P49" s="17">
        <v>0</v>
      </c>
    </row>
    <row r="50" spans="4:16" x14ac:dyDescent="0.25">
      <c r="D50" s="72"/>
      <c r="E50" s="9" t="s">
        <v>167</v>
      </c>
      <c r="F50" s="10"/>
      <c r="G50" s="13">
        <v>1</v>
      </c>
      <c r="H50" s="11">
        <v>0</v>
      </c>
      <c r="I50" s="1">
        <v>0</v>
      </c>
      <c r="J50" s="1">
        <v>0</v>
      </c>
      <c r="K50" s="1">
        <v>1</v>
      </c>
      <c r="L50" s="1">
        <v>0</v>
      </c>
      <c r="M50" s="1">
        <v>0</v>
      </c>
      <c r="N50" s="1">
        <v>0</v>
      </c>
      <c r="O50" s="18">
        <v>120</v>
      </c>
      <c r="P50" s="17">
        <v>0</v>
      </c>
    </row>
    <row r="51" spans="4:16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2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30</v>
      </c>
      <c r="P51" s="21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8">
        <v>30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8">
        <v>30</v>
      </c>
      <c r="P54" s="17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7</v>
      </c>
      <c r="H56" s="11">
        <v>2</v>
      </c>
      <c r="I56" s="1">
        <v>2</v>
      </c>
      <c r="J56" s="1">
        <v>2</v>
      </c>
      <c r="K56" s="1">
        <v>1</v>
      </c>
      <c r="L56" s="1">
        <v>0</v>
      </c>
      <c r="M56" s="1">
        <v>0</v>
      </c>
      <c r="N56" s="1">
        <v>0</v>
      </c>
      <c r="O56" s="18">
        <v>48.57</v>
      </c>
      <c r="P56" s="17">
        <v>35.79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2</v>
      </c>
      <c r="H58" s="11">
        <v>0</v>
      </c>
      <c r="I58" s="1">
        <v>1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8">
        <v>45</v>
      </c>
      <c r="P58" s="17">
        <v>21.21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8">
        <v>60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2</v>
      </c>
      <c r="H60" s="11">
        <v>1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8">
        <v>25</v>
      </c>
      <c r="P60" s="17">
        <v>7.07</v>
      </c>
    </row>
    <row r="61" spans="4:16" x14ac:dyDescent="0.25">
      <c r="D61" s="72"/>
      <c r="E61" s="9" t="s">
        <v>185</v>
      </c>
      <c r="F61" s="10"/>
      <c r="G61" s="13">
        <v>2</v>
      </c>
      <c r="H61" s="11">
        <v>1</v>
      </c>
      <c r="I61" s="1">
        <v>0</v>
      </c>
      <c r="J61" s="1">
        <v>0</v>
      </c>
      <c r="K61" s="1">
        <v>1</v>
      </c>
      <c r="L61" s="1">
        <v>0</v>
      </c>
      <c r="M61" s="1">
        <v>0</v>
      </c>
      <c r="N61" s="1">
        <v>0</v>
      </c>
      <c r="O61" s="18">
        <v>70</v>
      </c>
      <c r="P61" s="17">
        <v>70.709999999999994</v>
      </c>
    </row>
    <row r="62" spans="4:16" x14ac:dyDescent="0.25">
      <c r="D62" s="72"/>
      <c r="E62" s="9" t="s">
        <v>186</v>
      </c>
      <c r="F62" s="10"/>
      <c r="G62" s="13">
        <v>13</v>
      </c>
      <c r="H62" s="11">
        <v>3</v>
      </c>
      <c r="I62" s="1">
        <v>7</v>
      </c>
      <c r="J62" s="1">
        <v>1</v>
      </c>
      <c r="K62" s="1">
        <v>1</v>
      </c>
      <c r="L62" s="1">
        <v>0</v>
      </c>
      <c r="M62" s="1">
        <v>0</v>
      </c>
      <c r="N62" s="1">
        <v>1</v>
      </c>
      <c r="O62" s="18">
        <v>35.83</v>
      </c>
      <c r="P62" s="17">
        <v>29.37</v>
      </c>
    </row>
    <row r="63" spans="4:16" x14ac:dyDescent="0.25">
      <c r="D63" s="72"/>
      <c r="E63" s="9" t="s">
        <v>187</v>
      </c>
      <c r="F63" s="10"/>
      <c r="G63" s="13">
        <v>5</v>
      </c>
      <c r="H63" s="11">
        <v>1</v>
      </c>
      <c r="I63" s="1">
        <v>3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8">
        <v>32</v>
      </c>
      <c r="P63" s="17">
        <v>17.89</v>
      </c>
    </row>
    <row r="64" spans="4:16" x14ac:dyDescent="0.25">
      <c r="D64" s="72"/>
      <c r="E64" s="9" t="s">
        <v>188</v>
      </c>
      <c r="F64" s="10"/>
      <c r="G64" s="13">
        <v>4</v>
      </c>
      <c r="H64" s="11">
        <v>0</v>
      </c>
      <c r="I64" s="1">
        <v>3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  <c r="O64" s="18">
        <v>30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2</v>
      </c>
      <c r="H65" s="11">
        <v>1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8">
        <v>25</v>
      </c>
      <c r="P65" s="17">
        <v>7.07</v>
      </c>
    </row>
    <row r="66" spans="4:16" x14ac:dyDescent="0.25">
      <c r="D66" s="72"/>
      <c r="E66" s="9" t="s">
        <v>190</v>
      </c>
      <c r="F66" s="10"/>
      <c r="G66" s="13">
        <v>2</v>
      </c>
      <c r="H66" s="11">
        <v>1</v>
      </c>
      <c r="I66" s="1">
        <v>0</v>
      </c>
      <c r="J66" s="1">
        <v>0</v>
      </c>
      <c r="K66" s="1">
        <v>1</v>
      </c>
      <c r="L66" s="1">
        <v>0</v>
      </c>
      <c r="M66" s="1">
        <v>0</v>
      </c>
      <c r="N66" s="1">
        <v>0</v>
      </c>
      <c r="O66" s="18">
        <v>65</v>
      </c>
      <c r="P66" s="17">
        <v>77.78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&amp;CN(212)</oddFooter>
  </headerFooter>
  <rowBreaks count="1" manualBreakCount="1">
    <brk id="67" max="16383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HYPERLINK("#'目次'!B219", "[213]")</f>
        <v>[213]</v>
      </c>
      <c r="C4" s="23" t="s">
        <v>1676</v>
      </c>
    </row>
    <row r="5" spans="2:16" x14ac:dyDescent="0.25">
      <c r="C5" s="23" t="s">
        <v>1418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16</v>
      </c>
      <c r="H10" s="3">
        <v>1</v>
      </c>
      <c r="I10" s="3">
        <v>10</v>
      </c>
      <c r="J10" s="3">
        <v>2</v>
      </c>
      <c r="K10" s="3">
        <v>3</v>
      </c>
      <c r="L10" s="3">
        <v>0</v>
      </c>
      <c r="M10" s="3">
        <v>0</v>
      </c>
      <c r="N10" s="3">
        <v>0</v>
      </c>
      <c r="O10" s="41">
        <v>52.5</v>
      </c>
      <c r="P10" s="42">
        <v>35.26</v>
      </c>
    </row>
    <row r="11" spans="2:16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2">
        <v>30</v>
      </c>
      <c r="P11" s="21">
        <v>0</v>
      </c>
    </row>
    <row r="12" spans="2:16" x14ac:dyDescent="0.25">
      <c r="D12" s="72"/>
      <c r="E12" s="9" t="s">
        <v>145</v>
      </c>
      <c r="F12" s="10"/>
      <c r="G12" s="13">
        <v>1</v>
      </c>
      <c r="H12" s="11">
        <v>0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8">
        <v>45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7</v>
      </c>
      <c r="H13" s="11">
        <v>0</v>
      </c>
      <c r="I13" s="1">
        <v>5</v>
      </c>
      <c r="J13" s="1">
        <v>2</v>
      </c>
      <c r="K13" s="1">
        <v>0</v>
      </c>
      <c r="L13" s="1">
        <v>0</v>
      </c>
      <c r="M13" s="1">
        <v>0</v>
      </c>
      <c r="N13" s="1">
        <v>0</v>
      </c>
      <c r="O13" s="18">
        <v>40.71</v>
      </c>
      <c r="P13" s="17">
        <v>14.27</v>
      </c>
    </row>
    <row r="14" spans="2:16" x14ac:dyDescent="0.25">
      <c r="D14" s="72"/>
      <c r="E14" s="9" t="s">
        <v>147</v>
      </c>
      <c r="F14" s="10"/>
      <c r="G14" s="13">
        <v>3</v>
      </c>
      <c r="H14" s="11">
        <v>1</v>
      </c>
      <c r="I14" s="1">
        <v>1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  <c r="O14" s="18">
        <v>56.67</v>
      </c>
      <c r="P14" s="17">
        <v>55.08</v>
      </c>
    </row>
    <row r="15" spans="2:16" x14ac:dyDescent="0.25">
      <c r="D15" s="72"/>
      <c r="E15" s="9" t="s">
        <v>148</v>
      </c>
      <c r="F15" s="10"/>
      <c r="G15" s="13">
        <v>3</v>
      </c>
      <c r="H15" s="11">
        <v>0</v>
      </c>
      <c r="I15" s="1">
        <v>2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  <c r="O15" s="18">
        <v>63.33</v>
      </c>
      <c r="P15" s="17">
        <v>49.33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8">
        <v>120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6</v>
      </c>
      <c r="H19" s="8">
        <v>0</v>
      </c>
      <c r="I19" s="2">
        <v>3</v>
      </c>
      <c r="J19" s="2">
        <v>1</v>
      </c>
      <c r="K19" s="2">
        <v>2</v>
      </c>
      <c r="L19" s="2">
        <v>0</v>
      </c>
      <c r="M19" s="2">
        <v>0</v>
      </c>
      <c r="N19" s="2">
        <v>0</v>
      </c>
      <c r="O19" s="22">
        <v>65</v>
      </c>
      <c r="P19" s="21">
        <v>44.16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8">
        <v>60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5</v>
      </c>
      <c r="H21" s="11">
        <v>0</v>
      </c>
      <c r="I21" s="1">
        <v>3</v>
      </c>
      <c r="J21" s="1">
        <v>0</v>
      </c>
      <c r="K21" s="1">
        <v>2</v>
      </c>
      <c r="L21" s="1">
        <v>0</v>
      </c>
      <c r="M21" s="1">
        <v>0</v>
      </c>
      <c r="N21" s="1">
        <v>0</v>
      </c>
      <c r="O21" s="18">
        <v>66</v>
      </c>
      <c r="P21" s="17">
        <v>49.3</v>
      </c>
    </row>
    <row r="22" spans="4:16" x14ac:dyDescent="0.25">
      <c r="D22" s="72"/>
      <c r="E22" s="9" t="s">
        <v>156</v>
      </c>
      <c r="F22" s="10"/>
      <c r="G22" s="13">
        <v>8</v>
      </c>
      <c r="H22" s="11">
        <v>1</v>
      </c>
      <c r="I22" s="1">
        <v>6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35.630000000000003</v>
      </c>
      <c r="P22" s="17">
        <v>12.37</v>
      </c>
    </row>
    <row r="23" spans="4:16" x14ac:dyDescent="0.25">
      <c r="D23" s="72"/>
      <c r="E23" s="9" t="s">
        <v>157</v>
      </c>
      <c r="F23" s="10"/>
      <c r="G23" s="13">
        <v>7</v>
      </c>
      <c r="H23" s="11">
        <v>0</v>
      </c>
      <c r="I23" s="1">
        <v>6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37.86</v>
      </c>
      <c r="P23" s="17">
        <v>11.5</v>
      </c>
    </row>
    <row r="24" spans="4:16" x14ac:dyDescent="0.25">
      <c r="D24" s="72"/>
      <c r="E24" s="9" t="s">
        <v>158</v>
      </c>
      <c r="F24" s="10"/>
      <c r="G24" s="13">
        <v>1</v>
      </c>
      <c r="H24" s="1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8">
        <v>20</v>
      </c>
      <c r="P24" s="17">
        <v>0</v>
      </c>
    </row>
    <row r="25" spans="4:16" x14ac:dyDescent="0.25">
      <c r="D25" s="72"/>
      <c r="E25" s="9" t="s">
        <v>159</v>
      </c>
      <c r="F25" s="10"/>
      <c r="G25" s="13">
        <v>2</v>
      </c>
      <c r="H25" s="11">
        <v>0</v>
      </c>
      <c r="I25" s="1">
        <v>1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8">
        <v>82.5</v>
      </c>
      <c r="P25" s="17">
        <v>53.03</v>
      </c>
    </row>
    <row r="26" spans="4:16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2">
        <v>30</v>
      </c>
      <c r="P26" s="21">
        <v>0</v>
      </c>
    </row>
    <row r="27" spans="4:16" x14ac:dyDescent="0.25">
      <c r="D27" s="72"/>
      <c r="E27" s="9" t="s">
        <v>162</v>
      </c>
      <c r="F27" s="10"/>
      <c r="G27" s="13">
        <v>3</v>
      </c>
      <c r="H27" s="11">
        <v>1</v>
      </c>
      <c r="I27" s="1">
        <v>0</v>
      </c>
      <c r="J27" s="1">
        <v>1</v>
      </c>
      <c r="K27" s="1">
        <v>1</v>
      </c>
      <c r="L27" s="1">
        <v>0</v>
      </c>
      <c r="M27" s="1">
        <v>0</v>
      </c>
      <c r="N27" s="1">
        <v>0</v>
      </c>
      <c r="O27" s="18">
        <v>66.67</v>
      </c>
      <c r="P27" s="17">
        <v>50.33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0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45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8</v>
      </c>
      <c r="H29" s="11">
        <v>0</v>
      </c>
      <c r="I29" s="1">
        <v>6</v>
      </c>
      <c r="J29" s="1">
        <v>1</v>
      </c>
      <c r="K29" s="1">
        <v>1</v>
      </c>
      <c r="L29" s="1">
        <v>0</v>
      </c>
      <c r="M29" s="1">
        <v>0</v>
      </c>
      <c r="N29" s="1">
        <v>0</v>
      </c>
      <c r="O29" s="18">
        <v>48.13</v>
      </c>
      <c r="P29" s="17">
        <v>30.93</v>
      </c>
    </row>
    <row r="30" spans="4:16" x14ac:dyDescent="0.25">
      <c r="D30" s="72"/>
      <c r="E30" s="9" t="s">
        <v>165</v>
      </c>
      <c r="F30" s="10"/>
      <c r="G30" s="13">
        <v>3</v>
      </c>
      <c r="H30" s="11">
        <v>0</v>
      </c>
      <c r="I30" s="1">
        <v>2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8">
        <v>60</v>
      </c>
      <c r="P30" s="17">
        <v>51.96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45</v>
      </c>
      <c r="P33" s="21">
        <v>21.21</v>
      </c>
    </row>
    <row r="34" spans="4:16" x14ac:dyDescent="0.25">
      <c r="D34" s="72"/>
      <c r="E34" s="9" t="s">
        <v>170</v>
      </c>
      <c r="F34" s="10"/>
      <c r="G34" s="13">
        <v>14</v>
      </c>
      <c r="H34" s="11">
        <v>1</v>
      </c>
      <c r="I34" s="1">
        <v>9</v>
      </c>
      <c r="J34" s="1">
        <v>1</v>
      </c>
      <c r="K34" s="1">
        <v>3</v>
      </c>
      <c r="L34" s="1">
        <v>0</v>
      </c>
      <c r="M34" s="1">
        <v>0</v>
      </c>
      <c r="N34" s="1">
        <v>0</v>
      </c>
      <c r="O34" s="18">
        <v>53.57</v>
      </c>
      <c r="P34" s="17">
        <v>37.28</v>
      </c>
    </row>
    <row r="35" spans="4:16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45</v>
      </c>
      <c r="P35" s="21">
        <v>21.21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8">
        <v>60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0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8">
        <v>30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14</v>
      </c>
      <c r="H43" s="11">
        <v>1</v>
      </c>
      <c r="I43" s="1">
        <v>9</v>
      </c>
      <c r="J43" s="1">
        <v>1</v>
      </c>
      <c r="K43" s="1">
        <v>3</v>
      </c>
      <c r="L43" s="1">
        <v>0</v>
      </c>
      <c r="M43" s="1">
        <v>0</v>
      </c>
      <c r="N43" s="1">
        <v>0</v>
      </c>
      <c r="O43" s="18">
        <v>53.57</v>
      </c>
      <c r="P43" s="17">
        <v>37.28</v>
      </c>
    </row>
    <row r="44" spans="4:16" x14ac:dyDescent="0.25">
      <c r="D44" s="72"/>
      <c r="E44" s="9" t="s">
        <v>161</v>
      </c>
      <c r="F44" s="10"/>
      <c r="G44" s="13">
        <v>1</v>
      </c>
      <c r="H44" s="11">
        <v>0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8">
        <v>30</v>
      </c>
      <c r="P44" s="17">
        <v>0</v>
      </c>
    </row>
    <row r="45" spans="4:16" x14ac:dyDescent="0.25">
      <c r="D45" s="72"/>
      <c r="E45" s="9" t="s">
        <v>162</v>
      </c>
      <c r="F45" s="10"/>
      <c r="G45" s="13">
        <v>2</v>
      </c>
      <c r="H45" s="11">
        <v>1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8">
        <v>70</v>
      </c>
      <c r="P45" s="17">
        <v>70.709999999999994</v>
      </c>
    </row>
    <row r="46" spans="4:16" x14ac:dyDescent="0.25">
      <c r="D46" s="72"/>
      <c r="E46" s="9" t="s">
        <v>163</v>
      </c>
      <c r="F46" s="10"/>
      <c r="G46" s="13">
        <v>1</v>
      </c>
      <c r="H46" s="11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8">
        <v>45</v>
      </c>
      <c r="P46" s="17">
        <v>0</v>
      </c>
    </row>
    <row r="47" spans="4:16" x14ac:dyDescent="0.25">
      <c r="D47" s="72"/>
      <c r="E47" s="9" t="s">
        <v>164</v>
      </c>
      <c r="F47" s="10"/>
      <c r="G47" s="13">
        <v>7</v>
      </c>
      <c r="H47" s="11">
        <v>0</v>
      </c>
      <c r="I47" s="1">
        <v>5</v>
      </c>
      <c r="J47" s="1">
        <v>1</v>
      </c>
      <c r="K47" s="1">
        <v>1</v>
      </c>
      <c r="L47" s="1">
        <v>0</v>
      </c>
      <c r="M47" s="1">
        <v>0</v>
      </c>
      <c r="N47" s="1">
        <v>0</v>
      </c>
      <c r="O47" s="18">
        <v>50.71</v>
      </c>
      <c r="P47" s="17">
        <v>32.46</v>
      </c>
    </row>
    <row r="48" spans="4:16" x14ac:dyDescent="0.25">
      <c r="D48" s="72"/>
      <c r="E48" s="9" t="s">
        <v>165</v>
      </c>
      <c r="F48" s="10"/>
      <c r="G48" s="13">
        <v>3</v>
      </c>
      <c r="H48" s="11">
        <v>0</v>
      </c>
      <c r="I48" s="1">
        <v>2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8">
        <v>60</v>
      </c>
      <c r="P48" s="17">
        <v>51.96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4</v>
      </c>
      <c r="H56" s="11">
        <v>1</v>
      </c>
      <c r="I56" s="1">
        <v>3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27.5</v>
      </c>
      <c r="P56" s="17">
        <v>5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8">
        <v>30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2</v>
      </c>
      <c r="H59" s="11">
        <v>1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8">
        <v>25</v>
      </c>
      <c r="P59" s="17">
        <v>7.07</v>
      </c>
    </row>
    <row r="60" spans="4:16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8">
        <v>30</v>
      </c>
      <c r="P60" s="17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12</v>
      </c>
      <c r="H62" s="11">
        <v>0</v>
      </c>
      <c r="I62" s="1">
        <v>7</v>
      </c>
      <c r="J62" s="1">
        <v>2</v>
      </c>
      <c r="K62" s="1">
        <v>3</v>
      </c>
      <c r="L62" s="1">
        <v>0</v>
      </c>
      <c r="M62" s="1">
        <v>0</v>
      </c>
      <c r="N62" s="1">
        <v>0</v>
      </c>
      <c r="O62" s="18">
        <v>60.83</v>
      </c>
      <c r="P62" s="17">
        <v>37.22</v>
      </c>
    </row>
    <row r="63" spans="4:16" x14ac:dyDescent="0.25">
      <c r="D63" s="72"/>
      <c r="E63" s="9" t="s">
        <v>187</v>
      </c>
      <c r="F63" s="10"/>
      <c r="G63" s="13">
        <v>8</v>
      </c>
      <c r="H63" s="11">
        <v>0</v>
      </c>
      <c r="I63" s="1">
        <v>4</v>
      </c>
      <c r="J63" s="1">
        <v>2</v>
      </c>
      <c r="K63" s="1">
        <v>2</v>
      </c>
      <c r="L63" s="1">
        <v>0</v>
      </c>
      <c r="M63" s="1">
        <v>0</v>
      </c>
      <c r="N63" s="1">
        <v>0</v>
      </c>
      <c r="O63" s="18">
        <v>61.25</v>
      </c>
      <c r="P63" s="17">
        <v>38.340000000000003</v>
      </c>
    </row>
    <row r="64" spans="4:16" x14ac:dyDescent="0.25">
      <c r="D64" s="72"/>
      <c r="E64" s="9" t="s">
        <v>188</v>
      </c>
      <c r="F64" s="10"/>
      <c r="G64" s="13">
        <v>3</v>
      </c>
      <c r="H64" s="11">
        <v>0</v>
      </c>
      <c r="I64" s="1">
        <v>2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8">
        <v>70</v>
      </c>
      <c r="P64" s="17">
        <v>43.3</v>
      </c>
    </row>
    <row r="65" spans="4:16" x14ac:dyDescent="0.25">
      <c r="D65" s="72"/>
      <c r="E65" s="9" t="s">
        <v>189</v>
      </c>
      <c r="F65" s="10"/>
      <c r="G65" s="13">
        <v>1</v>
      </c>
      <c r="H65" s="11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8">
        <v>30</v>
      </c>
      <c r="P65" s="17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&amp;CN(213)</oddFooter>
  </headerFooter>
  <rowBreaks count="1" manualBreakCount="1">
    <brk id="67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HYPERLINK("#'目次'!B220", "[214]")</f>
        <v>[214]</v>
      </c>
      <c r="C4" s="23" t="s">
        <v>1678</v>
      </c>
    </row>
    <row r="5" spans="2:16" x14ac:dyDescent="0.25">
      <c r="C5" s="23" t="s">
        <v>1422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</v>
      </c>
      <c r="H10" s="3">
        <v>1</v>
      </c>
      <c r="I10" s="3">
        <v>0</v>
      </c>
      <c r="J10" s="3">
        <v>2</v>
      </c>
      <c r="K10" s="3">
        <v>0</v>
      </c>
      <c r="L10" s="3">
        <v>0</v>
      </c>
      <c r="M10" s="3">
        <v>0</v>
      </c>
      <c r="N10" s="3">
        <v>0</v>
      </c>
      <c r="O10" s="41">
        <v>45</v>
      </c>
      <c r="P10" s="42">
        <v>25.98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2</v>
      </c>
      <c r="H13" s="11">
        <v>1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8">
        <v>37.5</v>
      </c>
      <c r="P13" s="17">
        <v>31.82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8">
        <v>60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2">
        <v>60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0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8">
        <v>60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2</v>
      </c>
      <c r="H22" s="11">
        <v>1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37.5</v>
      </c>
      <c r="P22" s="17">
        <v>31.82</v>
      </c>
    </row>
    <row r="23" spans="4:16" x14ac:dyDescent="0.25">
      <c r="D23" s="72"/>
      <c r="E23" s="9" t="s">
        <v>157</v>
      </c>
      <c r="F23" s="10"/>
      <c r="G23" s="13">
        <v>2</v>
      </c>
      <c r="H23" s="11">
        <v>1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37.5</v>
      </c>
      <c r="P23" s="17">
        <v>31.82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15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2</v>
      </c>
      <c r="H29" s="11">
        <v>0</v>
      </c>
      <c r="I29" s="1">
        <v>0</v>
      </c>
      <c r="J29" s="1">
        <v>2</v>
      </c>
      <c r="K29" s="1">
        <v>0</v>
      </c>
      <c r="L29" s="1">
        <v>0</v>
      </c>
      <c r="M29" s="1">
        <v>0</v>
      </c>
      <c r="N29" s="1">
        <v>0</v>
      </c>
      <c r="O29" s="18">
        <v>60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15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2</v>
      </c>
      <c r="K34" s="1">
        <v>0</v>
      </c>
      <c r="L34" s="1">
        <v>0</v>
      </c>
      <c r="M34" s="1">
        <v>0</v>
      </c>
      <c r="N34" s="1">
        <v>0</v>
      </c>
      <c r="O34" s="18">
        <v>60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15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8">
        <v>15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2</v>
      </c>
      <c r="K43" s="1">
        <v>0</v>
      </c>
      <c r="L43" s="1">
        <v>0</v>
      </c>
      <c r="M43" s="1">
        <v>0</v>
      </c>
      <c r="N43" s="1">
        <v>0</v>
      </c>
      <c r="O43" s="18">
        <v>60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2</v>
      </c>
      <c r="H47" s="11">
        <v>0</v>
      </c>
      <c r="I47" s="1">
        <v>0</v>
      </c>
      <c r="J47" s="1">
        <v>2</v>
      </c>
      <c r="K47" s="1">
        <v>0</v>
      </c>
      <c r="L47" s="1">
        <v>0</v>
      </c>
      <c r="M47" s="1">
        <v>0</v>
      </c>
      <c r="N47" s="1">
        <v>0</v>
      </c>
      <c r="O47" s="18">
        <v>60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15</v>
      </c>
      <c r="P51" s="21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8">
        <v>15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2</v>
      </c>
      <c r="H62" s="11">
        <v>0</v>
      </c>
      <c r="I62" s="1">
        <v>0</v>
      </c>
      <c r="J62" s="1">
        <v>2</v>
      </c>
      <c r="K62" s="1">
        <v>0</v>
      </c>
      <c r="L62" s="1">
        <v>0</v>
      </c>
      <c r="M62" s="1">
        <v>0</v>
      </c>
      <c r="N62" s="1">
        <v>0</v>
      </c>
      <c r="O62" s="18">
        <v>60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8">
        <v>60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8">
        <v>60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&amp;CN(214)</oddFooter>
  </headerFooter>
  <rowBreaks count="1" manualBreakCount="1">
    <brk id="67" max="16383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HYPERLINK("#'目次'!B221", "[215]")</f>
        <v>[215]</v>
      </c>
      <c r="C4" s="23" t="s">
        <v>1680</v>
      </c>
    </row>
    <row r="5" spans="2:16" x14ac:dyDescent="0.25">
      <c r="C5" s="23" t="s">
        <v>1426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1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41">
        <v>40</v>
      </c>
      <c r="P10" s="42">
        <v>28.28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2</v>
      </c>
      <c r="H13" s="11">
        <v>1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8">
        <v>40</v>
      </c>
      <c r="P13" s="17">
        <v>28.28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20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20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60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60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8">
        <v>60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20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2</v>
      </c>
      <c r="H34" s="11">
        <v>1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8">
        <v>40</v>
      </c>
      <c r="P34" s="17">
        <v>28.28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2</v>
      </c>
      <c r="H43" s="11">
        <v>1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8">
        <v>40</v>
      </c>
      <c r="P43" s="17">
        <v>28.28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8">
        <v>60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20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2</v>
      </c>
      <c r="H62" s="11">
        <v>1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8">
        <v>40</v>
      </c>
      <c r="P62" s="17">
        <v>28.28</v>
      </c>
    </row>
    <row r="63" spans="4:16" x14ac:dyDescent="0.25">
      <c r="D63" s="72"/>
      <c r="E63" s="9" t="s">
        <v>187</v>
      </c>
      <c r="F63" s="10"/>
      <c r="G63" s="13">
        <v>2</v>
      </c>
      <c r="H63" s="11">
        <v>1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8">
        <v>40</v>
      </c>
      <c r="P63" s="17">
        <v>28.28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&amp;CN(215)</oddFooter>
  </headerFooter>
  <rowBreaks count="1" manualBreakCount="1">
    <brk id="67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HYPERLINK("#'目次'!B222", "[216]")</f>
        <v>[216]</v>
      </c>
      <c r="C4" s="23" t="s">
        <v>1682</v>
      </c>
    </row>
    <row r="5" spans="2:16" x14ac:dyDescent="0.25">
      <c r="C5" s="23" t="s">
        <v>1430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1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20</v>
      </c>
      <c r="P10" s="42">
        <v>14.14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30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10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2</v>
      </c>
      <c r="H22" s="11">
        <v>1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20</v>
      </c>
      <c r="P22" s="17">
        <v>14.14</v>
      </c>
    </row>
    <row r="23" spans="4:16" x14ac:dyDescent="0.25">
      <c r="D23" s="72"/>
      <c r="E23" s="9" t="s">
        <v>157</v>
      </c>
      <c r="F23" s="10"/>
      <c r="G23" s="13">
        <v>2</v>
      </c>
      <c r="H23" s="11">
        <v>1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20</v>
      </c>
      <c r="P23" s="17">
        <v>14.14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10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0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30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2</v>
      </c>
      <c r="H34" s="11">
        <v>1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20</v>
      </c>
      <c r="P34" s="17">
        <v>14.14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2</v>
      </c>
      <c r="H43" s="11">
        <v>1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20</v>
      </c>
      <c r="P43" s="17">
        <v>14.14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1</v>
      </c>
      <c r="H46" s="1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8">
        <v>10</v>
      </c>
      <c r="P46" s="17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30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2</v>
      </c>
      <c r="H62" s="11">
        <v>1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20</v>
      </c>
      <c r="P62" s="17">
        <v>14.14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10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30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&amp;CN(216)</oddFooter>
  </headerFooter>
  <rowBreaks count="1" manualBreakCount="1">
    <brk id="67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HYPERLINK("#'目次'!B223", "[217]")</f>
        <v>[217]</v>
      </c>
      <c r="C4" s="23" t="s">
        <v>1684</v>
      </c>
    </row>
    <row r="5" spans="2:16" x14ac:dyDescent="0.25">
      <c r="C5" s="23" t="s">
        <v>1434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1</v>
      </c>
      <c r="K10" s="3">
        <v>1</v>
      </c>
      <c r="L10" s="3">
        <v>0</v>
      </c>
      <c r="M10" s="3">
        <v>0</v>
      </c>
      <c r="N10" s="3">
        <v>0</v>
      </c>
      <c r="O10" s="41">
        <v>90</v>
      </c>
      <c r="P10" s="42">
        <v>42.43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1</v>
      </c>
      <c r="K15" s="1">
        <v>1</v>
      </c>
      <c r="L15" s="1">
        <v>0</v>
      </c>
      <c r="M15" s="1">
        <v>0</v>
      </c>
      <c r="N15" s="1">
        <v>0</v>
      </c>
      <c r="O15" s="18">
        <v>90</v>
      </c>
      <c r="P15" s="17">
        <v>42.43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2">
        <v>60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8">
        <v>60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8">
        <v>120</v>
      </c>
      <c r="P25" s="17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8">
        <v>120</v>
      </c>
      <c r="P27" s="17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8">
        <v>60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2</v>
      </c>
      <c r="H34" s="11">
        <v>0</v>
      </c>
      <c r="I34" s="1">
        <v>0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8">
        <v>90</v>
      </c>
      <c r="P34" s="17">
        <v>42.43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2</v>
      </c>
      <c r="H43" s="11">
        <v>0</v>
      </c>
      <c r="I43" s="1">
        <v>0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8">
        <v>90</v>
      </c>
      <c r="P43" s="17">
        <v>42.43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8">
        <v>120</v>
      </c>
      <c r="P45" s="17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8">
        <v>60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8">
        <v>120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8">
        <v>120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8">
        <v>60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8">
        <v>60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&amp;CN(217)</oddFooter>
  </headerFooter>
  <rowBreaks count="1" manualBreakCount="1">
    <brk id="67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HYPERLINK("#'目次'!B224", "[218]")</f>
        <v>[218]</v>
      </c>
      <c r="C4" s="23" t="s">
        <v>1686</v>
      </c>
    </row>
    <row r="5" spans="2:16" x14ac:dyDescent="0.25">
      <c r="C5" s="23" t="s">
        <v>1438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0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41">
        <v>45</v>
      </c>
      <c r="P10" s="42">
        <v>21.21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8">
        <v>60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30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2</v>
      </c>
      <c r="H22" s="11">
        <v>0</v>
      </c>
      <c r="I22" s="1">
        <v>1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45</v>
      </c>
      <c r="P22" s="17">
        <v>21.21</v>
      </c>
    </row>
    <row r="23" spans="4:16" x14ac:dyDescent="0.25">
      <c r="D23" s="72"/>
      <c r="E23" s="9" t="s">
        <v>157</v>
      </c>
      <c r="F23" s="10"/>
      <c r="G23" s="13">
        <v>2</v>
      </c>
      <c r="H23" s="11">
        <v>0</v>
      </c>
      <c r="I23" s="1">
        <v>1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45</v>
      </c>
      <c r="P23" s="17">
        <v>21.21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8">
        <v>60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30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45</v>
      </c>
      <c r="P33" s="21">
        <v>21.21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45</v>
      </c>
      <c r="P35" s="21">
        <v>21.21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8">
        <v>60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1</v>
      </c>
      <c r="H40" s="11">
        <v>0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8">
        <v>30</v>
      </c>
      <c r="P40" s="17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30</v>
      </c>
      <c r="P51" s="21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8">
        <v>30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8">
        <v>60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8">
        <v>60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&amp;CN(218)</oddFooter>
  </headerFooter>
  <rowBreaks count="1" manualBreakCount="1">
    <brk id="67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HYPERLINK("#'目次'!B225", "[219]")</f>
        <v>[219]</v>
      </c>
      <c r="C4" s="23" t="s">
        <v>1688</v>
      </c>
    </row>
    <row r="5" spans="2:16" x14ac:dyDescent="0.25">
      <c r="C5" s="23" t="s">
        <v>1442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1</v>
      </c>
      <c r="O10" s="41">
        <v>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  <c r="O14" s="18">
        <v>0</v>
      </c>
      <c r="P14" s="17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1</v>
      </c>
      <c r="O25" s="18">
        <v>0</v>
      </c>
      <c r="P25" s="17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1</v>
      </c>
      <c r="O27" s="18">
        <v>0</v>
      </c>
      <c r="P27" s="17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1</v>
      </c>
      <c r="O33" s="22">
        <v>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1</v>
      </c>
      <c r="O35" s="22">
        <v>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</v>
      </c>
      <c r="O37" s="18">
        <v>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1</v>
      </c>
      <c r="O56" s="18">
        <v>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</v>
      </c>
      <c r="O59" s="18">
        <v>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&amp;CN(219)</oddFooter>
  </headerFooter>
  <rowBreaks count="1" manualBreakCount="1">
    <brk id="67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HYPERLINK("#'目次'!B226", "[220]")</f>
        <v>[220]</v>
      </c>
      <c r="C4" s="23" t="s">
        <v>1690</v>
      </c>
    </row>
    <row r="5" spans="2:16" x14ac:dyDescent="0.25">
      <c r="C5" s="23" t="s">
        <v>1446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16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16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16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16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16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16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16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16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16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16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&amp;CN(220)</oddFooter>
  </headerFooter>
  <rowBreaks count="1" manualBreakCount="1">
    <brk id="67" max="16383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HYPERLINK("#'目次'!B227", "[221]")</f>
        <v>[221]</v>
      </c>
      <c r="C4" s="23" t="s">
        <v>1692</v>
      </c>
    </row>
    <row r="5" spans="2:16" x14ac:dyDescent="0.25">
      <c r="C5" s="23" t="s">
        <v>1450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15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8">
        <v>15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15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15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15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15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15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15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15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15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&amp;CN(221)</oddFooter>
  </headerFooter>
  <rowBreaks count="1" manualBreakCount="1">
    <brk id="67" max="16383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HYPERLINK("#'目次'!B228", "[222]")</f>
        <v>[222]</v>
      </c>
      <c r="C4" s="23" t="s">
        <v>1694</v>
      </c>
    </row>
    <row r="5" spans="2:16" x14ac:dyDescent="0.25">
      <c r="C5" s="23" t="s">
        <v>1454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41">
        <v>60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8">
        <v>60</v>
      </c>
      <c r="P18" s="17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60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60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8">
        <v>60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60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60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8">
        <v>60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8">
        <v>60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8">
        <v>60</v>
      </c>
      <c r="P61" s="17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&amp;CN(222)</oddFooter>
  </headerFooter>
  <rowBreaks count="1" manualBreakCount="1">
    <brk id="67" max="16383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HYPERLINK("#'目次'!B229", "[223]")</f>
        <v>[223]</v>
      </c>
      <c r="C4" s="23" t="s">
        <v>1696</v>
      </c>
    </row>
    <row r="5" spans="2:16" x14ac:dyDescent="0.25">
      <c r="C5" s="23" t="s">
        <v>1458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50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50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50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50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0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50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0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50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0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50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50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50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8">
        <v>50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&amp;CN(223)</oddFooter>
  </headerFooter>
  <rowBreaks count="1" manualBreakCount="1">
    <brk id="67" max="16383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HYPERLINK("#'目次'!B230", "[224]")</f>
        <v>[224]</v>
      </c>
      <c r="C4" s="23" t="s">
        <v>1698</v>
      </c>
    </row>
    <row r="5" spans="2:16" x14ac:dyDescent="0.25">
      <c r="C5" s="23" t="s">
        <v>1462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57">
        <v>0</v>
      </c>
      <c r="P10" s="56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&amp;CN(224)</oddFooter>
  </headerFooter>
  <rowBreaks count="1" manualBreakCount="1">
    <brk id="67" max="16383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HYPERLINK("#'目次'!B231", "[225]")</f>
        <v>[225]</v>
      </c>
      <c r="C4" s="23" t="s">
        <v>1700</v>
      </c>
    </row>
    <row r="5" spans="2:16" x14ac:dyDescent="0.25">
      <c r="C5" s="23" t="s">
        <v>1466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39</v>
      </c>
      <c r="H10" s="3">
        <v>7</v>
      </c>
      <c r="I10" s="3">
        <v>17</v>
      </c>
      <c r="J10" s="3">
        <v>12</v>
      </c>
      <c r="K10" s="3">
        <v>3</v>
      </c>
      <c r="L10" s="3">
        <v>0</v>
      </c>
      <c r="M10" s="3">
        <v>0</v>
      </c>
      <c r="N10" s="3">
        <v>0</v>
      </c>
      <c r="O10" s="41">
        <v>44.62</v>
      </c>
      <c r="P10" s="42">
        <v>27.49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2</v>
      </c>
      <c r="H12" s="11">
        <v>0</v>
      </c>
      <c r="I12" s="1">
        <v>1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8">
        <v>50</v>
      </c>
      <c r="P12" s="17">
        <v>14.14</v>
      </c>
    </row>
    <row r="13" spans="2:16" x14ac:dyDescent="0.25">
      <c r="D13" s="72"/>
      <c r="E13" s="9" t="s">
        <v>146</v>
      </c>
      <c r="F13" s="10"/>
      <c r="G13" s="13">
        <v>17</v>
      </c>
      <c r="H13" s="11">
        <v>2</v>
      </c>
      <c r="I13" s="1">
        <v>8</v>
      </c>
      <c r="J13" s="1">
        <v>6</v>
      </c>
      <c r="K13" s="1">
        <v>1</v>
      </c>
      <c r="L13" s="1">
        <v>0</v>
      </c>
      <c r="M13" s="1">
        <v>0</v>
      </c>
      <c r="N13" s="1">
        <v>0</v>
      </c>
      <c r="O13" s="18">
        <v>45.29</v>
      </c>
      <c r="P13" s="17">
        <v>24.78</v>
      </c>
    </row>
    <row r="14" spans="2:16" x14ac:dyDescent="0.25">
      <c r="D14" s="72"/>
      <c r="E14" s="9" t="s">
        <v>147</v>
      </c>
      <c r="F14" s="10"/>
      <c r="G14" s="13">
        <v>11</v>
      </c>
      <c r="H14" s="11">
        <v>4</v>
      </c>
      <c r="I14" s="1">
        <v>4</v>
      </c>
      <c r="J14" s="1">
        <v>2</v>
      </c>
      <c r="K14" s="1">
        <v>1</v>
      </c>
      <c r="L14" s="1">
        <v>0</v>
      </c>
      <c r="M14" s="1">
        <v>0</v>
      </c>
      <c r="N14" s="1">
        <v>0</v>
      </c>
      <c r="O14" s="18">
        <v>38.64</v>
      </c>
      <c r="P14" s="17">
        <v>32.1</v>
      </c>
    </row>
    <row r="15" spans="2:16" x14ac:dyDescent="0.25">
      <c r="D15" s="72"/>
      <c r="E15" s="9" t="s">
        <v>148</v>
      </c>
      <c r="F15" s="10"/>
      <c r="G15" s="13">
        <v>7</v>
      </c>
      <c r="H15" s="11">
        <v>1</v>
      </c>
      <c r="I15" s="1">
        <v>4</v>
      </c>
      <c r="J15" s="1">
        <v>2</v>
      </c>
      <c r="K15" s="1">
        <v>0</v>
      </c>
      <c r="L15" s="1">
        <v>0</v>
      </c>
      <c r="M15" s="1">
        <v>0</v>
      </c>
      <c r="N15" s="1">
        <v>0</v>
      </c>
      <c r="O15" s="18">
        <v>37.86</v>
      </c>
      <c r="P15" s="17">
        <v>16.8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2</v>
      </c>
      <c r="H18" s="11">
        <v>0</v>
      </c>
      <c r="I18" s="1">
        <v>0</v>
      </c>
      <c r="J18" s="1">
        <v>1</v>
      </c>
      <c r="K18" s="1">
        <v>1</v>
      </c>
      <c r="L18" s="1">
        <v>0</v>
      </c>
      <c r="M18" s="1">
        <v>0</v>
      </c>
      <c r="N18" s="1">
        <v>0</v>
      </c>
      <c r="O18" s="18">
        <v>90</v>
      </c>
      <c r="P18" s="17">
        <v>42.43</v>
      </c>
    </row>
    <row r="19" spans="4:16" x14ac:dyDescent="0.25">
      <c r="D19" s="71" t="s">
        <v>152</v>
      </c>
      <c r="E19" s="12" t="s">
        <v>153</v>
      </c>
      <c r="F19" s="7"/>
      <c r="G19" s="14">
        <v>12</v>
      </c>
      <c r="H19" s="8">
        <v>3</v>
      </c>
      <c r="I19" s="2">
        <v>3</v>
      </c>
      <c r="J19" s="2">
        <v>5</v>
      </c>
      <c r="K19" s="2">
        <v>1</v>
      </c>
      <c r="L19" s="2">
        <v>0</v>
      </c>
      <c r="M19" s="2">
        <v>0</v>
      </c>
      <c r="N19" s="2">
        <v>0</v>
      </c>
      <c r="O19" s="22">
        <v>47.92</v>
      </c>
      <c r="P19" s="21">
        <v>29.03</v>
      </c>
    </row>
    <row r="20" spans="4:16" x14ac:dyDescent="0.25">
      <c r="D20" s="72"/>
      <c r="E20" s="9" t="s">
        <v>154</v>
      </c>
      <c r="F20" s="10"/>
      <c r="G20" s="13">
        <v>3</v>
      </c>
      <c r="H20" s="11">
        <v>0</v>
      </c>
      <c r="I20" s="1">
        <v>1</v>
      </c>
      <c r="J20" s="1">
        <v>2</v>
      </c>
      <c r="K20" s="1">
        <v>0</v>
      </c>
      <c r="L20" s="1">
        <v>0</v>
      </c>
      <c r="M20" s="1">
        <v>0</v>
      </c>
      <c r="N20" s="1">
        <v>0</v>
      </c>
      <c r="O20" s="18">
        <v>50</v>
      </c>
      <c r="P20" s="17">
        <v>17.32</v>
      </c>
    </row>
    <row r="21" spans="4:16" x14ac:dyDescent="0.25">
      <c r="D21" s="72"/>
      <c r="E21" s="9" t="s">
        <v>155</v>
      </c>
      <c r="F21" s="10"/>
      <c r="G21" s="13">
        <v>9</v>
      </c>
      <c r="H21" s="11">
        <v>3</v>
      </c>
      <c r="I21" s="1">
        <v>2</v>
      </c>
      <c r="J21" s="1">
        <v>3</v>
      </c>
      <c r="K21" s="1">
        <v>1</v>
      </c>
      <c r="L21" s="1">
        <v>0</v>
      </c>
      <c r="M21" s="1">
        <v>0</v>
      </c>
      <c r="N21" s="1">
        <v>0</v>
      </c>
      <c r="O21" s="18">
        <v>47.22</v>
      </c>
      <c r="P21" s="17">
        <v>32.89</v>
      </c>
    </row>
    <row r="22" spans="4:16" x14ac:dyDescent="0.25">
      <c r="D22" s="72"/>
      <c r="E22" s="9" t="s">
        <v>156</v>
      </c>
      <c r="F22" s="10"/>
      <c r="G22" s="13">
        <v>24</v>
      </c>
      <c r="H22" s="11">
        <v>4</v>
      </c>
      <c r="I22" s="1">
        <v>11</v>
      </c>
      <c r="J22" s="1">
        <v>7</v>
      </c>
      <c r="K22" s="1">
        <v>2</v>
      </c>
      <c r="L22" s="1">
        <v>0</v>
      </c>
      <c r="M22" s="1">
        <v>0</v>
      </c>
      <c r="N22" s="1">
        <v>0</v>
      </c>
      <c r="O22" s="18">
        <v>43.96</v>
      </c>
      <c r="P22" s="17">
        <v>28.78</v>
      </c>
    </row>
    <row r="23" spans="4:16" x14ac:dyDescent="0.25">
      <c r="D23" s="72"/>
      <c r="E23" s="9" t="s">
        <v>157</v>
      </c>
      <c r="F23" s="10"/>
      <c r="G23" s="13">
        <v>16</v>
      </c>
      <c r="H23" s="11">
        <v>3</v>
      </c>
      <c r="I23" s="1">
        <v>8</v>
      </c>
      <c r="J23" s="1">
        <v>4</v>
      </c>
      <c r="K23" s="1">
        <v>1</v>
      </c>
      <c r="L23" s="1">
        <v>0</v>
      </c>
      <c r="M23" s="1">
        <v>0</v>
      </c>
      <c r="N23" s="1">
        <v>0</v>
      </c>
      <c r="O23" s="18">
        <v>40.94</v>
      </c>
      <c r="P23" s="17">
        <v>26.6</v>
      </c>
    </row>
    <row r="24" spans="4:16" x14ac:dyDescent="0.25">
      <c r="D24" s="72"/>
      <c r="E24" s="9" t="s">
        <v>158</v>
      </c>
      <c r="F24" s="10"/>
      <c r="G24" s="13">
        <v>8</v>
      </c>
      <c r="H24" s="11">
        <v>1</v>
      </c>
      <c r="I24" s="1">
        <v>3</v>
      </c>
      <c r="J24" s="1">
        <v>3</v>
      </c>
      <c r="K24" s="1">
        <v>1</v>
      </c>
      <c r="L24" s="1">
        <v>0</v>
      </c>
      <c r="M24" s="1">
        <v>0</v>
      </c>
      <c r="N24" s="1">
        <v>0</v>
      </c>
      <c r="O24" s="18">
        <v>50</v>
      </c>
      <c r="P24" s="17">
        <v>33.81</v>
      </c>
    </row>
    <row r="25" spans="4:16" x14ac:dyDescent="0.25">
      <c r="D25" s="72"/>
      <c r="E25" s="9" t="s">
        <v>159</v>
      </c>
      <c r="F25" s="10"/>
      <c r="G25" s="13">
        <v>3</v>
      </c>
      <c r="H25" s="11">
        <v>0</v>
      </c>
      <c r="I25" s="1">
        <v>3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8">
        <v>36.67</v>
      </c>
      <c r="P25" s="17">
        <v>5.77</v>
      </c>
    </row>
    <row r="26" spans="4:16" x14ac:dyDescent="0.25">
      <c r="D26" s="71" t="s">
        <v>160</v>
      </c>
      <c r="E26" s="12" t="s">
        <v>161</v>
      </c>
      <c r="F26" s="7"/>
      <c r="G26" s="14">
        <v>4</v>
      </c>
      <c r="H26" s="8">
        <v>2</v>
      </c>
      <c r="I26" s="2">
        <v>2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2">
        <v>27.5</v>
      </c>
      <c r="P26" s="21">
        <v>15</v>
      </c>
    </row>
    <row r="27" spans="4:16" x14ac:dyDescent="0.25">
      <c r="D27" s="72"/>
      <c r="E27" s="9" t="s">
        <v>162</v>
      </c>
      <c r="F27" s="10"/>
      <c r="G27" s="13">
        <v>8</v>
      </c>
      <c r="H27" s="11">
        <v>2</v>
      </c>
      <c r="I27" s="1">
        <v>2</v>
      </c>
      <c r="J27" s="1">
        <v>2</v>
      </c>
      <c r="K27" s="1">
        <v>2</v>
      </c>
      <c r="L27" s="1">
        <v>0</v>
      </c>
      <c r="M27" s="1">
        <v>0</v>
      </c>
      <c r="N27" s="1">
        <v>0</v>
      </c>
      <c r="O27" s="18">
        <v>56.88</v>
      </c>
      <c r="P27" s="17">
        <v>42.34</v>
      </c>
    </row>
    <row r="28" spans="4:16" x14ac:dyDescent="0.25">
      <c r="D28" s="72"/>
      <c r="E28" s="9" t="s">
        <v>163</v>
      </c>
      <c r="F28" s="10"/>
      <c r="G28" s="13">
        <v>6</v>
      </c>
      <c r="H28" s="11">
        <v>0</v>
      </c>
      <c r="I28" s="1">
        <v>2</v>
      </c>
      <c r="J28" s="1">
        <v>3</v>
      </c>
      <c r="K28" s="1">
        <v>1</v>
      </c>
      <c r="L28" s="1">
        <v>0</v>
      </c>
      <c r="M28" s="1">
        <v>0</v>
      </c>
      <c r="N28" s="1">
        <v>0</v>
      </c>
      <c r="O28" s="18">
        <v>60</v>
      </c>
      <c r="P28" s="17">
        <v>32.86</v>
      </c>
    </row>
    <row r="29" spans="4:16" x14ac:dyDescent="0.25">
      <c r="D29" s="72"/>
      <c r="E29" s="9" t="s">
        <v>164</v>
      </c>
      <c r="F29" s="10"/>
      <c r="G29" s="13">
        <v>16</v>
      </c>
      <c r="H29" s="11">
        <v>1</v>
      </c>
      <c r="I29" s="1">
        <v>10</v>
      </c>
      <c r="J29" s="1">
        <v>5</v>
      </c>
      <c r="K29" s="1">
        <v>0</v>
      </c>
      <c r="L29" s="1">
        <v>0</v>
      </c>
      <c r="M29" s="1">
        <v>0</v>
      </c>
      <c r="N29" s="1">
        <v>0</v>
      </c>
      <c r="O29" s="18">
        <v>39.06</v>
      </c>
      <c r="P29" s="17">
        <v>15.3</v>
      </c>
    </row>
    <row r="30" spans="4:16" x14ac:dyDescent="0.25">
      <c r="D30" s="72"/>
      <c r="E30" s="9" t="s">
        <v>165</v>
      </c>
      <c r="F30" s="10"/>
      <c r="G30" s="13">
        <v>4</v>
      </c>
      <c r="H30" s="11">
        <v>1</v>
      </c>
      <c r="I30" s="1">
        <v>1</v>
      </c>
      <c r="J30" s="1">
        <v>2</v>
      </c>
      <c r="K30" s="1">
        <v>0</v>
      </c>
      <c r="L30" s="1">
        <v>0</v>
      </c>
      <c r="M30" s="1">
        <v>0</v>
      </c>
      <c r="N30" s="1">
        <v>0</v>
      </c>
      <c r="O30" s="18">
        <v>45</v>
      </c>
      <c r="P30" s="17">
        <v>19.149999999999999</v>
      </c>
    </row>
    <row r="31" spans="4:16" x14ac:dyDescent="0.25">
      <c r="D31" s="72"/>
      <c r="E31" s="9" t="s">
        <v>166</v>
      </c>
      <c r="F31" s="10"/>
      <c r="G31" s="13">
        <v>1</v>
      </c>
      <c r="H31" s="11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8">
        <v>10</v>
      </c>
      <c r="P31" s="17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9</v>
      </c>
      <c r="H33" s="8">
        <v>1</v>
      </c>
      <c r="I33" s="2">
        <v>2</v>
      </c>
      <c r="J33" s="2">
        <v>5</v>
      </c>
      <c r="K33" s="2">
        <v>1</v>
      </c>
      <c r="L33" s="2">
        <v>0</v>
      </c>
      <c r="M33" s="2">
        <v>0</v>
      </c>
      <c r="N33" s="2">
        <v>0</v>
      </c>
      <c r="O33" s="22">
        <v>54.44</v>
      </c>
      <c r="P33" s="21">
        <v>30.87</v>
      </c>
    </row>
    <row r="34" spans="4:16" x14ac:dyDescent="0.25">
      <c r="D34" s="72"/>
      <c r="E34" s="9" t="s">
        <v>170</v>
      </c>
      <c r="F34" s="10"/>
      <c r="G34" s="13">
        <v>30</v>
      </c>
      <c r="H34" s="11">
        <v>6</v>
      </c>
      <c r="I34" s="1">
        <v>15</v>
      </c>
      <c r="J34" s="1">
        <v>7</v>
      </c>
      <c r="K34" s="1">
        <v>2</v>
      </c>
      <c r="L34" s="1">
        <v>0</v>
      </c>
      <c r="M34" s="1">
        <v>0</v>
      </c>
      <c r="N34" s="1">
        <v>0</v>
      </c>
      <c r="O34" s="18">
        <v>41.67</v>
      </c>
      <c r="P34" s="17">
        <v>26.24</v>
      </c>
    </row>
    <row r="35" spans="4:16" x14ac:dyDescent="0.25">
      <c r="D35" s="71" t="s">
        <v>171</v>
      </c>
      <c r="E35" s="12" t="s">
        <v>172</v>
      </c>
      <c r="F35" s="7"/>
      <c r="G35" s="14">
        <v>9</v>
      </c>
      <c r="H35" s="8">
        <v>1</v>
      </c>
      <c r="I35" s="2">
        <v>2</v>
      </c>
      <c r="J35" s="2">
        <v>5</v>
      </c>
      <c r="K35" s="2">
        <v>1</v>
      </c>
      <c r="L35" s="2">
        <v>0</v>
      </c>
      <c r="M35" s="2">
        <v>0</v>
      </c>
      <c r="N35" s="2">
        <v>0</v>
      </c>
      <c r="O35" s="22">
        <v>54.44</v>
      </c>
      <c r="P35" s="21">
        <v>30.87</v>
      </c>
    </row>
    <row r="36" spans="4:16" x14ac:dyDescent="0.25">
      <c r="D36" s="72"/>
      <c r="E36" s="9" t="s">
        <v>161</v>
      </c>
      <c r="F36" s="10"/>
      <c r="G36" s="13">
        <v>1</v>
      </c>
      <c r="H36" s="1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8">
        <v>10</v>
      </c>
      <c r="P36" s="17">
        <v>0</v>
      </c>
    </row>
    <row r="37" spans="4:16" x14ac:dyDescent="0.25">
      <c r="D37" s="72"/>
      <c r="E37" s="9" t="s">
        <v>162</v>
      </c>
      <c r="F37" s="10"/>
      <c r="G37" s="13">
        <v>3</v>
      </c>
      <c r="H37" s="11">
        <v>0</v>
      </c>
      <c r="I37" s="1">
        <v>1</v>
      </c>
      <c r="J37" s="1">
        <v>1</v>
      </c>
      <c r="K37" s="1">
        <v>1</v>
      </c>
      <c r="L37" s="1">
        <v>0</v>
      </c>
      <c r="M37" s="1">
        <v>0</v>
      </c>
      <c r="N37" s="1">
        <v>0</v>
      </c>
      <c r="O37" s="18">
        <v>70</v>
      </c>
      <c r="P37" s="17">
        <v>45.83</v>
      </c>
    </row>
    <row r="38" spans="4:16" x14ac:dyDescent="0.25">
      <c r="D38" s="72"/>
      <c r="E38" s="9" t="s">
        <v>163</v>
      </c>
      <c r="F38" s="10"/>
      <c r="G38" s="13">
        <v>2</v>
      </c>
      <c r="H38" s="11">
        <v>0</v>
      </c>
      <c r="I38" s="1">
        <v>0</v>
      </c>
      <c r="J38" s="1">
        <v>2</v>
      </c>
      <c r="K38" s="1">
        <v>0</v>
      </c>
      <c r="L38" s="1">
        <v>0</v>
      </c>
      <c r="M38" s="1">
        <v>0</v>
      </c>
      <c r="N38" s="1">
        <v>0</v>
      </c>
      <c r="O38" s="18">
        <v>60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3</v>
      </c>
      <c r="H39" s="11">
        <v>0</v>
      </c>
      <c r="I39" s="1">
        <v>1</v>
      </c>
      <c r="J39" s="1">
        <v>2</v>
      </c>
      <c r="K39" s="1">
        <v>0</v>
      </c>
      <c r="L39" s="1">
        <v>0</v>
      </c>
      <c r="M39" s="1">
        <v>0</v>
      </c>
      <c r="N39" s="1">
        <v>0</v>
      </c>
      <c r="O39" s="18">
        <v>50</v>
      </c>
      <c r="P39" s="17">
        <v>17.32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30</v>
      </c>
      <c r="H43" s="11">
        <v>6</v>
      </c>
      <c r="I43" s="1">
        <v>15</v>
      </c>
      <c r="J43" s="1">
        <v>7</v>
      </c>
      <c r="K43" s="1">
        <v>2</v>
      </c>
      <c r="L43" s="1">
        <v>0</v>
      </c>
      <c r="M43" s="1">
        <v>0</v>
      </c>
      <c r="N43" s="1">
        <v>0</v>
      </c>
      <c r="O43" s="18">
        <v>41.67</v>
      </c>
      <c r="P43" s="17">
        <v>26.24</v>
      </c>
    </row>
    <row r="44" spans="4:16" x14ac:dyDescent="0.25">
      <c r="D44" s="72"/>
      <c r="E44" s="9" t="s">
        <v>161</v>
      </c>
      <c r="F44" s="10"/>
      <c r="G44" s="13">
        <v>3</v>
      </c>
      <c r="H44" s="11">
        <v>1</v>
      </c>
      <c r="I44" s="1">
        <v>2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8">
        <v>33.33</v>
      </c>
      <c r="P44" s="17">
        <v>11.55</v>
      </c>
    </row>
    <row r="45" spans="4:16" x14ac:dyDescent="0.25">
      <c r="D45" s="72"/>
      <c r="E45" s="9" t="s">
        <v>162</v>
      </c>
      <c r="F45" s="10"/>
      <c r="G45" s="13">
        <v>5</v>
      </c>
      <c r="H45" s="11">
        <v>2</v>
      </c>
      <c r="I45" s="1">
        <v>1</v>
      </c>
      <c r="J45" s="1">
        <v>1</v>
      </c>
      <c r="K45" s="1">
        <v>1</v>
      </c>
      <c r="L45" s="1">
        <v>0</v>
      </c>
      <c r="M45" s="1">
        <v>0</v>
      </c>
      <c r="N45" s="1">
        <v>0</v>
      </c>
      <c r="O45" s="18">
        <v>49</v>
      </c>
      <c r="P45" s="17">
        <v>43.36</v>
      </c>
    </row>
    <row r="46" spans="4:16" x14ac:dyDescent="0.25">
      <c r="D46" s="72"/>
      <c r="E46" s="9" t="s">
        <v>163</v>
      </c>
      <c r="F46" s="10"/>
      <c r="G46" s="13">
        <v>4</v>
      </c>
      <c r="H46" s="11">
        <v>0</v>
      </c>
      <c r="I46" s="1">
        <v>2</v>
      </c>
      <c r="J46" s="1">
        <v>1</v>
      </c>
      <c r="K46" s="1">
        <v>1</v>
      </c>
      <c r="L46" s="1">
        <v>0</v>
      </c>
      <c r="M46" s="1">
        <v>0</v>
      </c>
      <c r="N46" s="1">
        <v>0</v>
      </c>
      <c r="O46" s="18">
        <v>60</v>
      </c>
      <c r="P46" s="17">
        <v>42.43</v>
      </c>
    </row>
    <row r="47" spans="4:16" x14ac:dyDescent="0.25">
      <c r="D47" s="72"/>
      <c r="E47" s="9" t="s">
        <v>164</v>
      </c>
      <c r="F47" s="10"/>
      <c r="G47" s="13">
        <v>13</v>
      </c>
      <c r="H47" s="11">
        <v>1</v>
      </c>
      <c r="I47" s="1">
        <v>9</v>
      </c>
      <c r="J47" s="1">
        <v>3</v>
      </c>
      <c r="K47" s="1">
        <v>0</v>
      </c>
      <c r="L47" s="1">
        <v>0</v>
      </c>
      <c r="M47" s="1">
        <v>0</v>
      </c>
      <c r="N47" s="1">
        <v>0</v>
      </c>
      <c r="O47" s="18">
        <v>36.54</v>
      </c>
      <c r="P47" s="17">
        <v>14.34</v>
      </c>
    </row>
    <row r="48" spans="4:16" x14ac:dyDescent="0.25">
      <c r="D48" s="72"/>
      <c r="E48" s="9" t="s">
        <v>165</v>
      </c>
      <c r="F48" s="10"/>
      <c r="G48" s="13">
        <v>4</v>
      </c>
      <c r="H48" s="11">
        <v>1</v>
      </c>
      <c r="I48" s="1">
        <v>1</v>
      </c>
      <c r="J48" s="1">
        <v>2</v>
      </c>
      <c r="K48" s="1">
        <v>0</v>
      </c>
      <c r="L48" s="1">
        <v>0</v>
      </c>
      <c r="M48" s="1">
        <v>0</v>
      </c>
      <c r="N48" s="1">
        <v>0</v>
      </c>
      <c r="O48" s="18">
        <v>45</v>
      </c>
      <c r="P48" s="17">
        <v>19.149999999999999</v>
      </c>
    </row>
    <row r="49" spans="4:16" x14ac:dyDescent="0.25">
      <c r="D49" s="72"/>
      <c r="E49" s="9" t="s">
        <v>166</v>
      </c>
      <c r="F49" s="10"/>
      <c r="G49" s="13">
        <v>1</v>
      </c>
      <c r="H49" s="1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8">
        <v>10</v>
      </c>
      <c r="P49" s="17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3</v>
      </c>
      <c r="H51" s="8">
        <v>1</v>
      </c>
      <c r="I51" s="2">
        <v>2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25</v>
      </c>
      <c r="P51" s="21">
        <v>8.66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0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8">
        <v>30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2</v>
      </c>
      <c r="H54" s="11">
        <v>1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8">
        <v>22.5</v>
      </c>
      <c r="P54" s="17">
        <v>10.61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11</v>
      </c>
      <c r="H56" s="11">
        <v>2</v>
      </c>
      <c r="I56" s="1">
        <v>2</v>
      </c>
      <c r="J56" s="1">
        <v>6</v>
      </c>
      <c r="K56" s="1">
        <v>1</v>
      </c>
      <c r="L56" s="1">
        <v>0</v>
      </c>
      <c r="M56" s="1">
        <v>0</v>
      </c>
      <c r="N56" s="1">
        <v>0</v>
      </c>
      <c r="O56" s="18">
        <v>52.27</v>
      </c>
      <c r="P56" s="17">
        <v>28.93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2</v>
      </c>
      <c r="H58" s="11">
        <v>1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8">
        <v>40</v>
      </c>
      <c r="P58" s="17">
        <v>28.28</v>
      </c>
    </row>
    <row r="59" spans="4:16" x14ac:dyDescent="0.25">
      <c r="D59" s="72"/>
      <c r="E59" s="9" t="s">
        <v>183</v>
      </c>
      <c r="F59" s="10"/>
      <c r="G59" s="13">
        <v>4</v>
      </c>
      <c r="H59" s="11">
        <v>0</v>
      </c>
      <c r="I59" s="1">
        <v>1</v>
      </c>
      <c r="J59" s="1">
        <v>3</v>
      </c>
      <c r="K59" s="1">
        <v>0</v>
      </c>
      <c r="L59" s="1">
        <v>0</v>
      </c>
      <c r="M59" s="1">
        <v>0</v>
      </c>
      <c r="N59" s="1">
        <v>0</v>
      </c>
      <c r="O59" s="18">
        <v>52.5</v>
      </c>
      <c r="P59" s="17">
        <v>15</v>
      </c>
    </row>
    <row r="60" spans="4:16" x14ac:dyDescent="0.25">
      <c r="D60" s="72"/>
      <c r="E60" s="9" t="s">
        <v>184</v>
      </c>
      <c r="F60" s="10"/>
      <c r="G60" s="13">
        <v>3</v>
      </c>
      <c r="H60" s="11">
        <v>0</v>
      </c>
      <c r="I60" s="1">
        <v>1</v>
      </c>
      <c r="J60" s="1">
        <v>1</v>
      </c>
      <c r="K60" s="1">
        <v>1</v>
      </c>
      <c r="L60" s="1">
        <v>0</v>
      </c>
      <c r="M60" s="1">
        <v>0</v>
      </c>
      <c r="N60" s="1">
        <v>0</v>
      </c>
      <c r="O60" s="18">
        <v>70</v>
      </c>
      <c r="P60" s="17">
        <v>45.83</v>
      </c>
    </row>
    <row r="61" spans="4:16" x14ac:dyDescent="0.25">
      <c r="D61" s="72"/>
      <c r="E61" s="9" t="s">
        <v>185</v>
      </c>
      <c r="F61" s="10"/>
      <c r="G61" s="13">
        <v>2</v>
      </c>
      <c r="H61" s="11">
        <v>1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8">
        <v>37.5</v>
      </c>
      <c r="P61" s="17">
        <v>31.82</v>
      </c>
    </row>
    <row r="62" spans="4:16" x14ac:dyDescent="0.25">
      <c r="D62" s="72"/>
      <c r="E62" s="9" t="s">
        <v>186</v>
      </c>
      <c r="F62" s="10"/>
      <c r="G62" s="13">
        <v>25</v>
      </c>
      <c r="H62" s="11">
        <v>4</v>
      </c>
      <c r="I62" s="1">
        <v>13</v>
      </c>
      <c r="J62" s="1">
        <v>6</v>
      </c>
      <c r="K62" s="1">
        <v>2</v>
      </c>
      <c r="L62" s="1">
        <v>0</v>
      </c>
      <c r="M62" s="1">
        <v>0</v>
      </c>
      <c r="N62" s="1">
        <v>0</v>
      </c>
      <c r="O62" s="18">
        <v>43.6</v>
      </c>
      <c r="P62" s="17">
        <v>27.67</v>
      </c>
    </row>
    <row r="63" spans="4:16" x14ac:dyDescent="0.25">
      <c r="D63" s="72"/>
      <c r="E63" s="9" t="s">
        <v>187</v>
      </c>
      <c r="F63" s="10"/>
      <c r="G63" s="13">
        <v>9</v>
      </c>
      <c r="H63" s="11">
        <v>2</v>
      </c>
      <c r="I63" s="1">
        <v>4</v>
      </c>
      <c r="J63" s="1">
        <v>3</v>
      </c>
      <c r="K63" s="1">
        <v>0</v>
      </c>
      <c r="L63" s="1">
        <v>0</v>
      </c>
      <c r="M63" s="1">
        <v>0</v>
      </c>
      <c r="N63" s="1">
        <v>0</v>
      </c>
      <c r="O63" s="18">
        <v>37.78</v>
      </c>
      <c r="P63" s="17">
        <v>18.559999999999999</v>
      </c>
    </row>
    <row r="64" spans="4:16" x14ac:dyDescent="0.25">
      <c r="D64" s="72"/>
      <c r="E64" s="9" t="s">
        <v>188</v>
      </c>
      <c r="F64" s="10"/>
      <c r="G64" s="13">
        <v>10</v>
      </c>
      <c r="H64" s="11">
        <v>0</v>
      </c>
      <c r="I64" s="1">
        <v>7</v>
      </c>
      <c r="J64" s="1">
        <v>1</v>
      </c>
      <c r="K64" s="1">
        <v>2</v>
      </c>
      <c r="L64" s="1">
        <v>0</v>
      </c>
      <c r="M64" s="1">
        <v>0</v>
      </c>
      <c r="N64" s="1">
        <v>0</v>
      </c>
      <c r="O64" s="18">
        <v>52</v>
      </c>
      <c r="P64" s="17">
        <v>37.06</v>
      </c>
    </row>
    <row r="65" spans="4:16" x14ac:dyDescent="0.25">
      <c r="D65" s="72"/>
      <c r="E65" s="9" t="s">
        <v>189</v>
      </c>
      <c r="F65" s="10"/>
      <c r="G65" s="13">
        <v>5</v>
      </c>
      <c r="H65" s="11">
        <v>2</v>
      </c>
      <c r="I65" s="1">
        <v>2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8">
        <v>34</v>
      </c>
      <c r="P65" s="17">
        <v>19.489999999999998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49">
        <v>60</v>
      </c>
      <c r="P67" s="50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&amp;CN(225)</oddFooter>
  </headerFooter>
  <rowBreaks count="1" manualBreakCount="1">
    <brk id="67" max="16383" man="1"/>
  </row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HYPERLINK("#'目次'!B232", "[226]")</f>
        <v>[226]</v>
      </c>
      <c r="C4" s="23" t="s">
        <v>1702</v>
      </c>
    </row>
    <row r="5" spans="2:16" x14ac:dyDescent="0.25">
      <c r="C5" s="23" t="s">
        <v>1470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9</v>
      </c>
      <c r="H10" s="3">
        <v>4</v>
      </c>
      <c r="I10" s="3">
        <v>1</v>
      </c>
      <c r="J10" s="3">
        <v>4</v>
      </c>
      <c r="K10" s="3">
        <v>0</v>
      </c>
      <c r="L10" s="3">
        <v>0</v>
      </c>
      <c r="M10" s="3">
        <v>0</v>
      </c>
      <c r="N10" s="3">
        <v>0</v>
      </c>
      <c r="O10" s="41">
        <v>37.78</v>
      </c>
      <c r="P10" s="42">
        <v>21.67</v>
      </c>
    </row>
    <row r="11" spans="2:16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2">
        <v>30</v>
      </c>
      <c r="P11" s="21">
        <v>0</v>
      </c>
    </row>
    <row r="12" spans="2:16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8">
        <v>20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4</v>
      </c>
      <c r="H13" s="11">
        <v>1</v>
      </c>
      <c r="I13" s="1">
        <v>0</v>
      </c>
      <c r="J13" s="1">
        <v>3</v>
      </c>
      <c r="K13" s="1">
        <v>0</v>
      </c>
      <c r="L13" s="1">
        <v>0</v>
      </c>
      <c r="M13" s="1">
        <v>0</v>
      </c>
      <c r="N13" s="1">
        <v>0</v>
      </c>
      <c r="O13" s="18">
        <v>47.5</v>
      </c>
      <c r="P13" s="17">
        <v>25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2</v>
      </c>
      <c r="H15" s="11">
        <v>1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8">
        <v>40</v>
      </c>
      <c r="P15" s="17">
        <v>28.28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20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3</v>
      </c>
      <c r="H19" s="8">
        <v>1</v>
      </c>
      <c r="I19" s="2">
        <v>1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2">
        <v>33.33</v>
      </c>
      <c r="P19" s="21">
        <v>25.17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10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2</v>
      </c>
      <c r="H21" s="11">
        <v>0</v>
      </c>
      <c r="I21" s="1">
        <v>1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8">
        <v>45</v>
      </c>
      <c r="P21" s="17">
        <v>21.21</v>
      </c>
    </row>
    <row r="22" spans="4:16" x14ac:dyDescent="0.25">
      <c r="D22" s="72"/>
      <c r="E22" s="9" t="s">
        <v>156</v>
      </c>
      <c r="F22" s="10"/>
      <c r="G22" s="13">
        <v>5</v>
      </c>
      <c r="H22" s="11">
        <v>2</v>
      </c>
      <c r="I22" s="1">
        <v>0</v>
      </c>
      <c r="J22" s="1">
        <v>3</v>
      </c>
      <c r="K22" s="1">
        <v>0</v>
      </c>
      <c r="L22" s="1">
        <v>0</v>
      </c>
      <c r="M22" s="1">
        <v>0</v>
      </c>
      <c r="N22" s="1">
        <v>0</v>
      </c>
      <c r="O22" s="18">
        <v>44</v>
      </c>
      <c r="P22" s="17">
        <v>21.91</v>
      </c>
    </row>
    <row r="23" spans="4:16" x14ac:dyDescent="0.25">
      <c r="D23" s="72"/>
      <c r="E23" s="9" t="s">
        <v>157</v>
      </c>
      <c r="F23" s="10"/>
      <c r="G23" s="13">
        <v>3</v>
      </c>
      <c r="H23" s="11">
        <v>0</v>
      </c>
      <c r="I23" s="1">
        <v>0</v>
      </c>
      <c r="J23" s="1">
        <v>3</v>
      </c>
      <c r="K23" s="1">
        <v>0</v>
      </c>
      <c r="L23" s="1">
        <v>0</v>
      </c>
      <c r="M23" s="1">
        <v>0</v>
      </c>
      <c r="N23" s="1">
        <v>0</v>
      </c>
      <c r="O23" s="18">
        <v>60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2</v>
      </c>
      <c r="H24" s="11">
        <v>2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8">
        <v>20</v>
      </c>
      <c r="P24" s="17">
        <v>0</v>
      </c>
    </row>
    <row r="25" spans="4:16" x14ac:dyDescent="0.25">
      <c r="D25" s="72"/>
      <c r="E25" s="9" t="s">
        <v>159</v>
      </c>
      <c r="F25" s="10"/>
      <c r="G25" s="13">
        <v>1</v>
      </c>
      <c r="H25" s="1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8">
        <v>20</v>
      </c>
      <c r="P25" s="17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3</v>
      </c>
      <c r="H27" s="11">
        <v>3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8">
        <v>16.670000000000002</v>
      </c>
      <c r="P27" s="17">
        <v>5.77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3</v>
      </c>
      <c r="H29" s="11">
        <v>0</v>
      </c>
      <c r="I29" s="1">
        <v>1</v>
      </c>
      <c r="J29" s="1">
        <v>2</v>
      </c>
      <c r="K29" s="1">
        <v>0</v>
      </c>
      <c r="L29" s="1">
        <v>0</v>
      </c>
      <c r="M29" s="1">
        <v>0</v>
      </c>
      <c r="N29" s="1">
        <v>0</v>
      </c>
      <c r="O29" s="18">
        <v>50</v>
      </c>
      <c r="P29" s="17">
        <v>17.32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20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1</v>
      </c>
      <c r="H31" s="11">
        <v>0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8">
        <v>60</v>
      </c>
      <c r="P31" s="17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8">
        <v>60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4</v>
      </c>
      <c r="H33" s="8">
        <v>1</v>
      </c>
      <c r="I33" s="2">
        <v>0</v>
      </c>
      <c r="J33" s="2">
        <v>3</v>
      </c>
      <c r="K33" s="2">
        <v>0</v>
      </c>
      <c r="L33" s="2">
        <v>0</v>
      </c>
      <c r="M33" s="2">
        <v>0</v>
      </c>
      <c r="N33" s="2">
        <v>0</v>
      </c>
      <c r="O33" s="22">
        <v>50</v>
      </c>
      <c r="P33" s="21">
        <v>20</v>
      </c>
    </row>
    <row r="34" spans="4:16" x14ac:dyDescent="0.25">
      <c r="D34" s="72"/>
      <c r="E34" s="9" t="s">
        <v>170</v>
      </c>
      <c r="F34" s="10"/>
      <c r="G34" s="13">
        <v>5</v>
      </c>
      <c r="H34" s="11">
        <v>3</v>
      </c>
      <c r="I34" s="1">
        <v>1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8">
        <v>28</v>
      </c>
      <c r="P34" s="17">
        <v>19.239999999999998</v>
      </c>
    </row>
    <row r="35" spans="4:16" x14ac:dyDescent="0.25">
      <c r="D35" s="71" t="s">
        <v>171</v>
      </c>
      <c r="E35" s="12" t="s">
        <v>172</v>
      </c>
      <c r="F35" s="7"/>
      <c r="G35" s="14">
        <v>4</v>
      </c>
      <c r="H35" s="8">
        <v>1</v>
      </c>
      <c r="I35" s="2">
        <v>0</v>
      </c>
      <c r="J35" s="2">
        <v>3</v>
      </c>
      <c r="K35" s="2">
        <v>0</v>
      </c>
      <c r="L35" s="2">
        <v>0</v>
      </c>
      <c r="M35" s="2">
        <v>0</v>
      </c>
      <c r="N35" s="2">
        <v>0</v>
      </c>
      <c r="O35" s="22">
        <v>50</v>
      </c>
      <c r="P35" s="21">
        <v>20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1</v>
      </c>
      <c r="H37" s="11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8">
        <v>20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8">
        <v>60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1</v>
      </c>
      <c r="H41" s="11">
        <v>0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8">
        <v>60</v>
      </c>
      <c r="P41" s="17">
        <v>0</v>
      </c>
    </row>
    <row r="42" spans="4:16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8">
        <v>60</v>
      </c>
      <c r="P42" s="17">
        <v>0</v>
      </c>
    </row>
    <row r="43" spans="4:16" x14ac:dyDescent="0.25">
      <c r="D43" s="72"/>
      <c r="E43" s="9" t="s">
        <v>173</v>
      </c>
      <c r="F43" s="10"/>
      <c r="G43" s="13">
        <v>5</v>
      </c>
      <c r="H43" s="11">
        <v>3</v>
      </c>
      <c r="I43" s="1">
        <v>1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8">
        <v>28</v>
      </c>
      <c r="P43" s="17">
        <v>19.239999999999998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2</v>
      </c>
      <c r="H45" s="11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8">
        <v>15</v>
      </c>
      <c r="P45" s="17">
        <v>7.07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2</v>
      </c>
      <c r="H47" s="11">
        <v>0</v>
      </c>
      <c r="I47" s="1">
        <v>1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8">
        <v>45</v>
      </c>
      <c r="P47" s="17">
        <v>21.21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8">
        <v>20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1</v>
      </c>
      <c r="H51" s="8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20</v>
      </c>
      <c r="P51" s="21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1</v>
      </c>
      <c r="H55" s="1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8">
        <v>20</v>
      </c>
      <c r="P55" s="17">
        <v>0</v>
      </c>
    </row>
    <row r="56" spans="4:16" x14ac:dyDescent="0.25">
      <c r="D56" s="72"/>
      <c r="E56" s="9" t="s">
        <v>180</v>
      </c>
      <c r="F56" s="10"/>
      <c r="G56" s="13">
        <v>5</v>
      </c>
      <c r="H56" s="11">
        <v>3</v>
      </c>
      <c r="I56" s="1">
        <v>1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8">
        <v>28</v>
      </c>
      <c r="P56" s="17">
        <v>19.239999999999998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3</v>
      </c>
      <c r="H58" s="11">
        <v>2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8">
        <v>20</v>
      </c>
      <c r="P58" s="17">
        <v>10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8">
        <v>20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1</v>
      </c>
      <c r="H61" s="11">
        <v>0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8">
        <v>60</v>
      </c>
      <c r="P61" s="17">
        <v>0</v>
      </c>
    </row>
    <row r="62" spans="4:16" x14ac:dyDescent="0.25">
      <c r="D62" s="72"/>
      <c r="E62" s="9" t="s">
        <v>186</v>
      </c>
      <c r="F62" s="10"/>
      <c r="G62" s="13">
        <v>3</v>
      </c>
      <c r="H62" s="11">
        <v>0</v>
      </c>
      <c r="I62" s="1">
        <v>0</v>
      </c>
      <c r="J62" s="1">
        <v>3</v>
      </c>
      <c r="K62" s="1">
        <v>0</v>
      </c>
      <c r="L62" s="1">
        <v>0</v>
      </c>
      <c r="M62" s="1">
        <v>0</v>
      </c>
      <c r="N62" s="1">
        <v>0</v>
      </c>
      <c r="O62" s="18">
        <v>60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0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8">
        <v>60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2</v>
      </c>
      <c r="H66" s="11">
        <v>0</v>
      </c>
      <c r="I66" s="1">
        <v>0</v>
      </c>
      <c r="J66" s="1">
        <v>2</v>
      </c>
      <c r="K66" s="1">
        <v>0</v>
      </c>
      <c r="L66" s="1">
        <v>0</v>
      </c>
      <c r="M66" s="1">
        <v>0</v>
      </c>
      <c r="N66" s="1">
        <v>0</v>
      </c>
      <c r="O66" s="18">
        <v>60</v>
      </c>
      <c r="P66" s="17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&amp;CN(226)</oddFooter>
  </headerFooter>
  <rowBreaks count="1" manualBreakCount="1">
    <brk id="67" max="16383" man="1"/>
  </row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HYPERLINK("#'目次'!B233", "[227]")</f>
        <v>[227]</v>
      </c>
      <c r="C4" s="23" t="s">
        <v>1704</v>
      </c>
    </row>
    <row r="5" spans="2:16" x14ac:dyDescent="0.25">
      <c r="C5" s="23" t="s">
        <v>1474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8</v>
      </c>
      <c r="H10" s="3">
        <v>4</v>
      </c>
      <c r="I10" s="3">
        <v>4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22.5</v>
      </c>
      <c r="P10" s="42">
        <v>8.86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1</v>
      </c>
      <c r="H12" s="11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8">
        <v>20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30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3</v>
      </c>
      <c r="H15" s="11">
        <v>1</v>
      </c>
      <c r="I15" s="1">
        <v>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8">
        <v>26.67</v>
      </c>
      <c r="P15" s="17">
        <v>5.77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10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1</v>
      </c>
      <c r="H17" s="1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8">
        <v>10</v>
      </c>
      <c r="P17" s="17">
        <v>0</v>
      </c>
    </row>
    <row r="18" spans="4:16" x14ac:dyDescent="0.25">
      <c r="D18" s="72"/>
      <c r="E18" s="9" t="s">
        <v>151</v>
      </c>
      <c r="F18" s="10"/>
      <c r="G18" s="13">
        <v>1</v>
      </c>
      <c r="H18" s="11">
        <v>0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8">
        <v>30</v>
      </c>
      <c r="P18" s="17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30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8">
        <v>30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7</v>
      </c>
      <c r="H22" s="11">
        <v>4</v>
      </c>
      <c r="I22" s="1">
        <v>3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21.43</v>
      </c>
      <c r="P22" s="17">
        <v>9</v>
      </c>
    </row>
    <row r="23" spans="4:16" x14ac:dyDescent="0.25">
      <c r="D23" s="72"/>
      <c r="E23" s="9" t="s">
        <v>157</v>
      </c>
      <c r="F23" s="10"/>
      <c r="G23" s="13">
        <v>4</v>
      </c>
      <c r="H23" s="11">
        <v>2</v>
      </c>
      <c r="I23" s="1">
        <v>2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22.5</v>
      </c>
      <c r="P23" s="17">
        <v>9.57</v>
      </c>
    </row>
    <row r="24" spans="4:16" x14ac:dyDescent="0.25">
      <c r="D24" s="72"/>
      <c r="E24" s="9" t="s">
        <v>158</v>
      </c>
      <c r="F24" s="10"/>
      <c r="G24" s="13">
        <v>3</v>
      </c>
      <c r="H24" s="11">
        <v>2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8">
        <v>20</v>
      </c>
      <c r="P24" s="17">
        <v>10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5</v>
      </c>
      <c r="H28" s="11">
        <v>3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20</v>
      </c>
      <c r="P28" s="17">
        <v>10</v>
      </c>
    </row>
    <row r="29" spans="4:16" x14ac:dyDescent="0.25">
      <c r="D29" s="72"/>
      <c r="E29" s="9" t="s">
        <v>164</v>
      </c>
      <c r="F29" s="10"/>
      <c r="G29" s="13">
        <v>2</v>
      </c>
      <c r="H29" s="11">
        <v>1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25</v>
      </c>
      <c r="P29" s="17">
        <v>7.07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1</v>
      </c>
      <c r="H31" s="11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8">
        <v>30</v>
      </c>
      <c r="P31" s="17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30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7</v>
      </c>
      <c r="H34" s="11">
        <v>4</v>
      </c>
      <c r="I34" s="1">
        <v>3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21.43</v>
      </c>
      <c r="P34" s="17">
        <v>9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30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8">
        <v>30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7</v>
      </c>
      <c r="H43" s="11">
        <v>4</v>
      </c>
      <c r="I43" s="1">
        <v>3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21.43</v>
      </c>
      <c r="P43" s="17">
        <v>9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4</v>
      </c>
      <c r="H46" s="11">
        <v>3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8">
        <v>17.5</v>
      </c>
      <c r="P46" s="17">
        <v>9.57</v>
      </c>
    </row>
    <row r="47" spans="4:16" x14ac:dyDescent="0.25">
      <c r="D47" s="72"/>
      <c r="E47" s="9" t="s">
        <v>164</v>
      </c>
      <c r="F47" s="10"/>
      <c r="G47" s="13">
        <v>2</v>
      </c>
      <c r="H47" s="11">
        <v>1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25</v>
      </c>
      <c r="P47" s="17">
        <v>7.07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1</v>
      </c>
      <c r="H49" s="11">
        <v>0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8">
        <v>30</v>
      </c>
      <c r="P49" s="17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30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8">
        <v>30</v>
      </c>
      <c r="P60" s="17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7</v>
      </c>
      <c r="H62" s="11">
        <v>4</v>
      </c>
      <c r="I62" s="1">
        <v>3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21.43</v>
      </c>
      <c r="P62" s="17">
        <v>9</v>
      </c>
    </row>
    <row r="63" spans="4:16" x14ac:dyDescent="0.25">
      <c r="D63" s="72"/>
      <c r="E63" s="9" t="s">
        <v>187</v>
      </c>
      <c r="F63" s="10"/>
      <c r="G63" s="13">
        <v>4</v>
      </c>
      <c r="H63" s="11">
        <v>3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17.5</v>
      </c>
      <c r="P63" s="17">
        <v>9.57</v>
      </c>
    </row>
    <row r="64" spans="4:16" x14ac:dyDescent="0.25">
      <c r="D64" s="72"/>
      <c r="E64" s="9" t="s">
        <v>188</v>
      </c>
      <c r="F64" s="10"/>
      <c r="G64" s="13">
        <v>3</v>
      </c>
      <c r="H64" s="11">
        <v>1</v>
      </c>
      <c r="I64" s="1">
        <v>2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26.67</v>
      </c>
      <c r="P64" s="17">
        <v>5.77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&amp;CN(227)</oddFooter>
  </headerFooter>
  <rowBreaks count="1" manualBreakCount="1">
    <brk id="67" max="16383" man="1"/>
  </row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HYPERLINK("#'目次'!B234", "[228]")</f>
        <v>[228]</v>
      </c>
      <c r="C4" s="23" t="s">
        <v>1706</v>
      </c>
    </row>
    <row r="5" spans="2:16" x14ac:dyDescent="0.25">
      <c r="C5" s="23" t="s">
        <v>1478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30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1</v>
      </c>
      <c r="H15" s="11">
        <v>0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8">
        <v>30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30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8">
        <v>30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2">
        <v>30</v>
      </c>
      <c r="P26" s="21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30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30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1</v>
      </c>
      <c r="H36" s="11">
        <v>0</v>
      </c>
      <c r="I36" s="1">
        <v>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8">
        <v>30</v>
      </c>
      <c r="P36" s="17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30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1</v>
      </c>
      <c r="H65" s="11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8">
        <v>30</v>
      </c>
      <c r="P65" s="17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&amp;CN(228)</oddFooter>
  </headerFooter>
  <rowBreaks count="1" manualBreakCount="1">
    <brk id="67" max="16383" man="1"/>
  </row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HYPERLINK("#'目次'!B235", "[229]")</f>
        <v>[229]</v>
      </c>
      <c r="C4" s="23" t="s">
        <v>1708</v>
      </c>
    </row>
    <row r="5" spans="2:16" x14ac:dyDescent="0.25">
      <c r="C5" s="23" t="s">
        <v>1482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4</v>
      </c>
      <c r="H10" s="3">
        <v>1</v>
      </c>
      <c r="I10" s="3">
        <v>0</v>
      </c>
      <c r="J10" s="3">
        <v>2</v>
      </c>
      <c r="K10" s="3">
        <v>1</v>
      </c>
      <c r="L10" s="3">
        <v>0</v>
      </c>
      <c r="M10" s="3">
        <v>0</v>
      </c>
      <c r="N10" s="3">
        <v>0</v>
      </c>
      <c r="O10" s="41">
        <v>61.25</v>
      </c>
      <c r="P10" s="42">
        <v>46.97</v>
      </c>
    </row>
    <row r="11" spans="2:16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0</v>
      </c>
      <c r="O11" s="22">
        <v>60</v>
      </c>
      <c r="P11" s="21">
        <v>0</v>
      </c>
    </row>
    <row r="12" spans="2:16" x14ac:dyDescent="0.25">
      <c r="D12" s="72"/>
      <c r="E12" s="9" t="s">
        <v>145</v>
      </c>
      <c r="F12" s="10"/>
      <c r="G12" s="13">
        <v>1</v>
      </c>
      <c r="H12" s="11">
        <v>0</v>
      </c>
      <c r="I12" s="1">
        <v>0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8">
        <v>60</v>
      </c>
      <c r="P12" s="17">
        <v>0</v>
      </c>
    </row>
    <row r="13" spans="2:16" x14ac:dyDescent="0.25">
      <c r="D13" s="72"/>
      <c r="E13" s="9" t="s">
        <v>146</v>
      </c>
      <c r="F13" s="10"/>
      <c r="G13" s="13">
        <v>2</v>
      </c>
      <c r="H13" s="11">
        <v>1</v>
      </c>
      <c r="I13" s="1">
        <v>0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8">
        <v>62.5</v>
      </c>
      <c r="P13" s="17">
        <v>81.319999999999993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2</v>
      </c>
      <c r="H19" s="8">
        <v>1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  <c r="N19" s="2">
        <v>0</v>
      </c>
      <c r="O19" s="22">
        <v>62.5</v>
      </c>
      <c r="P19" s="21">
        <v>81.319999999999993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5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  <c r="N21" s="1">
        <v>0</v>
      </c>
      <c r="O21" s="18">
        <v>120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60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8">
        <v>60</v>
      </c>
      <c r="P24" s="17">
        <v>0</v>
      </c>
    </row>
    <row r="25" spans="4:16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8">
        <v>60</v>
      </c>
      <c r="P25" s="17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2</v>
      </c>
      <c r="K27" s="1">
        <v>0</v>
      </c>
      <c r="L27" s="1">
        <v>0</v>
      </c>
      <c r="M27" s="1">
        <v>0</v>
      </c>
      <c r="N27" s="1">
        <v>0</v>
      </c>
      <c r="O27" s="18">
        <v>60</v>
      </c>
      <c r="P27" s="17">
        <v>0</v>
      </c>
    </row>
    <row r="28" spans="4:16" x14ac:dyDescent="0.25">
      <c r="D28" s="72"/>
      <c r="E28" s="9" t="s">
        <v>163</v>
      </c>
      <c r="F28" s="10"/>
      <c r="G28" s="13">
        <v>2</v>
      </c>
      <c r="H28" s="11">
        <v>1</v>
      </c>
      <c r="I28" s="1">
        <v>0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  <c r="O28" s="18">
        <v>62.5</v>
      </c>
      <c r="P28" s="17">
        <v>81.319999999999993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4</v>
      </c>
      <c r="H33" s="8">
        <v>1</v>
      </c>
      <c r="I33" s="2">
        <v>0</v>
      </c>
      <c r="J33" s="2">
        <v>2</v>
      </c>
      <c r="K33" s="2">
        <v>1</v>
      </c>
      <c r="L33" s="2">
        <v>0</v>
      </c>
      <c r="M33" s="2">
        <v>0</v>
      </c>
      <c r="N33" s="2">
        <v>0</v>
      </c>
      <c r="O33" s="22">
        <v>61.25</v>
      </c>
      <c r="P33" s="21">
        <v>46.97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4</v>
      </c>
      <c r="H35" s="8">
        <v>1</v>
      </c>
      <c r="I35" s="2">
        <v>0</v>
      </c>
      <c r="J35" s="2">
        <v>2</v>
      </c>
      <c r="K35" s="2">
        <v>1</v>
      </c>
      <c r="L35" s="2">
        <v>0</v>
      </c>
      <c r="M35" s="2">
        <v>0</v>
      </c>
      <c r="N35" s="2">
        <v>0</v>
      </c>
      <c r="O35" s="22">
        <v>61.25</v>
      </c>
      <c r="P35" s="21">
        <v>46.97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2</v>
      </c>
      <c r="H37" s="11">
        <v>0</v>
      </c>
      <c r="I37" s="1">
        <v>0</v>
      </c>
      <c r="J37" s="1">
        <v>2</v>
      </c>
      <c r="K37" s="1">
        <v>0</v>
      </c>
      <c r="L37" s="1">
        <v>0</v>
      </c>
      <c r="M37" s="1">
        <v>0</v>
      </c>
      <c r="N37" s="1">
        <v>0</v>
      </c>
      <c r="O37" s="18">
        <v>60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2</v>
      </c>
      <c r="H38" s="11">
        <v>1</v>
      </c>
      <c r="I38" s="1">
        <v>0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8">
        <v>62.5</v>
      </c>
      <c r="P38" s="17">
        <v>81.319999999999993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4</v>
      </c>
      <c r="H56" s="11">
        <v>1</v>
      </c>
      <c r="I56" s="1">
        <v>0</v>
      </c>
      <c r="J56" s="1">
        <v>2</v>
      </c>
      <c r="K56" s="1">
        <v>1</v>
      </c>
      <c r="L56" s="1">
        <v>0</v>
      </c>
      <c r="M56" s="1">
        <v>0</v>
      </c>
      <c r="N56" s="1">
        <v>0</v>
      </c>
      <c r="O56" s="18">
        <v>61.25</v>
      </c>
      <c r="P56" s="17">
        <v>46.97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2</v>
      </c>
      <c r="H59" s="11">
        <v>0</v>
      </c>
      <c r="I59" s="1">
        <v>0</v>
      </c>
      <c r="J59" s="1">
        <v>2</v>
      </c>
      <c r="K59" s="1">
        <v>0</v>
      </c>
      <c r="L59" s="1">
        <v>0</v>
      </c>
      <c r="M59" s="1">
        <v>0</v>
      </c>
      <c r="N59" s="1">
        <v>0</v>
      </c>
      <c r="O59" s="18">
        <v>60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2</v>
      </c>
      <c r="H60" s="11">
        <v>1</v>
      </c>
      <c r="I60" s="1">
        <v>0</v>
      </c>
      <c r="J60" s="1">
        <v>0</v>
      </c>
      <c r="K60" s="1">
        <v>1</v>
      </c>
      <c r="L60" s="1">
        <v>0</v>
      </c>
      <c r="M60" s="1">
        <v>0</v>
      </c>
      <c r="N60" s="1">
        <v>0</v>
      </c>
      <c r="O60" s="18">
        <v>62.5</v>
      </c>
      <c r="P60" s="17">
        <v>81.319999999999993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&amp;CN(229)</oddFooter>
  </headerFooter>
  <rowBreaks count="1" manualBreakCount="1">
    <brk id="67" max="16383" man="1"/>
  </row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HYPERLINK("#'目次'!B236", "[230]")</f>
        <v>[230]</v>
      </c>
      <c r="C4" s="23" t="s">
        <v>1710</v>
      </c>
    </row>
    <row r="5" spans="2:16" x14ac:dyDescent="0.25">
      <c r="C5" s="23" t="s">
        <v>1486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</v>
      </c>
      <c r="H10" s="3">
        <v>0</v>
      </c>
      <c r="I10" s="3">
        <v>1</v>
      </c>
      <c r="J10" s="3">
        <v>0</v>
      </c>
      <c r="K10" s="3">
        <v>0</v>
      </c>
      <c r="L10" s="3">
        <v>1</v>
      </c>
      <c r="M10" s="3">
        <v>1</v>
      </c>
      <c r="N10" s="3">
        <v>0</v>
      </c>
      <c r="O10" s="41">
        <v>150</v>
      </c>
      <c r="P10" s="42">
        <v>108.17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30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0</v>
      </c>
      <c r="K15" s="1">
        <v>0</v>
      </c>
      <c r="L15" s="1">
        <v>1</v>
      </c>
      <c r="M15" s="1">
        <v>1</v>
      </c>
      <c r="N15" s="1">
        <v>0</v>
      </c>
      <c r="O15" s="18">
        <v>210</v>
      </c>
      <c r="P15" s="17">
        <v>42.43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1</v>
      </c>
      <c r="N19" s="2">
        <v>0</v>
      </c>
      <c r="O19" s="22">
        <v>240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0</v>
      </c>
      <c r="O21" s="18">
        <v>240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2</v>
      </c>
      <c r="H22" s="11">
        <v>0</v>
      </c>
      <c r="I22" s="1">
        <v>1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8">
        <v>105</v>
      </c>
      <c r="P22" s="17">
        <v>106.07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30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0</v>
      </c>
      <c r="L24" s="1">
        <v>1</v>
      </c>
      <c r="M24" s="1">
        <v>0</v>
      </c>
      <c r="N24" s="1">
        <v>0</v>
      </c>
      <c r="O24" s="18">
        <v>180</v>
      </c>
      <c r="P24" s="17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0</v>
      </c>
      <c r="K27" s="1">
        <v>0</v>
      </c>
      <c r="L27" s="1">
        <v>1</v>
      </c>
      <c r="M27" s="1">
        <v>1</v>
      </c>
      <c r="N27" s="1">
        <v>0</v>
      </c>
      <c r="O27" s="18">
        <v>210</v>
      </c>
      <c r="P27" s="17">
        <v>42.43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0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30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3</v>
      </c>
      <c r="H33" s="8">
        <v>0</v>
      </c>
      <c r="I33" s="2">
        <v>1</v>
      </c>
      <c r="J33" s="2">
        <v>0</v>
      </c>
      <c r="K33" s="2">
        <v>0</v>
      </c>
      <c r="L33" s="2">
        <v>1</v>
      </c>
      <c r="M33" s="2">
        <v>1</v>
      </c>
      <c r="N33" s="2">
        <v>0</v>
      </c>
      <c r="O33" s="22">
        <v>150</v>
      </c>
      <c r="P33" s="21">
        <v>108.17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3</v>
      </c>
      <c r="H35" s="8">
        <v>0</v>
      </c>
      <c r="I35" s="2">
        <v>1</v>
      </c>
      <c r="J35" s="2">
        <v>0</v>
      </c>
      <c r="K35" s="2">
        <v>0</v>
      </c>
      <c r="L35" s="2">
        <v>1</v>
      </c>
      <c r="M35" s="2">
        <v>1</v>
      </c>
      <c r="N35" s="2">
        <v>0</v>
      </c>
      <c r="O35" s="22">
        <v>150</v>
      </c>
      <c r="P35" s="21">
        <v>108.17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2</v>
      </c>
      <c r="H37" s="11">
        <v>0</v>
      </c>
      <c r="I37" s="1">
        <v>0</v>
      </c>
      <c r="J37" s="1">
        <v>0</v>
      </c>
      <c r="K37" s="1">
        <v>0</v>
      </c>
      <c r="L37" s="1">
        <v>1</v>
      </c>
      <c r="M37" s="1">
        <v>1</v>
      </c>
      <c r="N37" s="1">
        <v>0</v>
      </c>
      <c r="O37" s="18">
        <v>210</v>
      </c>
      <c r="P37" s="17">
        <v>42.43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8">
        <v>30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2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1</v>
      </c>
      <c r="N56" s="1">
        <v>0</v>
      </c>
      <c r="O56" s="18">
        <v>135</v>
      </c>
      <c r="P56" s="17">
        <v>148.49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1</v>
      </c>
      <c r="N58" s="1">
        <v>0</v>
      </c>
      <c r="O58" s="18">
        <v>240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8">
        <v>30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1</v>
      </c>
      <c r="M62" s="1">
        <v>0</v>
      </c>
      <c r="N62" s="1">
        <v>0</v>
      </c>
      <c r="O62" s="18">
        <v>180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0</v>
      </c>
      <c r="K65" s="1">
        <v>0</v>
      </c>
      <c r="L65" s="1">
        <v>1</v>
      </c>
      <c r="M65" s="1">
        <v>0</v>
      </c>
      <c r="N65" s="1">
        <v>0</v>
      </c>
      <c r="O65" s="18">
        <v>180</v>
      </c>
      <c r="P65" s="17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&amp;CN(230)</oddFooter>
  </headerFooter>
  <rowBreaks count="1" manualBreakCount="1">
    <brk id="67" max="16383" man="1"/>
  </row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HYPERLINK("#'目次'!B237", "[231]")</f>
        <v>[231]</v>
      </c>
      <c r="C4" s="23" t="s">
        <v>1712</v>
      </c>
    </row>
    <row r="5" spans="2:16" x14ac:dyDescent="0.25">
      <c r="C5" s="23" t="s">
        <v>1490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0</v>
      </c>
      <c r="I10" s="3">
        <v>2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30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1</v>
      </c>
      <c r="H15" s="11">
        <v>0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8">
        <v>30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30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30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30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1</v>
      </c>
      <c r="H25" s="11">
        <v>0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8">
        <v>30</v>
      </c>
      <c r="P25" s="17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2</v>
      </c>
      <c r="H29" s="11">
        <v>0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30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30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0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30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30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0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8">
        <v>30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0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30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30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30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8">
        <v>30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30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30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&amp;CN(231)</oddFooter>
  </headerFooter>
  <rowBreaks count="1" manualBreakCount="1">
    <brk id="67" max="16383" man="1"/>
  </row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HYPERLINK("#'目次'!B238", "[232]")</f>
        <v>[232]</v>
      </c>
      <c r="C4" s="23" t="s">
        <v>1714</v>
      </c>
    </row>
    <row r="5" spans="2:16" x14ac:dyDescent="0.25">
      <c r="C5" s="23" t="s">
        <v>1494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0</v>
      </c>
      <c r="I10" s="3">
        <v>2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30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1</v>
      </c>
      <c r="H15" s="11">
        <v>0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8">
        <v>30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30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2</v>
      </c>
      <c r="H19" s="8">
        <v>0</v>
      </c>
      <c r="I19" s="2">
        <v>2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30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2</v>
      </c>
      <c r="H21" s="11">
        <v>0</v>
      </c>
      <c r="I21" s="1">
        <v>2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8">
        <v>30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0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30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8">
        <v>30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2</v>
      </c>
      <c r="H34" s="11">
        <v>0</v>
      </c>
      <c r="I34" s="1">
        <v>2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30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2</v>
      </c>
      <c r="H43" s="11">
        <v>0</v>
      </c>
      <c r="I43" s="1">
        <v>2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30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30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1</v>
      </c>
      <c r="H50" s="11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8">
        <v>30</v>
      </c>
      <c r="P50" s="17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30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8">
        <v>30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30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0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30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&amp;CN(232)</oddFooter>
  </headerFooter>
  <rowBreaks count="1" manualBreakCount="1">
    <brk id="67" max="16383" man="1"/>
  </row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HYPERLINK("#'目次'!B239", "[233]")</f>
        <v>[233]</v>
      </c>
      <c r="C4" s="23" t="s">
        <v>1716</v>
      </c>
    </row>
    <row r="5" spans="2:16" x14ac:dyDescent="0.25">
      <c r="C5" s="23" t="s">
        <v>1498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2</v>
      </c>
      <c r="K10" s="3">
        <v>0</v>
      </c>
      <c r="L10" s="3">
        <v>0</v>
      </c>
      <c r="M10" s="3">
        <v>0</v>
      </c>
      <c r="N10" s="3">
        <v>0</v>
      </c>
      <c r="O10" s="41">
        <v>60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2</v>
      </c>
      <c r="H15" s="11">
        <v>0</v>
      </c>
      <c r="I15" s="1">
        <v>0</v>
      </c>
      <c r="J15" s="1">
        <v>2</v>
      </c>
      <c r="K15" s="1">
        <v>0</v>
      </c>
      <c r="L15" s="1">
        <v>0</v>
      </c>
      <c r="M15" s="1">
        <v>0</v>
      </c>
      <c r="N15" s="1">
        <v>0</v>
      </c>
      <c r="O15" s="18">
        <v>60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60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60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1</v>
      </c>
      <c r="H25" s="11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8">
        <v>60</v>
      </c>
      <c r="P25" s="17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8">
        <v>60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8">
        <v>60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2</v>
      </c>
      <c r="H33" s="8">
        <v>0</v>
      </c>
      <c r="I33" s="2">
        <v>0</v>
      </c>
      <c r="J33" s="2">
        <v>2</v>
      </c>
      <c r="K33" s="2">
        <v>0</v>
      </c>
      <c r="L33" s="2">
        <v>0</v>
      </c>
      <c r="M33" s="2">
        <v>0</v>
      </c>
      <c r="N33" s="2">
        <v>0</v>
      </c>
      <c r="O33" s="22">
        <v>60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2</v>
      </c>
      <c r="H35" s="8">
        <v>0</v>
      </c>
      <c r="I35" s="2">
        <v>0</v>
      </c>
      <c r="J35" s="2">
        <v>2</v>
      </c>
      <c r="K35" s="2">
        <v>0</v>
      </c>
      <c r="L35" s="2">
        <v>0</v>
      </c>
      <c r="M35" s="2">
        <v>0</v>
      </c>
      <c r="N35" s="2">
        <v>0</v>
      </c>
      <c r="O35" s="22">
        <v>60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8">
        <v>60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8">
        <v>60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1</v>
      </c>
      <c r="H51" s="8">
        <v>0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2">
        <v>60</v>
      </c>
      <c r="P51" s="21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1</v>
      </c>
      <c r="H54" s="11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8">
        <v>60</v>
      </c>
      <c r="P54" s="17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8">
        <v>60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1</v>
      </c>
      <c r="H60" s="11">
        <v>0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8">
        <v>60</v>
      </c>
      <c r="P60" s="17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&amp;CN(233)</oddFooter>
  </headerFooter>
  <rowBreaks count="1" manualBreakCount="1">
    <brk id="67" max="16383" man="1"/>
  </row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HYPERLINK("#'目次'!B240", "[234]")</f>
        <v>[234]</v>
      </c>
      <c r="C4" s="23" t="s">
        <v>1718</v>
      </c>
    </row>
    <row r="5" spans="2:16" x14ac:dyDescent="0.25">
      <c r="C5" s="23" t="s">
        <v>1502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10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10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10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10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10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10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10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10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10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10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&amp;CN(234)</oddFooter>
  </headerFooter>
  <rowBreaks count="1" manualBreakCount="1">
    <brk id="67" max="16383" man="1"/>
  </row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HYPERLINK("#'目次'!B241", "[235]")</f>
        <v>[235]</v>
      </c>
      <c r="C4" s="23" t="s">
        <v>1720</v>
      </c>
    </row>
    <row r="5" spans="2:16" x14ac:dyDescent="0.25">
      <c r="C5" s="23" t="s">
        <v>1506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41">
        <v>150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  <c r="O14" s="18">
        <v>150</v>
      </c>
      <c r="P14" s="17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  <c r="N22" s="1">
        <v>0</v>
      </c>
      <c r="O22" s="18">
        <v>150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  <c r="N23" s="1">
        <v>0</v>
      </c>
      <c r="O23" s="18">
        <v>150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  <c r="O32" s="18">
        <v>150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2">
        <v>150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2">
        <v>150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0</v>
      </c>
      <c r="K42" s="1">
        <v>1</v>
      </c>
      <c r="L42" s="1">
        <v>0</v>
      </c>
      <c r="M42" s="1">
        <v>0</v>
      </c>
      <c r="N42" s="1">
        <v>0</v>
      </c>
      <c r="O42" s="18">
        <v>150</v>
      </c>
      <c r="P42" s="17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8">
        <v>150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0</v>
      </c>
      <c r="K66" s="1">
        <v>1</v>
      </c>
      <c r="L66" s="1">
        <v>0</v>
      </c>
      <c r="M66" s="1">
        <v>0</v>
      </c>
      <c r="N66" s="1">
        <v>0</v>
      </c>
      <c r="O66" s="18">
        <v>150</v>
      </c>
      <c r="P66" s="17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&amp;CN(235)</oddFooter>
  </headerFooter>
  <rowBreaks count="1" manualBreakCount="1">
    <brk id="67" max="16383" man="1"/>
  </row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HYPERLINK("#'目次'!B242", "[236]")</f>
        <v>[236]</v>
      </c>
      <c r="C4" s="23" t="s">
        <v>1722</v>
      </c>
    </row>
    <row r="5" spans="2:16" x14ac:dyDescent="0.25">
      <c r="C5" s="23" t="s">
        <v>1510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15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8">
        <v>15</v>
      </c>
      <c r="P14" s="17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15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15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15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15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15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8">
        <v>15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15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8">
        <v>15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&amp;CN(236)</oddFooter>
  </headerFooter>
  <rowBreaks count="1" manualBreakCount="1">
    <brk id="67" max="16383" man="1"/>
  </row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HYPERLINK("#'目次'!B243", "[237]")</f>
        <v>[237]</v>
      </c>
      <c r="C4" s="23" t="s">
        <v>1724</v>
      </c>
    </row>
    <row r="5" spans="2:16" x14ac:dyDescent="0.25">
      <c r="C5" s="23" t="s">
        <v>1514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2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1</v>
      </c>
      <c r="O10" s="41">
        <v>90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8">
        <v>90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1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  <c r="O15" s="18">
        <v>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1</v>
      </c>
      <c r="O19" s="22">
        <v>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1</v>
      </c>
      <c r="O21" s="18">
        <v>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90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90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2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1</v>
      </c>
      <c r="O28" s="18">
        <v>90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1</v>
      </c>
      <c r="O33" s="22">
        <v>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8">
        <v>90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1</v>
      </c>
      <c r="O35" s="22">
        <v>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1</v>
      </c>
      <c r="O38" s="18">
        <v>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8">
        <v>90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8">
        <v>90</v>
      </c>
      <c r="P46" s="17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1</v>
      </c>
      <c r="O56" s="18">
        <v>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</v>
      </c>
      <c r="O59" s="18">
        <v>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8">
        <v>90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8">
        <v>90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&amp;CN(237)</oddFooter>
  </headerFooter>
  <rowBreaks count="1" manualBreakCount="1">
    <brk id="67" max="16383" man="1"/>
  </row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HYPERLINK("#'目次'!B244", "[238]")</f>
        <v>[238]</v>
      </c>
      <c r="C4" s="23" t="s">
        <v>1726</v>
      </c>
    </row>
    <row r="5" spans="2:16" x14ac:dyDescent="0.25">
      <c r="C5" s="23" t="s">
        <v>1518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30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30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8">
        <v>30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30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8">
        <v>30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30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30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1</v>
      </c>
      <c r="H40" s="11">
        <v>0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8">
        <v>30</v>
      </c>
      <c r="P40" s="17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30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8">
        <v>30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&amp;CN(238)</oddFooter>
  </headerFooter>
  <rowBreaks count="1" manualBreakCount="1">
    <brk id="67" max="16383" man="1"/>
  </row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HYPERLINK("#'目次'!B245", "[239]")</f>
        <v>[239]</v>
      </c>
      <c r="C4" s="23" t="s">
        <v>1728</v>
      </c>
    </row>
    <row r="5" spans="2:16" x14ac:dyDescent="0.25">
      <c r="C5" s="23" t="s">
        <v>1522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1</v>
      </c>
      <c r="O10" s="41">
        <v>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1</v>
      </c>
      <c r="O16" s="18">
        <v>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1</v>
      </c>
      <c r="O19" s="22">
        <v>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1</v>
      </c>
      <c r="O21" s="18">
        <v>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1</v>
      </c>
      <c r="O28" s="18">
        <v>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  <c r="O34" s="18">
        <v>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1</v>
      </c>
      <c r="O43" s="18">
        <v>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1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  <c r="O46" s="18">
        <v>0</v>
      </c>
      <c r="P46" s="17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1</v>
      </c>
      <c r="O56" s="18">
        <v>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1</v>
      </c>
      <c r="O58" s="18">
        <v>0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&amp;CN(239)</oddFooter>
  </headerFooter>
  <rowBreaks count="1" manualBreakCount="1">
    <brk id="67" max="16383" man="1"/>
  </row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HYPERLINK("#'目次'!B246", "[240]")</f>
        <v>[240]</v>
      </c>
      <c r="C4" s="23" t="s">
        <v>1730</v>
      </c>
    </row>
    <row r="5" spans="2:16" x14ac:dyDescent="0.25">
      <c r="C5" s="23" t="s">
        <v>1526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41">
        <v>60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8">
        <v>60</v>
      </c>
      <c r="P18" s="17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2">
        <v>60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8">
        <v>60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8">
        <v>60</v>
      </c>
      <c r="P27" s="17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60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60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8">
        <v>60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8">
        <v>60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8">
        <v>60</v>
      </c>
      <c r="P65" s="17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&amp;CN(240)</oddFooter>
  </headerFooter>
  <rowBreaks count="1" manualBreakCount="1">
    <brk id="67" max="16383" man="1"/>
  </row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HYPERLINK("#'目次'!B247", "[241]")</f>
        <v>[241]</v>
      </c>
      <c r="C4" s="23" t="s">
        <v>1732</v>
      </c>
    </row>
    <row r="5" spans="2:16" x14ac:dyDescent="0.25">
      <c r="C5" s="23" t="s">
        <v>1530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1">
        <v>20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20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20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20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20</v>
      </c>
      <c r="P29" s="17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1</v>
      </c>
      <c r="H34" s="11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8">
        <v>20</v>
      </c>
      <c r="P34" s="17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1</v>
      </c>
      <c r="H43" s="11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8">
        <v>20</v>
      </c>
      <c r="P43" s="17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20</v>
      </c>
      <c r="P47" s="17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20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1</v>
      </c>
      <c r="H63" s="11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8">
        <v>20</v>
      </c>
      <c r="P63" s="17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&amp;CN(241)</oddFooter>
  </headerFooter>
  <rowBreaks count="1" manualBreakCount="1">
    <brk id="67" max="16383" man="1"/>
  </row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HYPERLINK("#'目次'!B248", "[242]")</f>
        <v>[242]</v>
      </c>
      <c r="C4" s="23" t="s">
        <v>1734</v>
      </c>
    </row>
    <row r="5" spans="2:16" x14ac:dyDescent="0.25">
      <c r="C5" s="23" t="s">
        <v>1534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0</v>
      </c>
      <c r="K10" s="3">
        <v>0</v>
      </c>
      <c r="L10" s="3">
        <v>1</v>
      </c>
      <c r="M10" s="3">
        <v>0</v>
      </c>
      <c r="N10" s="3">
        <v>0</v>
      </c>
      <c r="O10" s="41">
        <v>180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1</v>
      </c>
      <c r="H14" s="11">
        <v>0</v>
      </c>
      <c r="I14" s="1">
        <v>0</v>
      </c>
      <c r="J14" s="1">
        <v>0</v>
      </c>
      <c r="K14" s="1">
        <v>0</v>
      </c>
      <c r="L14" s="1">
        <v>1</v>
      </c>
      <c r="M14" s="1">
        <v>0</v>
      </c>
      <c r="N14" s="1">
        <v>0</v>
      </c>
      <c r="O14" s="18">
        <v>180</v>
      </c>
      <c r="P14" s="17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8">
        <v>180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0</v>
      </c>
      <c r="K24" s="1">
        <v>0</v>
      </c>
      <c r="L24" s="1">
        <v>1</v>
      </c>
      <c r="M24" s="1">
        <v>0</v>
      </c>
      <c r="N24" s="1">
        <v>0</v>
      </c>
      <c r="O24" s="18">
        <v>180</v>
      </c>
      <c r="P24" s="17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0</v>
      </c>
      <c r="J32" s="1">
        <v>0</v>
      </c>
      <c r="K32" s="1">
        <v>0</v>
      </c>
      <c r="L32" s="1">
        <v>1</v>
      </c>
      <c r="M32" s="1">
        <v>0</v>
      </c>
      <c r="N32" s="1">
        <v>0</v>
      </c>
      <c r="O32" s="18">
        <v>180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0</v>
      </c>
      <c r="K33" s="2">
        <v>0</v>
      </c>
      <c r="L33" s="2">
        <v>1</v>
      </c>
      <c r="M33" s="2">
        <v>0</v>
      </c>
      <c r="N33" s="2">
        <v>0</v>
      </c>
      <c r="O33" s="22">
        <v>180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0</v>
      </c>
      <c r="K35" s="2">
        <v>0</v>
      </c>
      <c r="L35" s="2">
        <v>1</v>
      </c>
      <c r="M35" s="2">
        <v>0</v>
      </c>
      <c r="N35" s="2">
        <v>0</v>
      </c>
      <c r="O35" s="22">
        <v>180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1</v>
      </c>
      <c r="H42" s="11">
        <v>0</v>
      </c>
      <c r="I42" s="1">
        <v>0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8">
        <v>180</v>
      </c>
      <c r="P42" s="17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0</v>
      </c>
      <c r="I62" s="1">
        <v>0</v>
      </c>
      <c r="J62" s="1">
        <v>0</v>
      </c>
      <c r="K62" s="1">
        <v>0</v>
      </c>
      <c r="L62" s="1">
        <v>1</v>
      </c>
      <c r="M62" s="1">
        <v>0</v>
      </c>
      <c r="N62" s="1">
        <v>0</v>
      </c>
      <c r="O62" s="18">
        <v>180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1</v>
      </c>
      <c r="H66" s="11">
        <v>0</v>
      </c>
      <c r="I66" s="1">
        <v>0</v>
      </c>
      <c r="J66" s="1">
        <v>0</v>
      </c>
      <c r="K66" s="1">
        <v>0</v>
      </c>
      <c r="L66" s="1">
        <v>1</v>
      </c>
      <c r="M66" s="1">
        <v>0</v>
      </c>
      <c r="N66" s="1">
        <v>0</v>
      </c>
      <c r="O66" s="18">
        <v>180</v>
      </c>
      <c r="P66" s="17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&amp;CN(242)</oddFooter>
  </headerFooter>
  <rowBreaks count="1" manualBreakCount="1">
    <brk id="67" max="16383" man="1"/>
  </row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HYPERLINK("#'目次'!B249", "[243]")</f>
        <v>[243]</v>
      </c>
      <c r="C4" s="23" t="s">
        <v>1736</v>
      </c>
    </row>
    <row r="5" spans="2:16" x14ac:dyDescent="0.25">
      <c r="C5" s="23" t="s">
        <v>1538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1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41">
        <v>90</v>
      </c>
      <c r="P10" s="42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1</v>
      </c>
      <c r="H18" s="1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8">
        <v>90</v>
      </c>
      <c r="P18" s="17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1</v>
      </c>
      <c r="H22" s="1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90</v>
      </c>
      <c r="P22" s="17">
        <v>0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8">
        <v>90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0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8">
        <v>90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90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90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0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8">
        <v>90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1</v>
      </c>
      <c r="H56" s="11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8">
        <v>90</v>
      </c>
      <c r="P56" s="17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1</v>
      </c>
      <c r="H59" s="11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8">
        <v>90</v>
      </c>
      <c r="P59" s="17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&amp;CN(243)</oddFooter>
  </headerFooter>
  <rowBreaks count="1" manualBreakCount="1">
    <brk id="67" max="16383" man="1"/>
  </row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HYPERLINK("#'目次'!B250", "[244]")</f>
        <v>[244]</v>
      </c>
      <c r="C4" s="23" t="s">
        <v>1738</v>
      </c>
    </row>
    <row r="5" spans="2:16" x14ac:dyDescent="0.25">
      <c r="C5" s="23" t="s">
        <v>1542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4</v>
      </c>
      <c r="H10" s="3">
        <v>3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41">
        <v>25</v>
      </c>
      <c r="P10" s="42">
        <v>23.45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15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3</v>
      </c>
      <c r="H14" s="11">
        <v>2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8">
        <v>28.33</v>
      </c>
      <c r="P14" s="17">
        <v>27.54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2</v>
      </c>
      <c r="H19" s="8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15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1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8">
        <v>15</v>
      </c>
      <c r="P20" s="17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8">
        <v>15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2</v>
      </c>
      <c r="H22" s="11">
        <v>1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35</v>
      </c>
      <c r="P22" s="17">
        <v>35.36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2</v>
      </c>
      <c r="H24" s="11">
        <v>1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8">
        <v>35</v>
      </c>
      <c r="P24" s="17">
        <v>35.36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1</v>
      </c>
      <c r="H26" s="8">
        <v>0</v>
      </c>
      <c r="I26" s="2">
        <v>0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2">
        <v>60</v>
      </c>
      <c r="P26" s="21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3</v>
      </c>
      <c r="H29" s="11">
        <v>3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13.33</v>
      </c>
      <c r="P29" s="17">
        <v>2.89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1</v>
      </c>
      <c r="H33" s="8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2">
        <v>15</v>
      </c>
      <c r="P33" s="21">
        <v>0</v>
      </c>
    </row>
    <row r="34" spans="4:16" x14ac:dyDescent="0.25">
      <c r="D34" s="72"/>
      <c r="E34" s="9" t="s">
        <v>170</v>
      </c>
      <c r="F34" s="10"/>
      <c r="G34" s="13">
        <v>3</v>
      </c>
      <c r="H34" s="11">
        <v>2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8">
        <v>28.33</v>
      </c>
      <c r="P34" s="17">
        <v>27.54</v>
      </c>
    </row>
    <row r="35" spans="4:16" x14ac:dyDescent="0.25">
      <c r="D35" s="71" t="s">
        <v>171</v>
      </c>
      <c r="E35" s="12" t="s">
        <v>172</v>
      </c>
      <c r="F35" s="7"/>
      <c r="G35" s="14">
        <v>1</v>
      </c>
      <c r="H35" s="8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2">
        <v>15</v>
      </c>
      <c r="P35" s="21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8">
        <v>15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3</v>
      </c>
      <c r="H43" s="11">
        <v>2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8">
        <v>28.33</v>
      </c>
      <c r="P43" s="17">
        <v>27.54</v>
      </c>
    </row>
    <row r="44" spans="4:16" x14ac:dyDescent="0.25">
      <c r="D44" s="72"/>
      <c r="E44" s="9" t="s">
        <v>161</v>
      </c>
      <c r="F44" s="10"/>
      <c r="G44" s="13">
        <v>1</v>
      </c>
      <c r="H44" s="11">
        <v>0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8">
        <v>60</v>
      </c>
      <c r="P44" s="17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2</v>
      </c>
      <c r="H47" s="11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12.5</v>
      </c>
      <c r="P47" s="17">
        <v>3.54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3</v>
      </c>
      <c r="H56" s="11">
        <v>2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8">
        <v>28.33</v>
      </c>
      <c r="P56" s="17">
        <v>27.54</v>
      </c>
    </row>
    <row r="57" spans="4:16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8">
        <v>15</v>
      </c>
      <c r="P57" s="17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2</v>
      </c>
      <c r="H61" s="11">
        <v>1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8">
        <v>35</v>
      </c>
      <c r="P61" s="17">
        <v>35.36</v>
      </c>
    </row>
    <row r="62" spans="4:16" x14ac:dyDescent="0.25">
      <c r="D62" s="72"/>
      <c r="E62" s="9" t="s">
        <v>186</v>
      </c>
      <c r="F62" s="10"/>
      <c r="G62" s="13">
        <v>1</v>
      </c>
      <c r="H62" s="11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15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15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&amp;CN(244)</oddFooter>
  </headerFooter>
  <rowBreaks count="1" manualBreakCount="1">
    <brk id="67" max="16383" man="1"/>
  </row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HYPERLINK("#'目次'!B251", "[245]")</f>
        <v>[245]</v>
      </c>
      <c r="C4" s="23" t="s">
        <v>1740</v>
      </c>
    </row>
    <row r="5" spans="2:16" x14ac:dyDescent="0.25">
      <c r="C5" s="23" t="s">
        <v>1546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57">
        <v>0</v>
      </c>
      <c r="P10" s="56">
        <v>0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5">
        <v>0</v>
      </c>
      <c r="P13" s="16">
        <v>0</v>
      </c>
    </row>
    <row r="14" spans="2:16" x14ac:dyDescent="0.25">
      <c r="D14" s="72"/>
      <c r="E14" s="9" t="s">
        <v>147</v>
      </c>
      <c r="F14" s="10"/>
      <c r="G14" s="13">
        <v>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5">
        <v>0</v>
      </c>
      <c r="P14" s="16">
        <v>0</v>
      </c>
    </row>
    <row r="15" spans="2:16" x14ac:dyDescent="0.25">
      <c r="D15" s="72"/>
      <c r="E15" s="9" t="s">
        <v>148</v>
      </c>
      <c r="F15" s="10"/>
      <c r="G15" s="13">
        <v>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5">
        <v>0</v>
      </c>
      <c r="P15" s="16">
        <v>0</v>
      </c>
    </row>
    <row r="16" spans="2:16" x14ac:dyDescent="0.25">
      <c r="D16" s="72"/>
      <c r="E16" s="9" t="s">
        <v>149</v>
      </c>
      <c r="F16" s="10"/>
      <c r="G16" s="13">
        <v>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5">
        <v>0</v>
      </c>
      <c r="P16" s="16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0</v>
      </c>
      <c r="H19" s="8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5">
        <v>0</v>
      </c>
      <c r="P19" s="24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0</v>
      </c>
      <c r="H21" s="1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5">
        <v>0</v>
      </c>
      <c r="P21" s="16">
        <v>0</v>
      </c>
    </row>
    <row r="22" spans="4:16" x14ac:dyDescent="0.25">
      <c r="D22" s="72"/>
      <c r="E22" s="9" t="s">
        <v>156</v>
      </c>
      <c r="F22" s="10"/>
      <c r="G22" s="13">
        <v>0</v>
      </c>
      <c r="H22" s="1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5">
        <v>0</v>
      </c>
      <c r="P22" s="16">
        <v>0</v>
      </c>
    </row>
    <row r="23" spans="4:16" x14ac:dyDescent="0.25">
      <c r="D23" s="72"/>
      <c r="E23" s="9" t="s">
        <v>157</v>
      </c>
      <c r="F23" s="10"/>
      <c r="G23" s="13">
        <v>0</v>
      </c>
      <c r="H23" s="1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5">
        <v>0</v>
      </c>
      <c r="P23" s="16">
        <v>0</v>
      </c>
    </row>
    <row r="24" spans="4:16" x14ac:dyDescent="0.25">
      <c r="D24" s="72"/>
      <c r="E24" s="9" t="s">
        <v>158</v>
      </c>
      <c r="F24" s="10"/>
      <c r="G24" s="13">
        <v>0</v>
      </c>
      <c r="H24" s="1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5">
        <v>0</v>
      </c>
      <c r="P24" s="16">
        <v>0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5">
        <v>0</v>
      </c>
      <c r="P27" s="16">
        <v>0</v>
      </c>
    </row>
    <row r="28" spans="4:16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5">
        <v>0</v>
      </c>
      <c r="P28" s="16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0</v>
      </c>
      <c r="H30" s="1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5">
        <v>0</v>
      </c>
      <c r="P30" s="16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0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5">
        <v>0</v>
      </c>
      <c r="P32" s="16">
        <v>0</v>
      </c>
    </row>
    <row r="33" spans="4:16" x14ac:dyDescent="0.25">
      <c r="D33" s="71" t="s">
        <v>168</v>
      </c>
      <c r="E33" s="12" t="s">
        <v>169</v>
      </c>
      <c r="F33" s="7"/>
      <c r="G33" s="14">
        <v>0</v>
      </c>
      <c r="H33" s="8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5">
        <v>0</v>
      </c>
      <c r="P33" s="24">
        <v>0</v>
      </c>
    </row>
    <row r="34" spans="4:16" x14ac:dyDescent="0.25">
      <c r="D34" s="72"/>
      <c r="E34" s="9" t="s">
        <v>170</v>
      </c>
      <c r="F34" s="10"/>
      <c r="G34" s="13">
        <v>0</v>
      </c>
      <c r="H34" s="1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5">
        <v>0</v>
      </c>
      <c r="P34" s="16">
        <v>0</v>
      </c>
    </row>
    <row r="35" spans="4:16" x14ac:dyDescent="0.25">
      <c r="D35" s="71" t="s">
        <v>171</v>
      </c>
      <c r="E35" s="12" t="s">
        <v>172</v>
      </c>
      <c r="F35" s="7"/>
      <c r="G35" s="14">
        <v>0</v>
      </c>
      <c r="H35" s="8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5">
        <v>0</v>
      </c>
      <c r="P35" s="24">
        <v>0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5">
        <v>0</v>
      </c>
      <c r="P37" s="16">
        <v>0</v>
      </c>
    </row>
    <row r="38" spans="4:16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5">
        <v>0</v>
      </c>
      <c r="P38" s="16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0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5">
        <v>0</v>
      </c>
      <c r="P42" s="16">
        <v>0</v>
      </c>
    </row>
    <row r="43" spans="4:16" x14ac:dyDescent="0.25">
      <c r="D43" s="72"/>
      <c r="E43" s="9" t="s">
        <v>173</v>
      </c>
      <c r="F43" s="10"/>
      <c r="G43" s="13">
        <v>0</v>
      </c>
      <c r="H43" s="1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5">
        <v>0</v>
      </c>
      <c r="P43" s="16">
        <v>0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0</v>
      </c>
      <c r="H48" s="1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5">
        <v>0</v>
      </c>
      <c r="P48" s="16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0</v>
      </c>
      <c r="H51" s="8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5">
        <v>0</v>
      </c>
      <c r="P51" s="24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0</v>
      </c>
      <c r="H53" s="1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5">
        <v>0</v>
      </c>
      <c r="P53" s="16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0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5">
        <v>0</v>
      </c>
      <c r="P56" s="16">
        <v>0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0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5">
        <v>0</v>
      </c>
      <c r="P62" s="16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5">
        <v>0</v>
      </c>
      <c r="P64" s="16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&amp;CN(245)</oddFooter>
  </headerFooter>
  <rowBreaks count="1" manualBreakCount="1">
    <brk id="67" max="16383" man="1"/>
  </row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HYPERLINK("#'目次'!B252", "[246]")</f>
        <v>[246]</v>
      </c>
      <c r="C4" s="23" t="s">
        <v>1742</v>
      </c>
    </row>
    <row r="5" spans="2:16" x14ac:dyDescent="0.25">
      <c r="C5" s="23" t="s">
        <v>1550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8</v>
      </c>
      <c r="H10" s="3">
        <v>3</v>
      </c>
      <c r="I10" s="3">
        <v>3</v>
      </c>
      <c r="J10" s="3">
        <v>2</v>
      </c>
      <c r="K10" s="3">
        <v>0</v>
      </c>
      <c r="L10" s="3">
        <v>0</v>
      </c>
      <c r="M10" s="3">
        <v>0</v>
      </c>
      <c r="N10" s="3">
        <v>0</v>
      </c>
      <c r="O10" s="41">
        <v>34.380000000000003</v>
      </c>
      <c r="P10" s="42">
        <v>27.7</v>
      </c>
    </row>
    <row r="11" spans="2:16" x14ac:dyDescent="0.25">
      <c r="D11" s="71" t="s">
        <v>143</v>
      </c>
      <c r="E11" s="12" t="s">
        <v>144</v>
      </c>
      <c r="F11" s="7"/>
      <c r="G11" s="14">
        <v>0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5">
        <v>0</v>
      </c>
      <c r="P11" s="24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8">
        <v>30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1</v>
      </c>
      <c r="H14" s="11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8">
        <v>15</v>
      </c>
      <c r="P14" s="17">
        <v>0</v>
      </c>
    </row>
    <row r="15" spans="2:16" x14ac:dyDescent="0.25">
      <c r="D15" s="72"/>
      <c r="E15" s="9" t="s">
        <v>148</v>
      </c>
      <c r="F15" s="10"/>
      <c r="G15" s="13">
        <v>4</v>
      </c>
      <c r="H15" s="11">
        <v>1</v>
      </c>
      <c r="I15" s="1">
        <v>1</v>
      </c>
      <c r="J15" s="1">
        <v>2</v>
      </c>
      <c r="K15" s="1">
        <v>0</v>
      </c>
      <c r="L15" s="1">
        <v>0</v>
      </c>
      <c r="M15" s="1">
        <v>0</v>
      </c>
      <c r="N15" s="1">
        <v>0</v>
      </c>
      <c r="O15" s="18">
        <v>47.5</v>
      </c>
      <c r="P15" s="17">
        <v>35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30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1</v>
      </c>
      <c r="H18" s="1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8">
        <v>10</v>
      </c>
      <c r="P18" s="17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2">
        <v>10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8">
        <v>10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7</v>
      </c>
      <c r="H22" s="11">
        <v>2</v>
      </c>
      <c r="I22" s="1">
        <v>3</v>
      </c>
      <c r="J22" s="1">
        <v>2</v>
      </c>
      <c r="K22" s="1">
        <v>0</v>
      </c>
      <c r="L22" s="1">
        <v>0</v>
      </c>
      <c r="M22" s="1">
        <v>0</v>
      </c>
      <c r="N22" s="1">
        <v>0</v>
      </c>
      <c r="O22" s="18">
        <v>37.86</v>
      </c>
      <c r="P22" s="17">
        <v>27.97</v>
      </c>
    </row>
    <row r="23" spans="4:16" x14ac:dyDescent="0.25">
      <c r="D23" s="72"/>
      <c r="E23" s="9" t="s">
        <v>157</v>
      </c>
      <c r="F23" s="10"/>
      <c r="G23" s="13">
        <v>1</v>
      </c>
      <c r="H23" s="1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30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6</v>
      </c>
      <c r="H24" s="11">
        <v>2</v>
      </c>
      <c r="I24" s="1">
        <v>2</v>
      </c>
      <c r="J24" s="1">
        <v>2</v>
      </c>
      <c r="K24" s="1">
        <v>0</v>
      </c>
      <c r="L24" s="1">
        <v>0</v>
      </c>
      <c r="M24" s="1">
        <v>0</v>
      </c>
      <c r="N24" s="1">
        <v>0</v>
      </c>
      <c r="O24" s="18">
        <v>39.17</v>
      </c>
      <c r="P24" s="17">
        <v>30.4</v>
      </c>
    </row>
    <row r="25" spans="4:16" x14ac:dyDescent="0.25">
      <c r="D25" s="72"/>
      <c r="E25" s="9" t="s">
        <v>159</v>
      </c>
      <c r="F25" s="10"/>
      <c r="G25" s="13">
        <v>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5">
        <v>0</v>
      </c>
      <c r="P25" s="16">
        <v>0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1</v>
      </c>
      <c r="H27" s="11">
        <v>0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8">
        <v>60</v>
      </c>
      <c r="P27" s="17">
        <v>0</v>
      </c>
    </row>
    <row r="28" spans="4:16" x14ac:dyDescent="0.25">
      <c r="D28" s="72"/>
      <c r="E28" s="9" t="s">
        <v>163</v>
      </c>
      <c r="F28" s="10"/>
      <c r="G28" s="13">
        <v>1</v>
      </c>
      <c r="H28" s="1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10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4</v>
      </c>
      <c r="H29" s="11">
        <v>2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8">
        <v>21.25</v>
      </c>
      <c r="P29" s="17">
        <v>10.31</v>
      </c>
    </row>
    <row r="30" spans="4:16" x14ac:dyDescent="0.25">
      <c r="D30" s="72"/>
      <c r="E30" s="9" t="s">
        <v>165</v>
      </c>
      <c r="F30" s="10"/>
      <c r="G30" s="13">
        <v>1</v>
      </c>
      <c r="H30" s="11">
        <v>0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8">
        <v>90</v>
      </c>
      <c r="P30" s="17">
        <v>0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8">
        <v>30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4</v>
      </c>
      <c r="H33" s="8">
        <v>2</v>
      </c>
      <c r="I33" s="2">
        <v>1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2">
        <v>28.75</v>
      </c>
      <c r="P33" s="21">
        <v>22.5</v>
      </c>
    </row>
    <row r="34" spans="4:16" x14ac:dyDescent="0.25">
      <c r="D34" s="72"/>
      <c r="E34" s="9" t="s">
        <v>170</v>
      </c>
      <c r="F34" s="10"/>
      <c r="G34" s="13">
        <v>4</v>
      </c>
      <c r="H34" s="11">
        <v>1</v>
      </c>
      <c r="I34" s="1">
        <v>2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8">
        <v>40</v>
      </c>
      <c r="P34" s="17">
        <v>34.64</v>
      </c>
    </row>
    <row r="35" spans="4:16" x14ac:dyDescent="0.25">
      <c r="D35" s="71" t="s">
        <v>171</v>
      </c>
      <c r="E35" s="12" t="s">
        <v>172</v>
      </c>
      <c r="F35" s="7"/>
      <c r="G35" s="14">
        <v>4</v>
      </c>
      <c r="H35" s="8">
        <v>2</v>
      </c>
      <c r="I35" s="2">
        <v>1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2">
        <v>28.75</v>
      </c>
      <c r="P35" s="21">
        <v>22.5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8">
        <v>60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8">
        <v>10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8">
        <v>15</v>
      </c>
      <c r="P39" s="17">
        <v>0</v>
      </c>
    </row>
    <row r="40" spans="4:16" x14ac:dyDescent="0.25">
      <c r="D40" s="72"/>
      <c r="E40" s="9" t="s">
        <v>165</v>
      </c>
      <c r="F40" s="10"/>
      <c r="G40" s="13">
        <v>0</v>
      </c>
      <c r="H40" s="1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5">
        <v>0</v>
      </c>
      <c r="P40" s="16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1</v>
      </c>
      <c r="H42" s="11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8">
        <v>30</v>
      </c>
      <c r="P42" s="17">
        <v>0</v>
      </c>
    </row>
    <row r="43" spans="4:16" x14ac:dyDescent="0.25">
      <c r="D43" s="72"/>
      <c r="E43" s="9" t="s">
        <v>173</v>
      </c>
      <c r="F43" s="10"/>
      <c r="G43" s="13">
        <v>4</v>
      </c>
      <c r="H43" s="11">
        <v>1</v>
      </c>
      <c r="I43" s="1">
        <v>2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8">
        <v>40</v>
      </c>
      <c r="P43" s="17">
        <v>34.64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5">
        <v>0</v>
      </c>
      <c r="P45" s="16">
        <v>0</v>
      </c>
    </row>
    <row r="46" spans="4:16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5">
        <v>0</v>
      </c>
      <c r="P46" s="16">
        <v>0</v>
      </c>
    </row>
    <row r="47" spans="4:16" x14ac:dyDescent="0.25">
      <c r="D47" s="72"/>
      <c r="E47" s="9" t="s">
        <v>164</v>
      </c>
      <c r="F47" s="10"/>
      <c r="G47" s="13">
        <v>3</v>
      </c>
      <c r="H47" s="11">
        <v>1</v>
      </c>
      <c r="I47" s="1">
        <v>2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8">
        <v>23.33</v>
      </c>
      <c r="P47" s="17">
        <v>11.55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8">
        <v>90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2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2">
        <v>30</v>
      </c>
      <c r="P51" s="21">
        <v>0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2</v>
      </c>
      <c r="H53" s="11">
        <v>0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8">
        <v>30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0</v>
      </c>
      <c r="H55" s="1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5">
        <v>0</v>
      </c>
      <c r="P55" s="16">
        <v>0</v>
      </c>
    </row>
    <row r="56" spans="4:16" x14ac:dyDescent="0.25">
      <c r="D56" s="72"/>
      <c r="E56" s="9" t="s">
        <v>180</v>
      </c>
      <c r="F56" s="10"/>
      <c r="G56" s="13">
        <v>2</v>
      </c>
      <c r="H56" s="11">
        <v>2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8">
        <v>12.5</v>
      </c>
      <c r="P56" s="17">
        <v>3.54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1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8">
        <v>15</v>
      </c>
      <c r="P58" s="17">
        <v>0</v>
      </c>
    </row>
    <row r="59" spans="4:16" x14ac:dyDescent="0.25">
      <c r="D59" s="72"/>
      <c r="E59" s="9" t="s">
        <v>183</v>
      </c>
      <c r="F59" s="10"/>
      <c r="G59" s="13">
        <v>0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5">
        <v>0</v>
      </c>
      <c r="P59" s="16">
        <v>0</v>
      </c>
    </row>
    <row r="60" spans="4:16" x14ac:dyDescent="0.25">
      <c r="D60" s="72"/>
      <c r="E60" s="9" t="s">
        <v>184</v>
      </c>
      <c r="F60" s="10"/>
      <c r="G60" s="13">
        <v>0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5">
        <v>0</v>
      </c>
      <c r="P60" s="16">
        <v>0</v>
      </c>
    </row>
    <row r="61" spans="4:16" x14ac:dyDescent="0.25">
      <c r="D61" s="72"/>
      <c r="E61" s="9" t="s">
        <v>185</v>
      </c>
      <c r="F61" s="10"/>
      <c r="G61" s="13">
        <v>1</v>
      </c>
      <c r="H61" s="11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8">
        <v>10</v>
      </c>
      <c r="P61" s="17">
        <v>0</v>
      </c>
    </row>
    <row r="62" spans="4:16" x14ac:dyDescent="0.25">
      <c r="D62" s="72"/>
      <c r="E62" s="9" t="s">
        <v>186</v>
      </c>
      <c r="F62" s="10"/>
      <c r="G62" s="13">
        <v>4</v>
      </c>
      <c r="H62" s="11">
        <v>1</v>
      </c>
      <c r="I62" s="1">
        <v>1</v>
      </c>
      <c r="J62" s="1">
        <v>2</v>
      </c>
      <c r="K62" s="1">
        <v>0</v>
      </c>
      <c r="L62" s="1">
        <v>0</v>
      </c>
      <c r="M62" s="1">
        <v>0</v>
      </c>
      <c r="N62" s="1">
        <v>0</v>
      </c>
      <c r="O62" s="18">
        <v>47.5</v>
      </c>
      <c r="P62" s="17">
        <v>35</v>
      </c>
    </row>
    <row r="63" spans="4:16" x14ac:dyDescent="0.25">
      <c r="D63" s="72"/>
      <c r="E63" s="9" t="s">
        <v>187</v>
      </c>
      <c r="F63" s="10"/>
      <c r="G63" s="13">
        <v>2</v>
      </c>
      <c r="H63" s="11">
        <v>1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8">
        <v>50</v>
      </c>
      <c r="P63" s="17">
        <v>56.57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30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1</v>
      </c>
      <c r="H65" s="11">
        <v>0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8">
        <v>60</v>
      </c>
      <c r="P65" s="17">
        <v>0</v>
      </c>
    </row>
    <row r="66" spans="4:16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5">
        <v>0</v>
      </c>
      <c r="P66" s="16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&amp;CN(246)</oddFooter>
  </headerFooter>
  <rowBreaks count="1" manualBreakCount="1">
    <brk id="67" max="16383" man="1"/>
  </row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HYPERLINK("#'目次'!B253", "[247]")</f>
        <v>[247]</v>
      </c>
      <c r="C4" s="23" t="s">
        <v>1744</v>
      </c>
    </row>
    <row r="5" spans="2:16" x14ac:dyDescent="0.25">
      <c r="C5" s="23" t="s">
        <v>1554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749</v>
      </c>
      <c r="I8" s="4" t="s">
        <v>1650</v>
      </c>
      <c r="J8" s="4" t="s">
        <v>1651</v>
      </c>
      <c r="K8" s="4" t="s">
        <v>1652</v>
      </c>
      <c r="L8" s="4" t="s">
        <v>1653</v>
      </c>
      <c r="M8" s="4" t="s">
        <v>1654</v>
      </c>
      <c r="N8" s="4" t="s">
        <v>142</v>
      </c>
      <c r="O8" s="4" t="s">
        <v>760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7</v>
      </c>
      <c r="H10" s="3">
        <v>0</v>
      </c>
      <c r="I10" s="3">
        <v>3</v>
      </c>
      <c r="J10" s="3">
        <v>2</v>
      </c>
      <c r="K10" s="3">
        <v>1</v>
      </c>
      <c r="L10" s="3">
        <v>0</v>
      </c>
      <c r="M10" s="3">
        <v>1</v>
      </c>
      <c r="N10" s="3">
        <v>0</v>
      </c>
      <c r="O10" s="41">
        <v>87.14</v>
      </c>
      <c r="P10" s="42">
        <v>76.53</v>
      </c>
    </row>
    <row r="11" spans="2:16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0</v>
      </c>
      <c r="J11" s="2">
        <v>0</v>
      </c>
      <c r="K11" s="2">
        <v>0</v>
      </c>
      <c r="L11" s="2">
        <v>0</v>
      </c>
      <c r="M11" s="2">
        <v>1</v>
      </c>
      <c r="N11" s="2">
        <v>0</v>
      </c>
      <c r="O11" s="22">
        <v>240</v>
      </c>
      <c r="P11" s="21">
        <v>0</v>
      </c>
    </row>
    <row r="12" spans="2:16" x14ac:dyDescent="0.25">
      <c r="D12" s="72"/>
      <c r="E12" s="9" t="s">
        <v>145</v>
      </c>
      <c r="F12" s="10"/>
      <c r="G12" s="13">
        <v>0</v>
      </c>
      <c r="H12" s="1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5">
        <v>0</v>
      </c>
      <c r="P12" s="16">
        <v>0</v>
      </c>
    </row>
    <row r="13" spans="2:16" x14ac:dyDescent="0.25">
      <c r="D13" s="72"/>
      <c r="E13" s="9" t="s">
        <v>146</v>
      </c>
      <c r="F13" s="10"/>
      <c r="G13" s="13">
        <v>1</v>
      </c>
      <c r="H13" s="11">
        <v>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8">
        <v>60</v>
      </c>
      <c r="P13" s="17">
        <v>0</v>
      </c>
    </row>
    <row r="14" spans="2:16" x14ac:dyDescent="0.25">
      <c r="D14" s="72"/>
      <c r="E14" s="9" t="s">
        <v>147</v>
      </c>
      <c r="F14" s="10"/>
      <c r="G14" s="13">
        <v>3</v>
      </c>
      <c r="H14" s="11">
        <v>0</v>
      </c>
      <c r="I14" s="1">
        <v>1</v>
      </c>
      <c r="J14" s="1">
        <v>1</v>
      </c>
      <c r="K14" s="1">
        <v>1</v>
      </c>
      <c r="L14" s="1">
        <v>0</v>
      </c>
      <c r="M14" s="1">
        <v>0</v>
      </c>
      <c r="N14" s="1">
        <v>0</v>
      </c>
      <c r="O14" s="18">
        <v>83.33</v>
      </c>
      <c r="P14" s="17">
        <v>47.26</v>
      </c>
    </row>
    <row r="15" spans="2:16" x14ac:dyDescent="0.25">
      <c r="D15" s="72"/>
      <c r="E15" s="9" t="s">
        <v>148</v>
      </c>
      <c r="F15" s="10"/>
      <c r="G15" s="13">
        <v>1</v>
      </c>
      <c r="H15" s="11">
        <v>0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8">
        <v>30</v>
      </c>
      <c r="P15" s="17">
        <v>0</v>
      </c>
    </row>
    <row r="16" spans="2:16" x14ac:dyDescent="0.25">
      <c r="D16" s="72"/>
      <c r="E16" s="9" t="s">
        <v>149</v>
      </c>
      <c r="F16" s="10"/>
      <c r="G16" s="13">
        <v>1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8">
        <v>30</v>
      </c>
      <c r="P16" s="17">
        <v>0</v>
      </c>
    </row>
    <row r="17" spans="4:16" x14ac:dyDescent="0.25">
      <c r="D17" s="72"/>
      <c r="E17" s="9" t="s">
        <v>150</v>
      </c>
      <c r="F17" s="10"/>
      <c r="G17" s="13">
        <v>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5">
        <v>0</v>
      </c>
      <c r="P17" s="16">
        <v>0</v>
      </c>
    </row>
    <row r="18" spans="4:16" x14ac:dyDescent="0.25">
      <c r="D18" s="72"/>
      <c r="E18" s="9" t="s">
        <v>151</v>
      </c>
      <c r="F18" s="10"/>
      <c r="G18" s="13">
        <v>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5">
        <v>0</v>
      </c>
      <c r="P18" s="16">
        <v>0</v>
      </c>
    </row>
    <row r="19" spans="4:16" x14ac:dyDescent="0.25">
      <c r="D19" s="71" t="s">
        <v>152</v>
      </c>
      <c r="E19" s="12" t="s">
        <v>153</v>
      </c>
      <c r="F19" s="7"/>
      <c r="G19" s="14">
        <v>1</v>
      </c>
      <c r="H19" s="8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2">
        <v>100</v>
      </c>
      <c r="P19" s="21">
        <v>0</v>
      </c>
    </row>
    <row r="20" spans="4:16" x14ac:dyDescent="0.25">
      <c r="D20" s="72"/>
      <c r="E20" s="9" t="s">
        <v>154</v>
      </c>
      <c r="F20" s="10"/>
      <c r="G20" s="13">
        <v>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5">
        <v>0</v>
      </c>
      <c r="P20" s="16">
        <v>0</v>
      </c>
    </row>
    <row r="21" spans="4:16" x14ac:dyDescent="0.25">
      <c r="D21" s="72"/>
      <c r="E21" s="9" t="s">
        <v>155</v>
      </c>
      <c r="F21" s="10"/>
      <c r="G21" s="13">
        <v>1</v>
      </c>
      <c r="H21" s="11">
        <v>0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8">
        <v>100</v>
      </c>
      <c r="P21" s="17">
        <v>0</v>
      </c>
    </row>
    <row r="22" spans="4:16" x14ac:dyDescent="0.25">
      <c r="D22" s="72"/>
      <c r="E22" s="9" t="s">
        <v>156</v>
      </c>
      <c r="F22" s="10"/>
      <c r="G22" s="13">
        <v>4</v>
      </c>
      <c r="H22" s="11">
        <v>0</v>
      </c>
      <c r="I22" s="1">
        <v>3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8">
        <v>37.5</v>
      </c>
      <c r="P22" s="17">
        <v>15</v>
      </c>
    </row>
    <row r="23" spans="4:16" x14ac:dyDescent="0.25">
      <c r="D23" s="72"/>
      <c r="E23" s="9" t="s">
        <v>157</v>
      </c>
      <c r="F23" s="10"/>
      <c r="G23" s="13">
        <v>3</v>
      </c>
      <c r="H23" s="11">
        <v>0</v>
      </c>
      <c r="I23" s="1">
        <v>3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8">
        <v>30</v>
      </c>
      <c r="P23" s="17">
        <v>0</v>
      </c>
    </row>
    <row r="24" spans="4:16" x14ac:dyDescent="0.25">
      <c r="D24" s="72"/>
      <c r="E24" s="9" t="s">
        <v>158</v>
      </c>
      <c r="F24" s="10"/>
      <c r="G24" s="13">
        <v>1</v>
      </c>
      <c r="H24" s="11">
        <v>0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8">
        <v>60</v>
      </c>
      <c r="P24" s="17">
        <v>0</v>
      </c>
    </row>
    <row r="25" spans="4:16" x14ac:dyDescent="0.25">
      <c r="D25" s="72"/>
      <c r="E25" s="9" t="s">
        <v>159</v>
      </c>
      <c r="F25" s="10"/>
      <c r="G25" s="13">
        <v>2</v>
      </c>
      <c r="H25" s="11">
        <v>0</v>
      </c>
      <c r="I25" s="1">
        <v>0</v>
      </c>
      <c r="J25" s="1">
        <v>0</v>
      </c>
      <c r="K25" s="1">
        <v>1</v>
      </c>
      <c r="L25" s="1">
        <v>0</v>
      </c>
      <c r="M25" s="1">
        <v>1</v>
      </c>
      <c r="N25" s="1">
        <v>0</v>
      </c>
      <c r="O25" s="18">
        <v>180</v>
      </c>
      <c r="P25" s="17">
        <v>84.85</v>
      </c>
    </row>
    <row r="26" spans="4:16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5">
        <v>0</v>
      </c>
      <c r="P26" s="24">
        <v>0</v>
      </c>
    </row>
    <row r="27" spans="4:16" x14ac:dyDescent="0.25">
      <c r="D27" s="72"/>
      <c r="E27" s="9" t="s">
        <v>162</v>
      </c>
      <c r="F27" s="10"/>
      <c r="G27" s="13">
        <v>2</v>
      </c>
      <c r="H27" s="11">
        <v>0</v>
      </c>
      <c r="I27" s="1">
        <v>0</v>
      </c>
      <c r="J27" s="1">
        <v>0</v>
      </c>
      <c r="K27" s="1">
        <v>1</v>
      </c>
      <c r="L27" s="1">
        <v>0</v>
      </c>
      <c r="M27" s="1">
        <v>1</v>
      </c>
      <c r="N27" s="1">
        <v>0</v>
      </c>
      <c r="O27" s="18">
        <v>180</v>
      </c>
      <c r="P27" s="17">
        <v>84.85</v>
      </c>
    </row>
    <row r="28" spans="4:16" x14ac:dyDescent="0.25">
      <c r="D28" s="72"/>
      <c r="E28" s="9" t="s">
        <v>163</v>
      </c>
      <c r="F28" s="10"/>
      <c r="G28" s="13">
        <v>2</v>
      </c>
      <c r="H28" s="11">
        <v>0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8">
        <v>30</v>
      </c>
      <c r="P28" s="17">
        <v>0</v>
      </c>
    </row>
    <row r="29" spans="4:16" x14ac:dyDescent="0.25">
      <c r="D29" s="72"/>
      <c r="E29" s="9" t="s">
        <v>164</v>
      </c>
      <c r="F29" s="10"/>
      <c r="G29" s="13">
        <v>0</v>
      </c>
      <c r="H29" s="1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5">
        <v>0</v>
      </c>
      <c r="P29" s="16">
        <v>0</v>
      </c>
    </row>
    <row r="30" spans="4:16" x14ac:dyDescent="0.25">
      <c r="D30" s="72"/>
      <c r="E30" s="9" t="s">
        <v>165</v>
      </c>
      <c r="F30" s="10"/>
      <c r="G30" s="13">
        <v>2</v>
      </c>
      <c r="H30" s="11">
        <v>0</v>
      </c>
      <c r="I30" s="1">
        <v>0</v>
      </c>
      <c r="J30" s="1">
        <v>2</v>
      </c>
      <c r="K30" s="1">
        <v>0</v>
      </c>
      <c r="L30" s="1">
        <v>0</v>
      </c>
      <c r="M30" s="1">
        <v>0</v>
      </c>
      <c r="N30" s="1">
        <v>0</v>
      </c>
      <c r="O30" s="18">
        <v>80</v>
      </c>
      <c r="P30" s="17">
        <v>28.28</v>
      </c>
    </row>
    <row r="31" spans="4:16" x14ac:dyDescent="0.25">
      <c r="D31" s="72"/>
      <c r="E31" s="9" t="s">
        <v>166</v>
      </c>
      <c r="F31" s="10"/>
      <c r="G31" s="13">
        <v>0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5">
        <v>0</v>
      </c>
      <c r="P31" s="16">
        <v>0</v>
      </c>
    </row>
    <row r="32" spans="4:16" x14ac:dyDescent="0.25">
      <c r="D32" s="72"/>
      <c r="E32" s="9" t="s">
        <v>167</v>
      </c>
      <c r="F32" s="10"/>
      <c r="G32" s="13">
        <v>1</v>
      </c>
      <c r="H32" s="11">
        <v>0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8">
        <v>30</v>
      </c>
      <c r="P32" s="17">
        <v>0</v>
      </c>
    </row>
    <row r="33" spans="4:16" x14ac:dyDescent="0.25">
      <c r="D33" s="71" t="s">
        <v>168</v>
      </c>
      <c r="E33" s="12" t="s">
        <v>169</v>
      </c>
      <c r="F33" s="7"/>
      <c r="G33" s="14">
        <v>4</v>
      </c>
      <c r="H33" s="8">
        <v>0</v>
      </c>
      <c r="I33" s="2">
        <v>2</v>
      </c>
      <c r="J33" s="2">
        <v>1</v>
      </c>
      <c r="K33" s="2">
        <v>0</v>
      </c>
      <c r="L33" s="2">
        <v>0</v>
      </c>
      <c r="M33" s="2">
        <v>1</v>
      </c>
      <c r="N33" s="2">
        <v>0</v>
      </c>
      <c r="O33" s="22">
        <v>100</v>
      </c>
      <c r="P33" s="21">
        <v>98.99</v>
      </c>
    </row>
    <row r="34" spans="4:16" x14ac:dyDescent="0.25">
      <c r="D34" s="72"/>
      <c r="E34" s="9" t="s">
        <v>170</v>
      </c>
      <c r="F34" s="10"/>
      <c r="G34" s="13">
        <v>3</v>
      </c>
      <c r="H34" s="11">
        <v>0</v>
      </c>
      <c r="I34" s="1">
        <v>1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8">
        <v>70</v>
      </c>
      <c r="P34" s="17">
        <v>45.83</v>
      </c>
    </row>
    <row r="35" spans="4:16" x14ac:dyDescent="0.25">
      <c r="D35" s="71" t="s">
        <v>171</v>
      </c>
      <c r="E35" s="12" t="s">
        <v>172</v>
      </c>
      <c r="F35" s="7"/>
      <c r="G35" s="14">
        <v>4</v>
      </c>
      <c r="H35" s="8">
        <v>0</v>
      </c>
      <c r="I35" s="2">
        <v>2</v>
      </c>
      <c r="J35" s="2">
        <v>1</v>
      </c>
      <c r="K35" s="2">
        <v>0</v>
      </c>
      <c r="L35" s="2">
        <v>0</v>
      </c>
      <c r="M35" s="2">
        <v>1</v>
      </c>
      <c r="N35" s="2">
        <v>0</v>
      </c>
      <c r="O35" s="22">
        <v>100</v>
      </c>
      <c r="P35" s="21">
        <v>98.99</v>
      </c>
    </row>
    <row r="36" spans="4:16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5">
        <v>0</v>
      </c>
      <c r="P36" s="16">
        <v>0</v>
      </c>
    </row>
    <row r="37" spans="4:16" x14ac:dyDescent="0.25">
      <c r="D37" s="72"/>
      <c r="E37" s="9" t="s">
        <v>162</v>
      </c>
      <c r="F37" s="10"/>
      <c r="G37" s="13">
        <v>1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  <c r="O37" s="18">
        <v>240</v>
      </c>
      <c r="P37" s="17">
        <v>0</v>
      </c>
    </row>
    <row r="38" spans="4:16" x14ac:dyDescent="0.25">
      <c r="D38" s="72"/>
      <c r="E38" s="9" t="s">
        <v>163</v>
      </c>
      <c r="F38" s="10"/>
      <c r="G38" s="13">
        <v>1</v>
      </c>
      <c r="H38" s="11">
        <v>0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8">
        <v>30</v>
      </c>
      <c r="P38" s="17">
        <v>0</v>
      </c>
    </row>
    <row r="39" spans="4:16" x14ac:dyDescent="0.25">
      <c r="D39" s="72"/>
      <c r="E39" s="9" t="s">
        <v>164</v>
      </c>
      <c r="F39" s="10"/>
      <c r="G39" s="13">
        <v>0</v>
      </c>
      <c r="H39" s="1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5">
        <v>0</v>
      </c>
      <c r="P39" s="16">
        <v>0</v>
      </c>
    </row>
    <row r="40" spans="4:16" x14ac:dyDescent="0.25">
      <c r="D40" s="72"/>
      <c r="E40" s="9" t="s">
        <v>165</v>
      </c>
      <c r="F40" s="10"/>
      <c r="G40" s="13">
        <v>1</v>
      </c>
      <c r="H40" s="11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8">
        <v>100</v>
      </c>
      <c r="P40" s="17">
        <v>0</v>
      </c>
    </row>
    <row r="41" spans="4:16" x14ac:dyDescent="0.25">
      <c r="D41" s="72"/>
      <c r="E41" s="9" t="s">
        <v>166</v>
      </c>
      <c r="F41" s="10"/>
      <c r="G41" s="13">
        <v>0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5">
        <v>0</v>
      </c>
      <c r="P41" s="16">
        <v>0</v>
      </c>
    </row>
    <row r="42" spans="4:16" x14ac:dyDescent="0.25">
      <c r="D42" s="72"/>
      <c r="E42" s="9" t="s">
        <v>167</v>
      </c>
      <c r="F42" s="10"/>
      <c r="G42" s="13">
        <v>1</v>
      </c>
      <c r="H42" s="11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8">
        <v>30</v>
      </c>
      <c r="P42" s="17">
        <v>0</v>
      </c>
    </row>
    <row r="43" spans="4:16" x14ac:dyDescent="0.25">
      <c r="D43" s="72"/>
      <c r="E43" s="9" t="s">
        <v>173</v>
      </c>
      <c r="F43" s="10"/>
      <c r="G43" s="13">
        <v>3</v>
      </c>
      <c r="H43" s="11">
        <v>0</v>
      </c>
      <c r="I43" s="1">
        <v>1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8">
        <v>70</v>
      </c>
      <c r="P43" s="17">
        <v>45.83</v>
      </c>
    </row>
    <row r="44" spans="4:16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5">
        <v>0</v>
      </c>
      <c r="P44" s="16">
        <v>0</v>
      </c>
    </row>
    <row r="45" spans="4:16" x14ac:dyDescent="0.25">
      <c r="D45" s="72"/>
      <c r="E45" s="9" t="s">
        <v>162</v>
      </c>
      <c r="F45" s="10"/>
      <c r="G45" s="13">
        <v>1</v>
      </c>
      <c r="H45" s="11">
        <v>0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8">
        <v>120</v>
      </c>
      <c r="P45" s="17">
        <v>0</v>
      </c>
    </row>
    <row r="46" spans="4:16" x14ac:dyDescent="0.25">
      <c r="D46" s="72"/>
      <c r="E46" s="9" t="s">
        <v>163</v>
      </c>
      <c r="F46" s="10"/>
      <c r="G46" s="13">
        <v>1</v>
      </c>
      <c r="H46" s="11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8">
        <v>30</v>
      </c>
      <c r="P46" s="17">
        <v>0</v>
      </c>
    </row>
    <row r="47" spans="4:16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5">
        <v>0</v>
      </c>
      <c r="P47" s="16">
        <v>0</v>
      </c>
    </row>
    <row r="48" spans="4:16" x14ac:dyDescent="0.25">
      <c r="D48" s="72"/>
      <c r="E48" s="9" t="s">
        <v>165</v>
      </c>
      <c r="F48" s="10"/>
      <c r="G48" s="13">
        <v>1</v>
      </c>
      <c r="H48" s="11">
        <v>0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8">
        <v>60</v>
      </c>
      <c r="P48" s="17">
        <v>0</v>
      </c>
    </row>
    <row r="49" spans="4:16" x14ac:dyDescent="0.25">
      <c r="D49" s="72"/>
      <c r="E49" s="9" t="s">
        <v>166</v>
      </c>
      <c r="F49" s="10"/>
      <c r="G49" s="13">
        <v>0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5">
        <v>0</v>
      </c>
      <c r="P49" s="16">
        <v>0</v>
      </c>
    </row>
    <row r="50" spans="4:16" x14ac:dyDescent="0.25">
      <c r="D50" s="72"/>
      <c r="E50" s="9" t="s">
        <v>167</v>
      </c>
      <c r="F50" s="10"/>
      <c r="G50" s="13">
        <v>0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5">
        <v>0</v>
      </c>
      <c r="P50" s="16">
        <v>0</v>
      </c>
    </row>
    <row r="51" spans="4:16" x14ac:dyDescent="0.25">
      <c r="D51" s="71" t="s">
        <v>174</v>
      </c>
      <c r="E51" s="12" t="s">
        <v>175</v>
      </c>
      <c r="F51" s="7"/>
      <c r="G51" s="14">
        <v>2</v>
      </c>
      <c r="H51" s="8">
        <v>0</v>
      </c>
      <c r="I51" s="2">
        <v>0</v>
      </c>
      <c r="J51" s="2">
        <v>1</v>
      </c>
      <c r="K51" s="2">
        <v>1</v>
      </c>
      <c r="L51" s="2">
        <v>0</v>
      </c>
      <c r="M51" s="2">
        <v>0</v>
      </c>
      <c r="N51" s="2">
        <v>0</v>
      </c>
      <c r="O51" s="22">
        <v>90</v>
      </c>
      <c r="P51" s="21">
        <v>42.43</v>
      </c>
    </row>
    <row r="52" spans="4:16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5">
        <v>0</v>
      </c>
      <c r="P52" s="16">
        <v>0</v>
      </c>
    </row>
    <row r="53" spans="4:16" x14ac:dyDescent="0.25">
      <c r="D53" s="72"/>
      <c r="E53" s="9" t="s">
        <v>177</v>
      </c>
      <c r="F53" s="10"/>
      <c r="G53" s="13">
        <v>1</v>
      </c>
      <c r="H53" s="11">
        <v>0</v>
      </c>
      <c r="I53" s="1">
        <v>0</v>
      </c>
      <c r="J53" s="1">
        <v>1</v>
      </c>
      <c r="K53" s="1">
        <v>0</v>
      </c>
      <c r="L53" s="1">
        <v>0</v>
      </c>
      <c r="M53" s="1">
        <v>0</v>
      </c>
      <c r="N53" s="1">
        <v>0</v>
      </c>
      <c r="O53" s="18">
        <v>60</v>
      </c>
      <c r="P53" s="17">
        <v>0</v>
      </c>
    </row>
    <row r="54" spans="4:16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5">
        <v>0</v>
      </c>
      <c r="P54" s="16">
        <v>0</v>
      </c>
    </row>
    <row r="55" spans="4:16" x14ac:dyDescent="0.25">
      <c r="D55" s="72"/>
      <c r="E55" s="9" t="s">
        <v>179</v>
      </c>
      <c r="F55" s="10"/>
      <c r="G55" s="13">
        <v>1</v>
      </c>
      <c r="H55" s="1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8">
        <v>120</v>
      </c>
      <c r="P55" s="17">
        <v>0</v>
      </c>
    </row>
    <row r="56" spans="4:16" x14ac:dyDescent="0.25">
      <c r="D56" s="72"/>
      <c r="E56" s="9" t="s">
        <v>180</v>
      </c>
      <c r="F56" s="10"/>
      <c r="G56" s="13">
        <v>3</v>
      </c>
      <c r="H56" s="11">
        <v>0</v>
      </c>
      <c r="I56" s="1">
        <v>1</v>
      </c>
      <c r="J56" s="1">
        <v>1</v>
      </c>
      <c r="K56" s="1">
        <v>0</v>
      </c>
      <c r="L56" s="1">
        <v>0</v>
      </c>
      <c r="M56" s="1">
        <v>1</v>
      </c>
      <c r="N56" s="1">
        <v>0</v>
      </c>
      <c r="O56" s="18">
        <v>123.33</v>
      </c>
      <c r="P56" s="17">
        <v>106.93</v>
      </c>
    </row>
    <row r="57" spans="4:16" x14ac:dyDescent="0.25">
      <c r="D57" s="72"/>
      <c r="E57" s="9" t="s">
        <v>181</v>
      </c>
      <c r="F57" s="10"/>
      <c r="G57" s="13">
        <v>0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5">
        <v>0</v>
      </c>
      <c r="P57" s="16">
        <v>0</v>
      </c>
    </row>
    <row r="58" spans="4:16" x14ac:dyDescent="0.25">
      <c r="D58" s="72"/>
      <c r="E58" s="9" t="s">
        <v>182</v>
      </c>
      <c r="F58" s="10"/>
      <c r="G58" s="13">
        <v>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5">
        <v>0</v>
      </c>
      <c r="P58" s="16">
        <v>0</v>
      </c>
    </row>
    <row r="59" spans="4:16" x14ac:dyDescent="0.25">
      <c r="D59" s="72"/>
      <c r="E59" s="9" t="s">
        <v>183</v>
      </c>
      <c r="F59" s="10"/>
      <c r="G59" s="13">
        <v>2</v>
      </c>
      <c r="H59" s="11">
        <v>0</v>
      </c>
      <c r="I59" s="1">
        <v>0</v>
      </c>
      <c r="J59" s="1">
        <v>1</v>
      </c>
      <c r="K59" s="1">
        <v>0</v>
      </c>
      <c r="L59" s="1">
        <v>0</v>
      </c>
      <c r="M59" s="1">
        <v>1</v>
      </c>
      <c r="N59" s="1">
        <v>0</v>
      </c>
      <c r="O59" s="18">
        <v>170</v>
      </c>
      <c r="P59" s="17">
        <v>98.99</v>
      </c>
    </row>
    <row r="60" spans="4:16" x14ac:dyDescent="0.25">
      <c r="D60" s="72"/>
      <c r="E60" s="9" t="s">
        <v>184</v>
      </c>
      <c r="F60" s="10"/>
      <c r="G60" s="13">
        <v>1</v>
      </c>
      <c r="H60" s="11">
        <v>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8">
        <v>30</v>
      </c>
      <c r="P60" s="17">
        <v>0</v>
      </c>
    </row>
    <row r="61" spans="4:16" x14ac:dyDescent="0.25">
      <c r="D61" s="72"/>
      <c r="E61" s="9" t="s">
        <v>185</v>
      </c>
      <c r="F61" s="10"/>
      <c r="G61" s="13">
        <v>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5">
        <v>0</v>
      </c>
      <c r="P61" s="16">
        <v>0</v>
      </c>
    </row>
    <row r="62" spans="4:16" x14ac:dyDescent="0.25">
      <c r="D62" s="72"/>
      <c r="E62" s="9" t="s">
        <v>186</v>
      </c>
      <c r="F62" s="10"/>
      <c r="G62" s="13">
        <v>2</v>
      </c>
      <c r="H62" s="11">
        <v>0</v>
      </c>
      <c r="I62" s="1">
        <v>2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8">
        <v>30</v>
      </c>
      <c r="P62" s="17">
        <v>0</v>
      </c>
    </row>
    <row r="63" spans="4:16" x14ac:dyDescent="0.25">
      <c r="D63" s="72"/>
      <c r="E63" s="9" t="s">
        <v>187</v>
      </c>
      <c r="F63" s="10"/>
      <c r="G63" s="13">
        <v>0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5">
        <v>0</v>
      </c>
      <c r="P63" s="16">
        <v>0</v>
      </c>
    </row>
    <row r="64" spans="4:16" x14ac:dyDescent="0.25">
      <c r="D64" s="72"/>
      <c r="E64" s="9" t="s">
        <v>188</v>
      </c>
      <c r="F64" s="10"/>
      <c r="G64" s="13">
        <v>1</v>
      </c>
      <c r="H64" s="1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8">
        <v>30</v>
      </c>
      <c r="P64" s="17">
        <v>0</v>
      </c>
    </row>
    <row r="65" spans="4:16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5">
        <v>0</v>
      </c>
      <c r="P65" s="16">
        <v>0</v>
      </c>
    </row>
    <row r="66" spans="4:16" x14ac:dyDescent="0.25">
      <c r="D66" s="72"/>
      <c r="E66" s="9" t="s">
        <v>190</v>
      </c>
      <c r="F66" s="10"/>
      <c r="G66" s="13">
        <v>1</v>
      </c>
      <c r="H66" s="11">
        <v>0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8">
        <v>30</v>
      </c>
      <c r="P66" s="17">
        <v>0</v>
      </c>
    </row>
    <row r="67" spans="4:16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44">
        <v>0</v>
      </c>
      <c r="P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&amp;CN(247)</oddFooter>
  </headerFooter>
  <rowBreaks count="1" manualBreakCount="1">
    <brk id="67" max="16383" man="1"/>
  </row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B4:R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8" width="8.59765625" style="23" customWidth="1"/>
    <col min="19" max="16384" width="8.8984375" style="23"/>
  </cols>
  <sheetData>
    <row r="4" spans="2:18" x14ac:dyDescent="0.25">
      <c r="B4" s="33" t="str">
        <f xml:space="preserve"> HYPERLINK("#'目次'!B254", "[248]")</f>
        <v>[248]</v>
      </c>
      <c r="C4" s="23" t="s">
        <v>1746</v>
      </c>
    </row>
    <row r="7" spans="2:18" x14ac:dyDescent="0.25">
      <c r="C7" s="23" t="s">
        <v>10</v>
      </c>
    </row>
    <row r="8" spans="2:18" ht="25.2" x14ac:dyDescent="0.25">
      <c r="D8" s="74"/>
      <c r="E8" s="75"/>
      <c r="F8" s="75"/>
      <c r="G8" s="39" t="s">
        <v>11</v>
      </c>
      <c r="H8" s="26" t="s">
        <v>1747</v>
      </c>
      <c r="I8" s="4" t="s">
        <v>1748</v>
      </c>
      <c r="J8" s="4" t="s">
        <v>1749</v>
      </c>
      <c r="K8" s="4" t="s">
        <v>1750</v>
      </c>
      <c r="L8" s="4" t="s">
        <v>1751</v>
      </c>
      <c r="M8" s="4" t="s">
        <v>1752</v>
      </c>
      <c r="N8" s="4" t="s">
        <v>1753</v>
      </c>
      <c r="O8" s="4" t="s">
        <v>1754</v>
      </c>
      <c r="P8" s="4" t="s">
        <v>1755</v>
      </c>
      <c r="Q8" s="4" t="s">
        <v>1756</v>
      </c>
      <c r="R8" s="37" t="s">
        <v>142</v>
      </c>
    </row>
    <row r="9" spans="2:1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38"/>
    </row>
    <row r="10" spans="2:18" x14ac:dyDescent="0.25">
      <c r="D10" s="27"/>
      <c r="E10" s="28" t="s">
        <v>11</v>
      </c>
      <c r="F10" s="36"/>
      <c r="G10" s="31">
        <v>3000</v>
      </c>
      <c r="H10" s="3">
        <v>2205</v>
      </c>
      <c r="I10" s="3">
        <v>65</v>
      </c>
      <c r="J10" s="3">
        <v>195</v>
      </c>
      <c r="K10" s="3">
        <v>51</v>
      </c>
      <c r="L10" s="3">
        <v>107</v>
      </c>
      <c r="M10" s="3">
        <v>82</v>
      </c>
      <c r="N10" s="3">
        <v>55</v>
      </c>
      <c r="O10" s="3">
        <v>237</v>
      </c>
      <c r="P10" s="3">
        <v>2760</v>
      </c>
      <c r="Q10" s="3">
        <v>792</v>
      </c>
      <c r="R10" s="45">
        <v>3</v>
      </c>
    </row>
    <row r="11" spans="2:18" x14ac:dyDescent="0.25">
      <c r="D11" s="71" t="s">
        <v>143</v>
      </c>
      <c r="E11" s="12" t="s">
        <v>144</v>
      </c>
      <c r="F11" s="7"/>
      <c r="G11" s="14">
        <v>120</v>
      </c>
      <c r="H11" s="8">
        <v>86</v>
      </c>
      <c r="I11" s="2">
        <v>5</v>
      </c>
      <c r="J11" s="2">
        <v>7</v>
      </c>
      <c r="K11" s="2">
        <v>2</v>
      </c>
      <c r="L11" s="2">
        <v>6</v>
      </c>
      <c r="M11" s="2">
        <v>5</v>
      </c>
      <c r="N11" s="2">
        <v>0</v>
      </c>
      <c r="O11" s="2">
        <v>9</v>
      </c>
      <c r="P11" s="2">
        <v>111</v>
      </c>
      <c r="Q11" s="2">
        <v>34</v>
      </c>
      <c r="R11" s="20">
        <v>0</v>
      </c>
    </row>
    <row r="12" spans="2:18" x14ac:dyDescent="0.25">
      <c r="D12" s="72"/>
      <c r="E12" s="9" t="s">
        <v>145</v>
      </c>
      <c r="F12" s="10"/>
      <c r="G12" s="13">
        <v>220</v>
      </c>
      <c r="H12" s="11">
        <v>168</v>
      </c>
      <c r="I12" s="1">
        <v>3</v>
      </c>
      <c r="J12" s="1">
        <v>10</v>
      </c>
      <c r="K12" s="1">
        <v>1</v>
      </c>
      <c r="L12" s="1">
        <v>9</v>
      </c>
      <c r="M12" s="1">
        <v>3</v>
      </c>
      <c r="N12" s="1">
        <v>5</v>
      </c>
      <c r="O12" s="1">
        <v>21</v>
      </c>
      <c r="P12" s="1">
        <v>199</v>
      </c>
      <c r="Q12" s="1">
        <v>52</v>
      </c>
      <c r="R12" s="19">
        <v>0</v>
      </c>
    </row>
    <row r="13" spans="2:18" x14ac:dyDescent="0.25">
      <c r="D13" s="72"/>
      <c r="E13" s="9" t="s">
        <v>146</v>
      </c>
      <c r="F13" s="10"/>
      <c r="G13" s="13">
        <v>1050</v>
      </c>
      <c r="H13" s="11">
        <v>750</v>
      </c>
      <c r="I13" s="1">
        <v>23</v>
      </c>
      <c r="J13" s="1">
        <v>85</v>
      </c>
      <c r="K13" s="1">
        <v>21</v>
      </c>
      <c r="L13" s="1">
        <v>35</v>
      </c>
      <c r="M13" s="1">
        <v>32</v>
      </c>
      <c r="N13" s="1">
        <v>20</v>
      </c>
      <c r="O13" s="1">
        <v>82</v>
      </c>
      <c r="P13" s="1">
        <v>966</v>
      </c>
      <c r="Q13" s="1">
        <v>298</v>
      </c>
      <c r="R13" s="19">
        <v>2</v>
      </c>
    </row>
    <row r="14" spans="2:18" x14ac:dyDescent="0.25">
      <c r="D14" s="72"/>
      <c r="E14" s="9" t="s">
        <v>147</v>
      </c>
      <c r="F14" s="10"/>
      <c r="G14" s="13">
        <v>540</v>
      </c>
      <c r="H14" s="11">
        <v>418</v>
      </c>
      <c r="I14" s="1">
        <v>7</v>
      </c>
      <c r="J14" s="1">
        <v>36</v>
      </c>
      <c r="K14" s="1">
        <v>5</v>
      </c>
      <c r="L14" s="1">
        <v>17</v>
      </c>
      <c r="M14" s="1">
        <v>13</v>
      </c>
      <c r="N14" s="1">
        <v>8</v>
      </c>
      <c r="O14" s="1">
        <v>35</v>
      </c>
      <c r="P14" s="1">
        <v>504</v>
      </c>
      <c r="Q14" s="1">
        <v>121</v>
      </c>
      <c r="R14" s="19">
        <v>1</v>
      </c>
    </row>
    <row r="15" spans="2:18" x14ac:dyDescent="0.25">
      <c r="D15" s="72"/>
      <c r="E15" s="9" t="s">
        <v>148</v>
      </c>
      <c r="F15" s="10"/>
      <c r="G15" s="13">
        <v>480</v>
      </c>
      <c r="H15" s="11">
        <v>360</v>
      </c>
      <c r="I15" s="1">
        <v>14</v>
      </c>
      <c r="J15" s="1">
        <v>29</v>
      </c>
      <c r="K15" s="1">
        <v>8</v>
      </c>
      <c r="L15" s="1">
        <v>11</v>
      </c>
      <c r="M15" s="1">
        <v>12</v>
      </c>
      <c r="N15" s="1">
        <v>8</v>
      </c>
      <c r="O15" s="1">
        <v>38</v>
      </c>
      <c r="P15" s="1">
        <v>442</v>
      </c>
      <c r="Q15" s="1">
        <v>120</v>
      </c>
      <c r="R15" s="19">
        <v>0</v>
      </c>
    </row>
    <row r="16" spans="2:18" x14ac:dyDescent="0.25">
      <c r="D16" s="72"/>
      <c r="E16" s="9" t="s">
        <v>149</v>
      </c>
      <c r="F16" s="10"/>
      <c r="G16" s="13">
        <v>180</v>
      </c>
      <c r="H16" s="11">
        <v>143</v>
      </c>
      <c r="I16" s="1">
        <v>3</v>
      </c>
      <c r="J16" s="1">
        <v>6</v>
      </c>
      <c r="K16" s="1">
        <v>2</v>
      </c>
      <c r="L16" s="1">
        <v>8</v>
      </c>
      <c r="M16" s="1">
        <v>4</v>
      </c>
      <c r="N16" s="1">
        <v>2</v>
      </c>
      <c r="O16" s="1">
        <v>12</v>
      </c>
      <c r="P16" s="1">
        <v>168</v>
      </c>
      <c r="Q16" s="1">
        <v>37</v>
      </c>
      <c r="R16" s="19">
        <v>0</v>
      </c>
    </row>
    <row r="17" spans="4:18" x14ac:dyDescent="0.25">
      <c r="D17" s="72"/>
      <c r="E17" s="9" t="s">
        <v>150</v>
      </c>
      <c r="F17" s="10"/>
      <c r="G17" s="13">
        <v>90</v>
      </c>
      <c r="H17" s="11">
        <v>59</v>
      </c>
      <c r="I17" s="1">
        <v>0</v>
      </c>
      <c r="J17" s="1">
        <v>8</v>
      </c>
      <c r="K17" s="1">
        <v>5</v>
      </c>
      <c r="L17" s="1">
        <v>3</v>
      </c>
      <c r="M17" s="1">
        <v>4</v>
      </c>
      <c r="N17" s="1">
        <v>3</v>
      </c>
      <c r="O17" s="1">
        <v>8</v>
      </c>
      <c r="P17" s="1">
        <v>82</v>
      </c>
      <c r="Q17" s="1">
        <v>31</v>
      </c>
      <c r="R17" s="19">
        <v>0</v>
      </c>
    </row>
    <row r="18" spans="4:18" x14ac:dyDescent="0.25">
      <c r="D18" s="72"/>
      <c r="E18" s="9" t="s">
        <v>151</v>
      </c>
      <c r="F18" s="10"/>
      <c r="G18" s="13">
        <v>320</v>
      </c>
      <c r="H18" s="11">
        <v>221</v>
      </c>
      <c r="I18" s="1">
        <v>10</v>
      </c>
      <c r="J18" s="1">
        <v>14</v>
      </c>
      <c r="K18" s="1">
        <v>7</v>
      </c>
      <c r="L18" s="1">
        <v>18</v>
      </c>
      <c r="M18" s="1">
        <v>9</v>
      </c>
      <c r="N18" s="1">
        <v>9</v>
      </c>
      <c r="O18" s="1">
        <v>32</v>
      </c>
      <c r="P18" s="1">
        <v>288</v>
      </c>
      <c r="Q18" s="1">
        <v>99</v>
      </c>
      <c r="R18" s="19">
        <v>0</v>
      </c>
    </row>
    <row r="19" spans="4:18" x14ac:dyDescent="0.25">
      <c r="D19" s="71" t="s">
        <v>152</v>
      </c>
      <c r="E19" s="12" t="s">
        <v>153</v>
      </c>
      <c r="F19" s="7"/>
      <c r="G19" s="14">
        <v>900</v>
      </c>
      <c r="H19" s="8">
        <v>628</v>
      </c>
      <c r="I19" s="2">
        <v>13</v>
      </c>
      <c r="J19" s="2">
        <v>75</v>
      </c>
      <c r="K19" s="2">
        <v>23</v>
      </c>
      <c r="L19" s="2">
        <v>32</v>
      </c>
      <c r="M19" s="2">
        <v>31</v>
      </c>
      <c r="N19" s="2">
        <v>20</v>
      </c>
      <c r="O19" s="2">
        <v>77</v>
      </c>
      <c r="P19" s="2">
        <v>822</v>
      </c>
      <c r="Q19" s="2">
        <v>271</v>
      </c>
      <c r="R19" s="20">
        <v>1</v>
      </c>
    </row>
    <row r="20" spans="4:18" x14ac:dyDescent="0.25">
      <c r="D20" s="72"/>
      <c r="E20" s="9" t="s">
        <v>154</v>
      </c>
      <c r="F20" s="10"/>
      <c r="G20" s="13">
        <v>220</v>
      </c>
      <c r="H20" s="11">
        <v>141</v>
      </c>
      <c r="I20" s="1">
        <v>2</v>
      </c>
      <c r="J20" s="1">
        <v>31</v>
      </c>
      <c r="K20" s="1">
        <v>5</v>
      </c>
      <c r="L20" s="1">
        <v>6</v>
      </c>
      <c r="M20" s="1">
        <v>8</v>
      </c>
      <c r="N20" s="1">
        <v>3</v>
      </c>
      <c r="O20" s="1">
        <v>24</v>
      </c>
      <c r="P20" s="1">
        <v>196</v>
      </c>
      <c r="Q20" s="1">
        <v>79</v>
      </c>
      <c r="R20" s="19">
        <v>0</v>
      </c>
    </row>
    <row r="21" spans="4:18" x14ac:dyDescent="0.25">
      <c r="D21" s="72"/>
      <c r="E21" s="9" t="s">
        <v>155</v>
      </c>
      <c r="F21" s="10"/>
      <c r="G21" s="13">
        <v>680</v>
      </c>
      <c r="H21" s="11">
        <v>487</v>
      </c>
      <c r="I21" s="1">
        <v>11</v>
      </c>
      <c r="J21" s="1">
        <v>44</v>
      </c>
      <c r="K21" s="1">
        <v>18</v>
      </c>
      <c r="L21" s="1">
        <v>26</v>
      </c>
      <c r="M21" s="1">
        <v>23</v>
      </c>
      <c r="N21" s="1">
        <v>17</v>
      </c>
      <c r="O21" s="1">
        <v>53</v>
      </c>
      <c r="P21" s="1">
        <v>626</v>
      </c>
      <c r="Q21" s="1">
        <v>192</v>
      </c>
      <c r="R21" s="19">
        <v>1</v>
      </c>
    </row>
    <row r="22" spans="4:18" x14ac:dyDescent="0.25">
      <c r="D22" s="72"/>
      <c r="E22" s="9" t="s">
        <v>156</v>
      </c>
      <c r="F22" s="10"/>
      <c r="G22" s="13">
        <v>1860</v>
      </c>
      <c r="H22" s="11">
        <v>1382</v>
      </c>
      <c r="I22" s="1">
        <v>46</v>
      </c>
      <c r="J22" s="1">
        <v>113</v>
      </c>
      <c r="K22" s="1">
        <v>27</v>
      </c>
      <c r="L22" s="1">
        <v>68</v>
      </c>
      <c r="M22" s="1">
        <v>46</v>
      </c>
      <c r="N22" s="1">
        <v>32</v>
      </c>
      <c r="O22" s="1">
        <v>144</v>
      </c>
      <c r="P22" s="1">
        <v>1714</v>
      </c>
      <c r="Q22" s="1">
        <v>476</v>
      </c>
      <c r="R22" s="19">
        <v>2</v>
      </c>
    </row>
    <row r="23" spans="4:18" x14ac:dyDescent="0.25">
      <c r="D23" s="72"/>
      <c r="E23" s="9" t="s">
        <v>157</v>
      </c>
      <c r="F23" s="10"/>
      <c r="G23" s="13">
        <v>1220</v>
      </c>
      <c r="H23" s="11">
        <v>898</v>
      </c>
      <c r="I23" s="1">
        <v>34</v>
      </c>
      <c r="J23" s="1">
        <v>70</v>
      </c>
      <c r="K23" s="1">
        <v>18</v>
      </c>
      <c r="L23" s="1">
        <v>49</v>
      </c>
      <c r="M23" s="1">
        <v>33</v>
      </c>
      <c r="N23" s="1">
        <v>23</v>
      </c>
      <c r="O23" s="1">
        <v>95</v>
      </c>
      <c r="P23" s="1">
        <v>1125</v>
      </c>
      <c r="Q23" s="1">
        <v>322</v>
      </c>
      <c r="R23" s="19">
        <v>0</v>
      </c>
    </row>
    <row r="24" spans="4:18" x14ac:dyDescent="0.25">
      <c r="D24" s="72"/>
      <c r="E24" s="9" t="s">
        <v>158</v>
      </c>
      <c r="F24" s="10"/>
      <c r="G24" s="13">
        <v>640</v>
      </c>
      <c r="H24" s="11">
        <v>484</v>
      </c>
      <c r="I24" s="1">
        <v>12</v>
      </c>
      <c r="J24" s="1">
        <v>43</v>
      </c>
      <c r="K24" s="1">
        <v>9</v>
      </c>
      <c r="L24" s="1">
        <v>19</v>
      </c>
      <c r="M24" s="1">
        <v>13</v>
      </c>
      <c r="N24" s="1">
        <v>9</v>
      </c>
      <c r="O24" s="1">
        <v>49</v>
      </c>
      <c r="P24" s="1">
        <v>589</v>
      </c>
      <c r="Q24" s="1">
        <v>154</v>
      </c>
      <c r="R24" s="19">
        <v>2</v>
      </c>
    </row>
    <row r="25" spans="4:18" x14ac:dyDescent="0.25">
      <c r="D25" s="72"/>
      <c r="E25" s="9" t="s">
        <v>159</v>
      </c>
      <c r="F25" s="10"/>
      <c r="G25" s="13">
        <v>240</v>
      </c>
      <c r="H25" s="11">
        <v>195</v>
      </c>
      <c r="I25" s="1">
        <v>6</v>
      </c>
      <c r="J25" s="1">
        <v>7</v>
      </c>
      <c r="K25" s="1">
        <v>1</v>
      </c>
      <c r="L25" s="1">
        <v>7</v>
      </c>
      <c r="M25" s="1">
        <v>5</v>
      </c>
      <c r="N25" s="1">
        <v>3</v>
      </c>
      <c r="O25" s="1">
        <v>16</v>
      </c>
      <c r="P25" s="1">
        <v>224</v>
      </c>
      <c r="Q25" s="1">
        <v>45</v>
      </c>
      <c r="R25" s="19">
        <v>0</v>
      </c>
    </row>
    <row r="26" spans="4:18" x14ac:dyDescent="0.25">
      <c r="D26" s="71" t="s">
        <v>160</v>
      </c>
      <c r="E26" s="12" t="s">
        <v>161</v>
      </c>
      <c r="F26" s="7"/>
      <c r="G26" s="14">
        <v>75</v>
      </c>
      <c r="H26" s="8">
        <v>36</v>
      </c>
      <c r="I26" s="2">
        <v>2</v>
      </c>
      <c r="J26" s="2">
        <v>9</v>
      </c>
      <c r="K26" s="2">
        <v>3</v>
      </c>
      <c r="L26" s="2">
        <v>3</v>
      </c>
      <c r="M26" s="2">
        <v>6</v>
      </c>
      <c r="N26" s="2">
        <v>5</v>
      </c>
      <c r="O26" s="2">
        <v>11</v>
      </c>
      <c r="P26" s="2">
        <v>64</v>
      </c>
      <c r="Q26" s="2">
        <v>39</v>
      </c>
      <c r="R26" s="20">
        <v>0</v>
      </c>
    </row>
    <row r="27" spans="4:18" x14ac:dyDescent="0.25">
      <c r="D27" s="72"/>
      <c r="E27" s="9" t="s">
        <v>162</v>
      </c>
      <c r="F27" s="10"/>
      <c r="G27" s="13">
        <v>374</v>
      </c>
      <c r="H27" s="11">
        <v>195</v>
      </c>
      <c r="I27" s="1">
        <v>12</v>
      </c>
      <c r="J27" s="1">
        <v>58</v>
      </c>
      <c r="K27" s="1">
        <v>9</v>
      </c>
      <c r="L27" s="1">
        <v>19</v>
      </c>
      <c r="M27" s="1">
        <v>18</v>
      </c>
      <c r="N27" s="1">
        <v>6</v>
      </c>
      <c r="O27" s="1">
        <v>57</v>
      </c>
      <c r="P27" s="1">
        <v>317</v>
      </c>
      <c r="Q27" s="1">
        <v>179</v>
      </c>
      <c r="R27" s="19">
        <v>0</v>
      </c>
    </row>
    <row r="28" spans="4:18" x14ac:dyDescent="0.25">
      <c r="D28" s="72"/>
      <c r="E28" s="9" t="s">
        <v>163</v>
      </c>
      <c r="F28" s="10"/>
      <c r="G28" s="13">
        <v>437</v>
      </c>
      <c r="H28" s="11">
        <v>264</v>
      </c>
      <c r="I28" s="1">
        <v>14</v>
      </c>
      <c r="J28" s="1">
        <v>45</v>
      </c>
      <c r="K28" s="1">
        <v>12</v>
      </c>
      <c r="L28" s="1">
        <v>26</v>
      </c>
      <c r="M28" s="1">
        <v>17</v>
      </c>
      <c r="N28" s="1">
        <v>12</v>
      </c>
      <c r="O28" s="1">
        <v>47</v>
      </c>
      <c r="P28" s="1">
        <v>390</v>
      </c>
      <c r="Q28" s="1">
        <v>173</v>
      </c>
      <c r="R28" s="19">
        <v>0</v>
      </c>
    </row>
    <row r="29" spans="4:18" x14ac:dyDescent="0.25">
      <c r="D29" s="72"/>
      <c r="E29" s="9" t="s">
        <v>164</v>
      </c>
      <c r="F29" s="10"/>
      <c r="G29" s="13">
        <v>582</v>
      </c>
      <c r="H29" s="11">
        <v>388</v>
      </c>
      <c r="I29" s="1">
        <v>17</v>
      </c>
      <c r="J29" s="1">
        <v>44</v>
      </c>
      <c r="K29" s="1">
        <v>12</v>
      </c>
      <c r="L29" s="1">
        <v>26</v>
      </c>
      <c r="M29" s="1">
        <v>20</v>
      </c>
      <c r="N29" s="1">
        <v>19</v>
      </c>
      <c r="O29" s="1">
        <v>56</v>
      </c>
      <c r="P29" s="1">
        <v>526</v>
      </c>
      <c r="Q29" s="1">
        <v>194</v>
      </c>
      <c r="R29" s="19">
        <v>0</v>
      </c>
    </row>
    <row r="30" spans="4:18" x14ac:dyDescent="0.25">
      <c r="D30" s="72"/>
      <c r="E30" s="9" t="s">
        <v>165</v>
      </c>
      <c r="F30" s="10"/>
      <c r="G30" s="13">
        <v>529</v>
      </c>
      <c r="H30" s="11">
        <v>408</v>
      </c>
      <c r="I30" s="1">
        <v>14</v>
      </c>
      <c r="J30" s="1">
        <v>27</v>
      </c>
      <c r="K30" s="1">
        <v>10</v>
      </c>
      <c r="L30" s="1">
        <v>20</v>
      </c>
      <c r="M30" s="1">
        <v>8</v>
      </c>
      <c r="N30" s="1">
        <v>7</v>
      </c>
      <c r="O30" s="1">
        <v>34</v>
      </c>
      <c r="P30" s="1">
        <v>494</v>
      </c>
      <c r="Q30" s="1">
        <v>120</v>
      </c>
      <c r="R30" s="19">
        <v>1</v>
      </c>
    </row>
    <row r="31" spans="4:18" x14ac:dyDescent="0.25">
      <c r="D31" s="72"/>
      <c r="E31" s="9" t="s">
        <v>166</v>
      </c>
      <c r="F31" s="10"/>
      <c r="G31" s="13">
        <v>489</v>
      </c>
      <c r="H31" s="11">
        <v>436</v>
      </c>
      <c r="I31" s="1">
        <v>3</v>
      </c>
      <c r="J31" s="1">
        <v>9</v>
      </c>
      <c r="K31" s="1">
        <v>1</v>
      </c>
      <c r="L31" s="1">
        <v>7</v>
      </c>
      <c r="M31" s="1">
        <v>10</v>
      </c>
      <c r="N31" s="1">
        <v>3</v>
      </c>
      <c r="O31" s="1">
        <v>20</v>
      </c>
      <c r="P31" s="1">
        <v>469</v>
      </c>
      <c r="Q31" s="1">
        <v>53</v>
      </c>
      <c r="R31" s="19">
        <v>0</v>
      </c>
    </row>
    <row r="32" spans="4:18" x14ac:dyDescent="0.25">
      <c r="D32" s="72"/>
      <c r="E32" s="9" t="s">
        <v>167</v>
      </c>
      <c r="F32" s="10"/>
      <c r="G32" s="13">
        <v>514</v>
      </c>
      <c r="H32" s="11">
        <v>478</v>
      </c>
      <c r="I32" s="1">
        <v>3</v>
      </c>
      <c r="J32" s="1">
        <v>3</v>
      </c>
      <c r="K32" s="1">
        <v>4</v>
      </c>
      <c r="L32" s="1">
        <v>6</v>
      </c>
      <c r="M32" s="1">
        <v>3</v>
      </c>
      <c r="N32" s="1">
        <v>3</v>
      </c>
      <c r="O32" s="1">
        <v>12</v>
      </c>
      <c r="P32" s="1">
        <v>500</v>
      </c>
      <c r="Q32" s="1">
        <v>34</v>
      </c>
      <c r="R32" s="19">
        <v>2</v>
      </c>
    </row>
    <row r="33" spans="4:18" x14ac:dyDescent="0.25">
      <c r="D33" s="71" t="s">
        <v>168</v>
      </c>
      <c r="E33" s="12" t="s">
        <v>169</v>
      </c>
      <c r="F33" s="7"/>
      <c r="G33" s="14">
        <v>1503</v>
      </c>
      <c r="H33" s="8">
        <v>1061</v>
      </c>
      <c r="I33" s="2">
        <v>36</v>
      </c>
      <c r="J33" s="2">
        <v>103</v>
      </c>
      <c r="K33" s="2">
        <v>26</v>
      </c>
      <c r="L33" s="2">
        <v>58</v>
      </c>
      <c r="M33" s="2">
        <v>43</v>
      </c>
      <c r="N33" s="2">
        <v>36</v>
      </c>
      <c r="O33" s="2">
        <v>138</v>
      </c>
      <c r="P33" s="2">
        <v>1363</v>
      </c>
      <c r="Q33" s="2">
        <v>440</v>
      </c>
      <c r="R33" s="20">
        <v>2</v>
      </c>
    </row>
    <row r="34" spans="4:18" x14ac:dyDescent="0.25">
      <c r="D34" s="72"/>
      <c r="E34" s="9" t="s">
        <v>170</v>
      </c>
      <c r="F34" s="10"/>
      <c r="G34" s="13">
        <v>1497</v>
      </c>
      <c r="H34" s="11">
        <v>1144</v>
      </c>
      <c r="I34" s="1">
        <v>29</v>
      </c>
      <c r="J34" s="1">
        <v>92</v>
      </c>
      <c r="K34" s="1">
        <v>25</v>
      </c>
      <c r="L34" s="1">
        <v>49</v>
      </c>
      <c r="M34" s="1">
        <v>39</v>
      </c>
      <c r="N34" s="1">
        <v>19</v>
      </c>
      <c r="O34" s="1">
        <v>99</v>
      </c>
      <c r="P34" s="1">
        <v>1397</v>
      </c>
      <c r="Q34" s="1">
        <v>352</v>
      </c>
      <c r="R34" s="19">
        <v>1</v>
      </c>
    </row>
    <row r="35" spans="4:18" x14ac:dyDescent="0.25">
      <c r="D35" s="71" t="s">
        <v>171</v>
      </c>
      <c r="E35" s="12" t="s">
        <v>172</v>
      </c>
      <c r="F35" s="7"/>
      <c r="G35" s="14">
        <v>1503</v>
      </c>
      <c r="H35" s="8">
        <v>1061</v>
      </c>
      <c r="I35" s="2">
        <v>36</v>
      </c>
      <c r="J35" s="2">
        <v>103</v>
      </c>
      <c r="K35" s="2">
        <v>26</v>
      </c>
      <c r="L35" s="2">
        <v>58</v>
      </c>
      <c r="M35" s="2">
        <v>43</v>
      </c>
      <c r="N35" s="2">
        <v>36</v>
      </c>
      <c r="O35" s="2">
        <v>138</v>
      </c>
      <c r="P35" s="2">
        <v>1363</v>
      </c>
      <c r="Q35" s="2">
        <v>440</v>
      </c>
      <c r="R35" s="20">
        <v>2</v>
      </c>
    </row>
    <row r="36" spans="4:18" x14ac:dyDescent="0.25">
      <c r="D36" s="72"/>
      <c r="E36" s="9" t="s">
        <v>161</v>
      </c>
      <c r="F36" s="10"/>
      <c r="G36" s="13">
        <v>41</v>
      </c>
      <c r="H36" s="11">
        <v>17</v>
      </c>
      <c r="I36" s="1">
        <v>1</v>
      </c>
      <c r="J36" s="1">
        <v>6</v>
      </c>
      <c r="K36" s="1">
        <v>2</v>
      </c>
      <c r="L36" s="1">
        <v>2</v>
      </c>
      <c r="M36" s="1">
        <v>2</v>
      </c>
      <c r="N36" s="1">
        <v>4</v>
      </c>
      <c r="O36" s="1">
        <v>7</v>
      </c>
      <c r="P36" s="1">
        <v>34</v>
      </c>
      <c r="Q36" s="1">
        <v>24</v>
      </c>
      <c r="R36" s="19">
        <v>0</v>
      </c>
    </row>
    <row r="37" spans="4:18" x14ac:dyDescent="0.25">
      <c r="D37" s="72"/>
      <c r="E37" s="9" t="s">
        <v>162</v>
      </c>
      <c r="F37" s="10"/>
      <c r="G37" s="13">
        <v>193</v>
      </c>
      <c r="H37" s="11">
        <v>97</v>
      </c>
      <c r="I37" s="1">
        <v>4</v>
      </c>
      <c r="J37" s="1">
        <v>30</v>
      </c>
      <c r="K37" s="1">
        <v>4</v>
      </c>
      <c r="L37" s="1">
        <v>10</v>
      </c>
      <c r="M37" s="1">
        <v>8</v>
      </c>
      <c r="N37" s="1">
        <v>5</v>
      </c>
      <c r="O37" s="1">
        <v>35</v>
      </c>
      <c r="P37" s="1">
        <v>158</v>
      </c>
      <c r="Q37" s="1">
        <v>96</v>
      </c>
      <c r="R37" s="19">
        <v>0</v>
      </c>
    </row>
    <row r="38" spans="4:18" x14ac:dyDescent="0.25">
      <c r="D38" s="72"/>
      <c r="E38" s="9" t="s">
        <v>163</v>
      </c>
      <c r="F38" s="10"/>
      <c r="G38" s="13">
        <v>223</v>
      </c>
      <c r="H38" s="11">
        <v>122</v>
      </c>
      <c r="I38" s="1">
        <v>10</v>
      </c>
      <c r="J38" s="1">
        <v>25</v>
      </c>
      <c r="K38" s="1">
        <v>8</v>
      </c>
      <c r="L38" s="1">
        <v>13</v>
      </c>
      <c r="M38" s="1">
        <v>9</v>
      </c>
      <c r="N38" s="1">
        <v>5</v>
      </c>
      <c r="O38" s="1">
        <v>31</v>
      </c>
      <c r="P38" s="1">
        <v>192</v>
      </c>
      <c r="Q38" s="1">
        <v>101</v>
      </c>
      <c r="R38" s="19">
        <v>0</v>
      </c>
    </row>
    <row r="39" spans="4:18" x14ac:dyDescent="0.25">
      <c r="D39" s="72"/>
      <c r="E39" s="9" t="s">
        <v>164</v>
      </c>
      <c r="F39" s="10"/>
      <c r="G39" s="13">
        <v>299</v>
      </c>
      <c r="H39" s="11">
        <v>188</v>
      </c>
      <c r="I39" s="1">
        <v>8</v>
      </c>
      <c r="J39" s="1">
        <v>27</v>
      </c>
      <c r="K39" s="1">
        <v>4</v>
      </c>
      <c r="L39" s="1">
        <v>15</v>
      </c>
      <c r="M39" s="1">
        <v>12</v>
      </c>
      <c r="N39" s="1">
        <v>14</v>
      </c>
      <c r="O39" s="1">
        <v>31</v>
      </c>
      <c r="P39" s="1">
        <v>268</v>
      </c>
      <c r="Q39" s="1">
        <v>111</v>
      </c>
      <c r="R39" s="19">
        <v>0</v>
      </c>
    </row>
    <row r="40" spans="4:18" x14ac:dyDescent="0.25">
      <c r="D40" s="72"/>
      <c r="E40" s="9" t="s">
        <v>165</v>
      </c>
      <c r="F40" s="10"/>
      <c r="G40" s="13">
        <v>267</v>
      </c>
      <c r="H40" s="11">
        <v>199</v>
      </c>
      <c r="I40" s="1">
        <v>9</v>
      </c>
      <c r="J40" s="1">
        <v>11</v>
      </c>
      <c r="K40" s="1">
        <v>7</v>
      </c>
      <c r="L40" s="1">
        <v>11</v>
      </c>
      <c r="M40" s="1">
        <v>7</v>
      </c>
      <c r="N40" s="1">
        <v>5</v>
      </c>
      <c r="O40" s="1">
        <v>17</v>
      </c>
      <c r="P40" s="1">
        <v>249</v>
      </c>
      <c r="Q40" s="1">
        <v>67</v>
      </c>
      <c r="R40" s="19">
        <v>1</v>
      </c>
    </row>
    <row r="41" spans="4:18" x14ac:dyDescent="0.25">
      <c r="D41" s="72"/>
      <c r="E41" s="9" t="s">
        <v>166</v>
      </c>
      <c r="F41" s="10"/>
      <c r="G41" s="13">
        <v>241</v>
      </c>
      <c r="H41" s="11">
        <v>214</v>
      </c>
      <c r="I41" s="1">
        <v>3</v>
      </c>
      <c r="J41" s="1">
        <v>3</v>
      </c>
      <c r="K41" s="1">
        <v>0</v>
      </c>
      <c r="L41" s="1">
        <v>4</v>
      </c>
      <c r="M41" s="1">
        <v>4</v>
      </c>
      <c r="N41" s="1">
        <v>2</v>
      </c>
      <c r="O41" s="1">
        <v>11</v>
      </c>
      <c r="P41" s="1">
        <v>230</v>
      </c>
      <c r="Q41" s="1">
        <v>27</v>
      </c>
      <c r="R41" s="19">
        <v>0</v>
      </c>
    </row>
    <row r="42" spans="4:18" x14ac:dyDescent="0.25">
      <c r="D42" s="72"/>
      <c r="E42" s="9" t="s">
        <v>167</v>
      </c>
      <c r="F42" s="10"/>
      <c r="G42" s="13">
        <v>239</v>
      </c>
      <c r="H42" s="11">
        <v>224</v>
      </c>
      <c r="I42" s="1">
        <v>1</v>
      </c>
      <c r="J42" s="1">
        <v>1</v>
      </c>
      <c r="K42" s="1">
        <v>1</v>
      </c>
      <c r="L42" s="1">
        <v>3</v>
      </c>
      <c r="M42" s="1">
        <v>1</v>
      </c>
      <c r="N42" s="1">
        <v>1</v>
      </c>
      <c r="O42" s="1">
        <v>6</v>
      </c>
      <c r="P42" s="1">
        <v>232</v>
      </c>
      <c r="Q42" s="1">
        <v>14</v>
      </c>
      <c r="R42" s="19">
        <v>1</v>
      </c>
    </row>
    <row r="43" spans="4:18" x14ac:dyDescent="0.25">
      <c r="D43" s="72"/>
      <c r="E43" s="9" t="s">
        <v>173</v>
      </c>
      <c r="F43" s="10"/>
      <c r="G43" s="13">
        <v>1497</v>
      </c>
      <c r="H43" s="11">
        <v>1144</v>
      </c>
      <c r="I43" s="1">
        <v>29</v>
      </c>
      <c r="J43" s="1">
        <v>92</v>
      </c>
      <c r="K43" s="1">
        <v>25</v>
      </c>
      <c r="L43" s="1">
        <v>49</v>
      </c>
      <c r="M43" s="1">
        <v>39</v>
      </c>
      <c r="N43" s="1">
        <v>19</v>
      </c>
      <c r="O43" s="1">
        <v>99</v>
      </c>
      <c r="P43" s="1">
        <v>1397</v>
      </c>
      <c r="Q43" s="1">
        <v>352</v>
      </c>
      <c r="R43" s="19">
        <v>1</v>
      </c>
    </row>
    <row r="44" spans="4:18" x14ac:dyDescent="0.25">
      <c r="D44" s="72"/>
      <c r="E44" s="9" t="s">
        <v>161</v>
      </c>
      <c r="F44" s="10"/>
      <c r="G44" s="13">
        <v>34</v>
      </c>
      <c r="H44" s="11">
        <v>19</v>
      </c>
      <c r="I44" s="1">
        <v>1</v>
      </c>
      <c r="J44" s="1">
        <v>3</v>
      </c>
      <c r="K44" s="1">
        <v>1</v>
      </c>
      <c r="L44" s="1">
        <v>1</v>
      </c>
      <c r="M44" s="1">
        <v>4</v>
      </c>
      <c r="N44" s="1">
        <v>1</v>
      </c>
      <c r="O44" s="1">
        <v>4</v>
      </c>
      <c r="P44" s="1">
        <v>30</v>
      </c>
      <c r="Q44" s="1">
        <v>15</v>
      </c>
      <c r="R44" s="19">
        <v>0</v>
      </c>
    </row>
    <row r="45" spans="4:18" x14ac:dyDescent="0.25">
      <c r="D45" s="72"/>
      <c r="E45" s="9" t="s">
        <v>162</v>
      </c>
      <c r="F45" s="10"/>
      <c r="G45" s="13">
        <v>181</v>
      </c>
      <c r="H45" s="11">
        <v>98</v>
      </c>
      <c r="I45" s="1">
        <v>8</v>
      </c>
      <c r="J45" s="1">
        <v>28</v>
      </c>
      <c r="K45" s="1">
        <v>5</v>
      </c>
      <c r="L45" s="1">
        <v>9</v>
      </c>
      <c r="M45" s="1">
        <v>10</v>
      </c>
      <c r="N45" s="1">
        <v>1</v>
      </c>
      <c r="O45" s="1">
        <v>22</v>
      </c>
      <c r="P45" s="1">
        <v>159</v>
      </c>
      <c r="Q45" s="1">
        <v>83</v>
      </c>
      <c r="R45" s="19">
        <v>0</v>
      </c>
    </row>
    <row r="46" spans="4:18" x14ac:dyDescent="0.25">
      <c r="D46" s="72"/>
      <c r="E46" s="9" t="s">
        <v>163</v>
      </c>
      <c r="F46" s="10"/>
      <c r="G46" s="13">
        <v>214</v>
      </c>
      <c r="H46" s="11">
        <v>142</v>
      </c>
      <c r="I46" s="1">
        <v>4</v>
      </c>
      <c r="J46" s="1">
        <v>20</v>
      </c>
      <c r="K46" s="1">
        <v>4</v>
      </c>
      <c r="L46" s="1">
        <v>13</v>
      </c>
      <c r="M46" s="1">
        <v>8</v>
      </c>
      <c r="N46" s="1">
        <v>7</v>
      </c>
      <c r="O46" s="1">
        <v>16</v>
      </c>
      <c r="P46" s="1">
        <v>198</v>
      </c>
      <c r="Q46" s="1">
        <v>72</v>
      </c>
      <c r="R46" s="19">
        <v>0</v>
      </c>
    </row>
    <row r="47" spans="4:18" x14ac:dyDescent="0.25">
      <c r="D47" s="72"/>
      <c r="E47" s="9" t="s">
        <v>164</v>
      </c>
      <c r="F47" s="10"/>
      <c r="G47" s="13">
        <v>283</v>
      </c>
      <c r="H47" s="11">
        <v>200</v>
      </c>
      <c r="I47" s="1">
        <v>9</v>
      </c>
      <c r="J47" s="1">
        <v>17</v>
      </c>
      <c r="K47" s="1">
        <v>8</v>
      </c>
      <c r="L47" s="1">
        <v>11</v>
      </c>
      <c r="M47" s="1">
        <v>8</v>
      </c>
      <c r="N47" s="1">
        <v>5</v>
      </c>
      <c r="O47" s="1">
        <v>25</v>
      </c>
      <c r="P47" s="1">
        <v>258</v>
      </c>
      <c r="Q47" s="1">
        <v>83</v>
      </c>
      <c r="R47" s="19">
        <v>0</v>
      </c>
    </row>
    <row r="48" spans="4:18" x14ac:dyDescent="0.25">
      <c r="D48" s="72"/>
      <c r="E48" s="9" t="s">
        <v>165</v>
      </c>
      <c r="F48" s="10"/>
      <c r="G48" s="13">
        <v>262</v>
      </c>
      <c r="H48" s="11">
        <v>209</v>
      </c>
      <c r="I48" s="1">
        <v>5</v>
      </c>
      <c r="J48" s="1">
        <v>16</v>
      </c>
      <c r="K48" s="1">
        <v>3</v>
      </c>
      <c r="L48" s="1">
        <v>9</v>
      </c>
      <c r="M48" s="1">
        <v>1</v>
      </c>
      <c r="N48" s="1">
        <v>2</v>
      </c>
      <c r="O48" s="1">
        <v>17</v>
      </c>
      <c r="P48" s="1">
        <v>245</v>
      </c>
      <c r="Q48" s="1">
        <v>53</v>
      </c>
      <c r="R48" s="19">
        <v>0</v>
      </c>
    </row>
    <row r="49" spans="4:18" x14ac:dyDescent="0.25">
      <c r="D49" s="72"/>
      <c r="E49" s="9" t="s">
        <v>166</v>
      </c>
      <c r="F49" s="10"/>
      <c r="G49" s="13">
        <v>248</v>
      </c>
      <c r="H49" s="11">
        <v>222</v>
      </c>
      <c r="I49" s="1">
        <v>0</v>
      </c>
      <c r="J49" s="1">
        <v>6</v>
      </c>
      <c r="K49" s="1">
        <v>1</v>
      </c>
      <c r="L49" s="1">
        <v>3</v>
      </c>
      <c r="M49" s="1">
        <v>6</v>
      </c>
      <c r="N49" s="1">
        <v>1</v>
      </c>
      <c r="O49" s="1">
        <v>9</v>
      </c>
      <c r="P49" s="1">
        <v>239</v>
      </c>
      <c r="Q49" s="1">
        <v>26</v>
      </c>
      <c r="R49" s="19">
        <v>0</v>
      </c>
    </row>
    <row r="50" spans="4:18" x14ac:dyDescent="0.25">
      <c r="D50" s="72"/>
      <c r="E50" s="9" t="s">
        <v>167</v>
      </c>
      <c r="F50" s="10"/>
      <c r="G50" s="13">
        <v>275</v>
      </c>
      <c r="H50" s="11">
        <v>254</v>
      </c>
      <c r="I50" s="1">
        <v>2</v>
      </c>
      <c r="J50" s="1">
        <v>2</v>
      </c>
      <c r="K50" s="1">
        <v>3</v>
      </c>
      <c r="L50" s="1">
        <v>3</v>
      </c>
      <c r="M50" s="1">
        <v>2</v>
      </c>
      <c r="N50" s="1">
        <v>2</v>
      </c>
      <c r="O50" s="1">
        <v>6</v>
      </c>
      <c r="P50" s="1">
        <v>268</v>
      </c>
      <c r="Q50" s="1">
        <v>20</v>
      </c>
      <c r="R50" s="19">
        <v>1</v>
      </c>
    </row>
    <row r="51" spans="4:18" x14ac:dyDescent="0.25">
      <c r="D51" s="71" t="s">
        <v>174</v>
      </c>
      <c r="E51" s="12" t="s">
        <v>175</v>
      </c>
      <c r="F51" s="7"/>
      <c r="G51" s="14">
        <v>347</v>
      </c>
      <c r="H51" s="8">
        <v>260</v>
      </c>
      <c r="I51" s="2">
        <v>10</v>
      </c>
      <c r="J51" s="2">
        <v>10</v>
      </c>
      <c r="K51" s="2">
        <v>4</v>
      </c>
      <c r="L51" s="2">
        <v>11</v>
      </c>
      <c r="M51" s="2">
        <v>8</v>
      </c>
      <c r="N51" s="2">
        <v>7</v>
      </c>
      <c r="O51" s="2">
        <v>37</v>
      </c>
      <c r="P51" s="2">
        <v>310</v>
      </c>
      <c r="Q51" s="2">
        <v>87</v>
      </c>
      <c r="R51" s="20">
        <v>0</v>
      </c>
    </row>
    <row r="52" spans="4:18" x14ac:dyDescent="0.25">
      <c r="D52" s="72"/>
      <c r="E52" s="9" t="s">
        <v>176</v>
      </c>
      <c r="F52" s="10"/>
      <c r="G52" s="13">
        <v>29</v>
      </c>
      <c r="H52" s="11">
        <v>24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4</v>
      </c>
      <c r="P52" s="1">
        <v>25</v>
      </c>
      <c r="Q52" s="1">
        <v>5</v>
      </c>
      <c r="R52" s="19">
        <v>0</v>
      </c>
    </row>
    <row r="53" spans="4:18" x14ac:dyDescent="0.25">
      <c r="D53" s="72"/>
      <c r="E53" s="9" t="s">
        <v>177</v>
      </c>
      <c r="F53" s="10"/>
      <c r="G53" s="13">
        <v>216</v>
      </c>
      <c r="H53" s="11">
        <v>154</v>
      </c>
      <c r="I53" s="1">
        <v>8</v>
      </c>
      <c r="J53" s="1">
        <v>10</v>
      </c>
      <c r="K53" s="1">
        <v>1</v>
      </c>
      <c r="L53" s="1">
        <v>4</v>
      </c>
      <c r="M53" s="1">
        <v>7</v>
      </c>
      <c r="N53" s="1">
        <v>6</v>
      </c>
      <c r="O53" s="1">
        <v>26</v>
      </c>
      <c r="P53" s="1">
        <v>190</v>
      </c>
      <c r="Q53" s="1">
        <v>62</v>
      </c>
      <c r="R53" s="19">
        <v>0</v>
      </c>
    </row>
    <row r="54" spans="4:18" x14ac:dyDescent="0.25">
      <c r="D54" s="72"/>
      <c r="E54" s="9" t="s">
        <v>178</v>
      </c>
      <c r="F54" s="10"/>
      <c r="G54" s="13">
        <v>68</v>
      </c>
      <c r="H54" s="11">
        <v>52</v>
      </c>
      <c r="I54" s="1">
        <v>1</v>
      </c>
      <c r="J54" s="1">
        <v>0</v>
      </c>
      <c r="K54" s="1">
        <v>3</v>
      </c>
      <c r="L54" s="1">
        <v>5</v>
      </c>
      <c r="M54" s="1">
        <v>1</v>
      </c>
      <c r="N54" s="1">
        <v>0</v>
      </c>
      <c r="O54" s="1">
        <v>6</v>
      </c>
      <c r="P54" s="1">
        <v>62</v>
      </c>
      <c r="Q54" s="1">
        <v>16</v>
      </c>
      <c r="R54" s="19">
        <v>0</v>
      </c>
    </row>
    <row r="55" spans="4:18" x14ac:dyDescent="0.25">
      <c r="D55" s="72"/>
      <c r="E55" s="9" t="s">
        <v>179</v>
      </c>
      <c r="F55" s="10"/>
      <c r="G55" s="13">
        <v>34</v>
      </c>
      <c r="H55" s="11">
        <v>30</v>
      </c>
      <c r="I55" s="1">
        <v>1</v>
      </c>
      <c r="J55" s="1">
        <v>0</v>
      </c>
      <c r="K55" s="1">
        <v>0</v>
      </c>
      <c r="L55" s="1">
        <v>1</v>
      </c>
      <c r="M55" s="1">
        <v>0</v>
      </c>
      <c r="N55" s="1">
        <v>1</v>
      </c>
      <c r="O55" s="1">
        <v>1</v>
      </c>
      <c r="P55" s="1">
        <v>33</v>
      </c>
      <c r="Q55" s="1">
        <v>4</v>
      </c>
      <c r="R55" s="19">
        <v>0</v>
      </c>
    </row>
    <row r="56" spans="4:18" x14ac:dyDescent="0.25">
      <c r="D56" s="72"/>
      <c r="E56" s="9" t="s">
        <v>180</v>
      </c>
      <c r="F56" s="10"/>
      <c r="G56" s="13">
        <v>1224</v>
      </c>
      <c r="H56" s="11">
        <v>832</v>
      </c>
      <c r="I56" s="1">
        <v>33</v>
      </c>
      <c r="J56" s="1">
        <v>103</v>
      </c>
      <c r="K56" s="1">
        <v>20</v>
      </c>
      <c r="L56" s="1">
        <v>52</v>
      </c>
      <c r="M56" s="1">
        <v>46</v>
      </c>
      <c r="N56" s="1">
        <v>25</v>
      </c>
      <c r="O56" s="1">
        <v>111</v>
      </c>
      <c r="P56" s="1">
        <v>1111</v>
      </c>
      <c r="Q56" s="1">
        <v>390</v>
      </c>
      <c r="R56" s="19">
        <v>2</v>
      </c>
    </row>
    <row r="57" spans="4:18" x14ac:dyDescent="0.25">
      <c r="D57" s="72"/>
      <c r="E57" s="9" t="s">
        <v>181</v>
      </c>
      <c r="F57" s="10"/>
      <c r="G57" s="13">
        <v>107</v>
      </c>
      <c r="H57" s="11">
        <v>84</v>
      </c>
      <c r="I57" s="1">
        <v>1</v>
      </c>
      <c r="J57" s="1">
        <v>8</v>
      </c>
      <c r="K57" s="1">
        <v>1</v>
      </c>
      <c r="L57" s="1">
        <v>2</v>
      </c>
      <c r="M57" s="1">
        <v>3</v>
      </c>
      <c r="N57" s="1">
        <v>5</v>
      </c>
      <c r="O57" s="1">
        <v>2</v>
      </c>
      <c r="P57" s="1">
        <v>104</v>
      </c>
      <c r="Q57" s="1">
        <v>22</v>
      </c>
      <c r="R57" s="19">
        <v>1</v>
      </c>
    </row>
    <row r="58" spans="4:18" x14ac:dyDescent="0.25">
      <c r="D58" s="72"/>
      <c r="E58" s="9" t="s">
        <v>182</v>
      </c>
      <c r="F58" s="10"/>
      <c r="G58" s="13">
        <v>230</v>
      </c>
      <c r="H58" s="11">
        <v>160</v>
      </c>
      <c r="I58" s="1">
        <v>2</v>
      </c>
      <c r="J58" s="1">
        <v>23</v>
      </c>
      <c r="K58" s="1">
        <v>5</v>
      </c>
      <c r="L58" s="1">
        <v>11</v>
      </c>
      <c r="M58" s="1">
        <v>8</v>
      </c>
      <c r="N58" s="1">
        <v>1</v>
      </c>
      <c r="O58" s="1">
        <v>20</v>
      </c>
      <c r="P58" s="1">
        <v>210</v>
      </c>
      <c r="Q58" s="1">
        <v>70</v>
      </c>
      <c r="R58" s="19">
        <v>0</v>
      </c>
    </row>
    <row r="59" spans="4:18" x14ac:dyDescent="0.25">
      <c r="D59" s="72"/>
      <c r="E59" s="9" t="s">
        <v>183</v>
      </c>
      <c r="F59" s="10"/>
      <c r="G59" s="13">
        <v>366</v>
      </c>
      <c r="H59" s="11">
        <v>253</v>
      </c>
      <c r="I59" s="1">
        <v>14</v>
      </c>
      <c r="J59" s="1">
        <v>31</v>
      </c>
      <c r="K59" s="1">
        <v>5</v>
      </c>
      <c r="L59" s="1">
        <v>13</v>
      </c>
      <c r="M59" s="1">
        <v>15</v>
      </c>
      <c r="N59" s="1">
        <v>4</v>
      </c>
      <c r="O59" s="1">
        <v>31</v>
      </c>
      <c r="P59" s="1">
        <v>335</v>
      </c>
      <c r="Q59" s="1">
        <v>113</v>
      </c>
      <c r="R59" s="19">
        <v>0</v>
      </c>
    </row>
    <row r="60" spans="4:18" x14ac:dyDescent="0.25">
      <c r="D60" s="72"/>
      <c r="E60" s="9" t="s">
        <v>184</v>
      </c>
      <c r="F60" s="10"/>
      <c r="G60" s="13">
        <v>341</v>
      </c>
      <c r="H60" s="11">
        <v>220</v>
      </c>
      <c r="I60" s="1">
        <v>8</v>
      </c>
      <c r="J60" s="1">
        <v>29</v>
      </c>
      <c r="K60" s="1">
        <v>6</v>
      </c>
      <c r="L60" s="1">
        <v>15</v>
      </c>
      <c r="M60" s="1">
        <v>10</v>
      </c>
      <c r="N60" s="1">
        <v>10</v>
      </c>
      <c r="O60" s="1">
        <v>42</v>
      </c>
      <c r="P60" s="1">
        <v>298</v>
      </c>
      <c r="Q60" s="1">
        <v>120</v>
      </c>
      <c r="R60" s="19">
        <v>1</v>
      </c>
    </row>
    <row r="61" spans="4:18" x14ac:dyDescent="0.25">
      <c r="D61" s="72"/>
      <c r="E61" s="9" t="s">
        <v>185</v>
      </c>
      <c r="F61" s="10"/>
      <c r="G61" s="13">
        <v>180</v>
      </c>
      <c r="H61" s="11">
        <v>115</v>
      </c>
      <c r="I61" s="1">
        <v>8</v>
      </c>
      <c r="J61" s="1">
        <v>12</v>
      </c>
      <c r="K61" s="1">
        <v>3</v>
      </c>
      <c r="L61" s="1">
        <v>11</v>
      </c>
      <c r="M61" s="1">
        <v>10</v>
      </c>
      <c r="N61" s="1">
        <v>5</v>
      </c>
      <c r="O61" s="1">
        <v>16</v>
      </c>
      <c r="P61" s="1">
        <v>164</v>
      </c>
      <c r="Q61" s="1">
        <v>65</v>
      </c>
      <c r="R61" s="19">
        <v>0</v>
      </c>
    </row>
    <row r="62" spans="4:18" x14ac:dyDescent="0.25">
      <c r="D62" s="72"/>
      <c r="E62" s="9" t="s">
        <v>186</v>
      </c>
      <c r="F62" s="10"/>
      <c r="G62" s="13">
        <v>1429</v>
      </c>
      <c r="H62" s="11">
        <v>1113</v>
      </c>
      <c r="I62" s="1">
        <v>22</v>
      </c>
      <c r="J62" s="1">
        <v>82</v>
      </c>
      <c r="K62" s="1">
        <v>27</v>
      </c>
      <c r="L62" s="1">
        <v>44</v>
      </c>
      <c r="M62" s="1">
        <v>28</v>
      </c>
      <c r="N62" s="1">
        <v>23</v>
      </c>
      <c r="O62" s="1">
        <v>89</v>
      </c>
      <c r="P62" s="1">
        <v>1339</v>
      </c>
      <c r="Q62" s="1">
        <v>315</v>
      </c>
      <c r="R62" s="19">
        <v>1</v>
      </c>
    </row>
    <row r="63" spans="4:18" x14ac:dyDescent="0.25">
      <c r="D63" s="72"/>
      <c r="E63" s="9" t="s">
        <v>187</v>
      </c>
      <c r="F63" s="10"/>
      <c r="G63" s="13">
        <v>401</v>
      </c>
      <c r="H63" s="11">
        <v>303</v>
      </c>
      <c r="I63" s="1">
        <v>9</v>
      </c>
      <c r="J63" s="1">
        <v>18</v>
      </c>
      <c r="K63" s="1">
        <v>10</v>
      </c>
      <c r="L63" s="1">
        <v>14</v>
      </c>
      <c r="M63" s="1">
        <v>11</v>
      </c>
      <c r="N63" s="1">
        <v>7</v>
      </c>
      <c r="O63" s="1">
        <v>29</v>
      </c>
      <c r="P63" s="1">
        <v>372</v>
      </c>
      <c r="Q63" s="1">
        <v>98</v>
      </c>
      <c r="R63" s="19">
        <v>0</v>
      </c>
    </row>
    <row r="64" spans="4:18" x14ac:dyDescent="0.25">
      <c r="D64" s="72"/>
      <c r="E64" s="9" t="s">
        <v>188</v>
      </c>
      <c r="F64" s="10"/>
      <c r="G64" s="13">
        <v>491</v>
      </c>
      <c r="H64" s="11">
        <v>411</v>
      </c>
      <c r="I64" s="1">
        <v>2</v>
      </c>
      <c r="J64" s="1">
        <v>28</v>
      </c>
      <c r="K64" s="1">
        <v>4</v>
      </c>
      <c r="L64" s="1">
        <v>11</v>
      </c>
      <c r="M64" s="1">
        <v>6</v>
      </c>
      <c r="N64" s="1">
        <v>5</v>
      </c>
      <c r="O64" s="1">
        <v>23</v>
      </c>
      <c r="P64" s="1">
        <v>467</v>
      </c>
      <c r="Q64" s="1">
        <v>79</v>
      </c>
      <c r="R64" s="19">
        <v>1</v>
      </c>
    </row>
    <row r="65" spans="4:18" x14ac:dyDescent="0.25">
      <c r="D65" s="72"/>
      <c r="E65" s="9" t="s">
        <v>189</v>
      </c>
      <c r="F65" s="10"/>
      <c r="G65" s="13">
        <v>152</v>
      </c>
      <c r="H65" s="11">
        <v>75</v>
      </c>
      <c r="I65" s="1">
        <v>6</v>
      </c>
      <c r="J65" s="1">
        <v>24</v>
      </c>
      <c r="K65" s="1">
        <v>7</v>
      </c>
      <c r="L65" s="1">
        <v>8</v>
      </c>
      <c r="M65" s="1">
        <v>9</v>
      </c>
      <c r="N65" s="1">
        <v>8</v>
      </c>
      <c r="O65" s="1">
        <v>15</v>
      </c>
      <c r="P65" s="1">
        <v>137</v>
      </c>
      <c r="Q65" s="1">
        <v>77</v>
      </c>
      <c r="R65" s="19">
        <v>0</v>
      </c>
    </row>
    <row r="66" spans="4:18" x14ac:dyDescent="0.25">
      <c r="D66" s="72"/>
      <c r="E66" s="9" t="s">
        <v>190</v>
      </c>
      <c r="F66" s="10"/>
      <c r="G66" s="13">
        <v>372</v>
      </c>
      <c r="H66" s="11">
        <v>320</v>
      </c>
      <c r="I66" s="1">
        <v>4</v>
      </c>
      <c r="J66" s="1">
        <v>10</v>
      </c>
      <c r="K66" s="1">
        <v>4</v>
      </c>
      <c r="L66" s="1">
        <v>9</v>
      </c>
      <c r="M66" s="1">
        <v>2</v>
      </c>
      <c r="N66" s="1">
        <v>3</v>
      </c>
      <c r="O66" s="1">
        <v>20</v>
      </c>
      <c r="P66" s="1">
        <v>352</v>
      </c>
      <c r="Q66" s="1">
        <v>52</v>
      </c>
      <c r="R66" s="19">
        <v>0</v>
      </c>
    </row>
    <row r="67" spans="4:18" x14ac:dyDescent="0.25">
      <c r="D67" s="73"/>
      <c r="E67" s="29" t="s">
        <v>139</v>
      </c>
      <c r="F67" s="35"/>
      <c r="G67" s="34">
        <v>13</v>
      </c>
      <c r="H67" s="30">
        <v>4</v>
      </c>
      <c r="I67" s="6">
        <v>1</v>
      </c>
      <c r="J67" s="6">
        <v>2</v>
      </c>
      <c r="K67" s="6">
        <v>2</v>
      </c>
      <c r="L67" s="6">
        <v>2</v>
      </c>
      <c r="M67" s="6">
        <v>0</v>
      </c>
      <c r="N67" s="6">
        <v>0</v>
      </c>
      <c r="O67" s="6">
        <v>2</v>
      </c>
      <c r="P67" s="6">
        <v>11</v>
      </c>
      <c r="Q67" s="6">
        <v>9</v>
      </c>
      <c r="R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&amp;CN(248)</oddFooter>
  </headerFooter>
  <rowBreaks count="1" manualBreakCount="1">
    <brk id="67" max="16383" man="1"/>
  </row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B4:R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8" width="8.59765625" style="23" customWidth="1"/>
    <col min="19" max="16384" width="8.8984375" style="23"/>
  </cols>
  <sheetData>
    <row r="4" spans="2:18" x14ac:dyDescent="0.25">
      <c r="B4" s="33" t="str">
        <f xml:space="preserve"> HYPERLINK("#'目次'!B255", "[249]")</f>
        <v>[249]</v>
      </c>
      <c r="C4" s="23" t="s">
        <v>1758</v>
      </c>
    </row>
    <row r="7" spans="2:18" x14ac:dyDescent="0.25">
      <c r="C7" s="23" t="s">
        <v>10</v>
      </c>
    </row>
    <row r="8" spans="2:18" ht="25.2" x14ac:dyDescent="0.25">
      <c r="D8" s="74"/>
      <c r="E8" s="75"/>
      <c r="F8" s="75"/>
      <c r="G8" s="39" t="s">
        <v>11</v>
      </c>
      <c r="H8" s="26" t="s">
        <v>1759</v>
      </c>
      <c r="I8" s="4" t="s">
        <v>1760</v>
      </c>
      <c r="J8" s="4" t="s">
        <v>1761</v>
      </c>
      <c r="K8" s="4" t="s">
        <v>1762</v>
      </c>
      <c r="L8" s="4" t="s">
        <v>1763</v>
      </c>
      <c r="M8" s="4" t="s">
        <v>1764</v>
      </c>
      <c r="N8" s="4" t="s">
        <v>1765</v>
      </c>
      <c r="O8" s="4" t="s">
        <v>1766</v>
      </c>
      <c r="P8" s="4" t="s">
        <v>142</v>
      </c>
      <c r="Q8" s="4" t="s">
        <v>1767</v>
      </c>
      <c r="R8" s="37" t="s">
        <v>201</v>
      </c>
    </row>
    <row r="9" spans="2:1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38"/>
    </row>
    <row r="10" spans="2:18" x14ac:dyDescent="0.25">
      <c r="D10" s="27"/>
      <c r="E10" s="28" t="s">
        <v>11</v>
      </c>
      <c r="F10" s="36"/>
      <c r="G10" s="31">
        <v>3000</v>
      </c>
      <c r="H10" s="3">
        <v>75</v>
      </c>
      <c r="I10" s="3">
        <v>225</v>
      </c>
      <c r="J10" s="3">
        <v>644</v>
      </c>
      <c r="K10" s="3">
        <v>945</v>
      </c>
      <c r="L10" s="3">
        <v>722</v>
      </c>
      <c r="M10" s="3">
        <v>234</v>
      </c>
      <c r="N10" s="3">
        <v>99</v>
      </c>
      <c r="O10" s="3">
        <v>50</v>
      </c>
      <c r="P10" s="3">
        <v>6</v>
      </c>
      <c r="Q10" s="41">
        <v>23.17</v>
      </c>
      <c r="R10" s="42">
        <v>1.69</v>
      </c>
    </row>
    <row r="11" spans="2:18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19</v>
      </c>
      <c r="J11" s="2">
        <v>26</v>
      </c>
      <c r="K11" s="2">
        <v>38</v>
      </c>
      <c r="L11" s="2">
        <v>22</v>
      </c>
      <c r="M11" s="2">
        <v>6</v>
      </c>
      <c r="N11" s="2">
        <v>4</v>
      </c>
      <c r="O11" s="2">
        <v>2</v>
      </c>
      <c r="P11" s="2">
        <v>0</v>
      </c>
      <c r="Q11" s="22">
        <v>22.92</v>
      </c>
      <c r="R11" s="21">
        <v>1.45</v>
      </c>
    </row>
    <row r="12" spans="2:18" x14ac:dyDescent="0.25">
      <c r="D12" s="72"/>
      <c r="E12" s="9" t="s">
        <v>145</v>
      </c>
      <c r="F12" s="10"/>
      <c r="G12" s="13">
        <v>220</v>
      </c>
      <c r="H12" s="11">
        <v>15</v>
      </c>
      <c r="I12" s="1">
        <v>32</v>
      </c>
      <c r="J12" s="1">
        <v>56</v>
      </c>
      <c r="K12" s="1">
        <v>67</v>
      </c>
      <c r="L12" s="1">
        <v>36</v>
      </c>
      <c r="M12" s="1">
        <v>9</v>
      </c>
      <c r="N12" s="1">
        <v>3</v>
      </c>
      <c r="O12" s="1">
        <v>2</v>
      </c>
      <c r="P12" s="1">
        <v>0</v>
      </c>
      <c r="Q12" s="18">
        <v>22.58</v>
      </c>
      <c r="R12" s="17">
        <v>1.77</v>
      </c>
    </row>
    <row r="13" spans="2:18" x14ac:dyDescent="0.25">
      <c r="D13" s="72"/>
      <c r="E13" s="9" t="s">
        <v>146</v>
      </c>
      <c r="F13" s="10"/>
      <c r="G13" s="13">
        <v>1050</v>
      </c>
      <c r="H13" s="11">
        <v>21</v>
      </c>
      <c r="I13" s="1">
        <v>66</v>
      </c>
      <c r="J13" s="1">
        <v>203</v>
      </c>
      <c r="K13" s="1">
        <v>343</v>
      </c>
      <c r="L13" s="1">
        <v>260</v>
      </c>
      <c r="M13" s="1">
        <v>89</v>
      </c>
      <c r="N13" s="1">
        <v>44</v>
      </c>
      <c r="O13" s="1">
        <v>22</v>
      </c>
      <c r="P13" s="1">
        <v>2</v>
      </c>
      <c r="Q13" s="18">
        <v>23.23</v>
      </c>
      <c r="R13" s="17">
        <v>1.91</v>
      </c>
    </row>
    <row r="14" spans="2:18" x14ac:dyDescent="0.25">
      <c r="D14" s="72"/>
      <c r="E14" s="9" t="s">
        <v>147</v>
      </c>
      <c r="F14" s="10"/>
      <c r="G14" s="13">
        <v>540</v>
      </c>
      <c r="H14" s="11">
        <v>11</v>
      </c>
      <c r="I14" s="1">
        <v>39</v>
      </c>
      <c r="J14" s="1">
        <v>124</v>
      </c>
      <c r="K14" s="1">
        <v>180</v>
      </c>
      <c r="L14" s="1">
        <v>132</v>
      </c>
      <c r="M14" s="1">
        <v>32</v>
      </c>
      <c r="N14" s="1">
        <v>15</v>
      </c>
      <c r="O14" s="1">
        <v>4</v>
      </c>
      <c r="P14" s="1">
        <v>3</v>
      </c>
      <c r="Q14" s="18">
        <v>23.13</v>
      </c>
      <c r="R14" s="17">
        <v>1.33</v>
      </c>
    </row>
    <row r="15" spans="2:18" x14ac:dyDescent="0.25">
      <c r="D15" s="72"/>
      <c r="E15" s="9" t="s">
        <v>148</v>
      </c>
      <c r="F15" s="10"/>
      <c r="G15" s="13">
        <v>480</v>
      </c>
      <c r="H15" s="11">
        <v>8</v>
      </c>
      <c r="I15" s="1">
        <v>28</v>
      </c>
      <c r="J15" s="1">
        <v>96</v>
      </c>
      <c r="K15" s="1">
        <v>141</v>
      </c>
      <c r="L15" s="1">
        <v>131</v>
      </c>
      <c r="M15" s="1">
        <v>52</v>
      </c>
      <c r="N15" s="1">
        <v>17</v>
      </c>
      <c r="O15" s="1">
        <v>7</v>
      </c>
      <c r="P15" s="1">
        <v>0</v>
      </c>
      <c r="Q15" s="18">
        <v>23.34</v>
      </c>
      <c r="R15" s="17">
        <v>1.71</v>
      </c>
    </row>
    <row r="16" spans="2:18" x14ac:dyDescent="0.25">
      <c r="D16" s="72"/>
      <c r="E16" s="9" t="s">
        <v>149</v>
      </c>
      <c r="F16" s="10"/>
      <c r="G16" s="13">
        <v>180</v>
      </c>
      <c r="H16" s="11">
        <v>5</v>
      </c>
      <c r="I16" s="1">
        <v>14</v>
      </c>
      <c r="J16" s="1">
        <v>42</v>
      </c>
      <c r="K16" s="1">
        <v>62</v>
      </c>
      <c r="L16" s="1">
        <v>41</v>
      </c>
      <c r="M16" s="1">
        <v>12</v>
      </c>
      <c r="N16" s="1">
        <v>1</v>
      </c>
      <c r="O16" s="1">
        <v>2</v>
      </c>
      <c r="P16" s="1">
        <v>1</v>
      </c>
      <c r="Q16" s="18">
        <v>23.08</v>
      </c>
      <c r="R16" s="17">
        <v>1.28</v>
      </c>
    </row>
    <row r="17" spans="4:18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5</v>
      </c>
      <c r="J17" s="1">
        <v>19</v>
      </c>
      <c r="K17" s="1">
        <v>26</v>
      </c>
      <c r="L17" s="1">
        <v>27</v>
      </c>
      <c r="M17" s="1">
        <v>6</v>
      </c>
      <c r="N17" s="1">
        <v>5</v>
      </c>
      <c r="O17" s="1">
        <v>1</v>
      </c>
      <c r="P17" s="1">
        <v>0</v>
      </c>
      <c r="Q17" s="18">
        <v>23.35</v>
      </c>
      <c r="R17" s="17">
        <v>1.51</v>
      </c>
    </row>
    <row r="18" spans="4:18" x14ac:dyDescent="0.25">
      <c r="D18" s="72"/>
      <c r="E18" s="9" t="s">
        <v>151</v>
      </c>
      <c r="F18" s="10"/>
      <c r="G18" s="13">
        <v>320</v>
      </c>
      <c r="H18" s="11">
        <v>11</v>
      </c>
      <c r="I18" s="1">
        <v>22</v>
      </c>
      <c r="J18" s="1">
        <v>78</v>
      </c>
      <c r="K18" s="1">
        <v>88</v>
      </c>
      <c r="L18" s="1">
        <v>73</v>
      </c>
      <c r="M18" s="1">
        <v>28</v>
      </c>
      <c r="N18" s="1">
        <v>10</v>
      </c>
      <c r="O18" s="1">
        <v>10</v>
      </c>
      <c r="P18" s="1">
        <v>0</v>
      </c>
      <c r="Q18" s="18">
        <v>23.24</v>
      </c>
      <c r="R18" s="17">
        <v>1.59</v>
      </c>
    </row>
    <row r="19" spans="4:18" x14ac:dyDescent="0.25">
      <c r="D19" s="71" t="s">
        <v>152</v>
      </c>
      <c r="E19" s="12" t="s">
        <v>153</v>
      </c>
      <c r="F19" s="7"/>
      <c r="G19" s="14">
        <v>900</v>
      </c>
      <c r="H19" s="8">
        <v>19</v>
      </c>
      <c r="I19" s="2">
        <v>49</v>
      </c>
      <c r="J19" s="2">
        <v>180</v>
      </c>
      <c r="K19" s="2">
        <v>252</v>
      </c>
      <c r="L19" s="2">
        <v>240</v>
      </c>
      <c r="M19" s="2">
        <v>103</v>
      </c>
      <c r="N19" s="2">
        <v>36</v>
      </c>
      <c r="O19" s="2">
        <v>20</v>
      </c>
      <c r="P19" s="2">
        <v>1</v>
      </c>
      <c r="Q19" s="22">
        <v>23.38</v>
      </c>
      <c r="R19" s="21">
        <v>1.8</v>
      </c>
    </row>
    <row r="20" spans="4:18" x14ac:dyDescent="0.25">
      <c r="D20" s="72"/>
      <c r="E20" s="9" t="s">
        <v>154</v>
      </c>
      <c r="F20" s="10"/>
      <c r="G20" s="13">
        <v>220</v>
      </c>
      <c r="H20" s="11">
        <v>5</v>
      </c>
      <c r="I20" s="1">
        <v>9</v>
      </c>
      <c r="J20" s="1">
        <v>45</v>
      </c>
      <c r="K20" s="1">
        <v>58</v>
      </c>
      <c r="L20" s="1">
        <v>60</v>
      </c>
      <c r="M20" s="1">
        <v>28</v>
      </c>
      <c r="N20" s="1">
        <v>8</v>
      </c>
      <c r="O20" s="1">
        <v>7</v>
      </c>
      <c r="P20" s="1">
        <v>0</v>
      </c>
      <c r="Q20" s="18">
        <v>23.45</v>
      </c>
      <c r="R20" s="17">
        <v>1.92</v>
      </c>
    </row>
    <row r="21" spans="4:18" x14ac:dyDescent="0.25">
      <c r="D21" s="72"/>
      <c r="E21" s="9" t="s">
        <v>155</v>
      </c>
      <c r="F21" s="10"/>
      <c r="G21" s="13">
        <v>680</v>
      </c>
      <c r="H21" s="11">
        <v>14</v>
      </c>
      <c r="I21" s="1">
        <v>40</v>
      </c>
      <c r="J21" s="1">
        <v>135</v>
      </c>
      <c r="K21" s="1">
        <v>194</v>
      </c>
      <c r="L21" s="1">
        <v>180</v>
      </c>
      <c r="M21" s="1">
        <v>75</v>
      </c>
      <c r="N21" s="1">
        <v>28</v>
      </c>
      <c r="O21" s="1">
        <v>13</v>
      </c>
      <c r="P21" s="1">
        <v>1</v>
      </c>
      <c r="Q21" s="18">
        <v>23.35</v>
      </c>
      <c r="R21" s="17">
        <v>1.76</v>
      </c>
    </row>
    <row r="22" spans="4:18" x14ac:dyDescent="0.25">
      <c r="D22" s="72"/>
      <c r="E22" s="9" t="s">
        <v>156</v>
      </c>
      <c r="F22" s="10"/>
      <c r="G22" s="13">
        <v>1860</v>
      </c>
      <c r="H22" s="11">
        <v>52</v>
      </c>
      <c r="I22" s="1">
        <v>152</v>
      </c>
      <c r="J22" s="1">
        <v>405</v>
      </c>
      <c r="K22" s="1">
        <v>608</v>
      </c>
      <c r="L22" s="1">
        <v>428</v>
      </c>
      <c r="M22" s="1">
        <v>124</v>
      </c>
      <c r="N22" s="1">
        <v>60</v>
      </c>
      <c r="O22" s="1">
        <v>27</v>
      </c>
      <c r="P22" s="1">
        <v>4</v>
      </c>
      <c r="Q22" s="18">
        <v>23.1</v>
      </c>
      <c r="R22" s="17">
        <v>1.63</v>
      </c>
    </row>
    <row r="23" spans="4:18" x14ac:dyDescent="0.25">
      <c r="D23" s="72"/>
      <c r="E23" s="9" t="s">
        <v>157</v>
      </c>
      <c r="F23" s="10"/>
      <c r="G23" s="13">
        <v>1220</v>
      </c>
      <c r="H23" s="11">
        <v>29</v>
      </c>
      <c r="I23" s="1">
        <v>87</v>
      </c>
      <c r="J23" s="1">
        <v>261</v>
      </c>
      <c r="K23" s="1">
        <v>393</v>
      </c>
      <c r="L23" s="1">
        <v>294</v>
      </c>
      <c r="M23" s="1">
        <v>96</v>
      </c>
      <c r="N23" s="1">
        <v>40</v>
      </c>
      <c r="O23" s="1">
        <v>18</v>
      </c>
      <c r="P23" s="1">
        <v>2</v>
      </c>
      <c r="Q23" s="18">
        <v>23.19</v>
      </c>
      <c r="R23" s="17">
        <v>1.57</v>
      </c>
    </row>
    <row r="24" spans="4:18" x14ac:dyDescent="0.25">
      <c r="D24" s="72"/>
      <c r="E24" s="9" t="s">
        <v>158</v>
      </c>
      <c r="F24" s="10"/>
      <c r="G24" s="13">
        <v>640</v>
      </c>
      <c r="H24" s="11">
        <v>23</v>
      </c>
      <c r="I24" s="1">
        <v>65</v>
      </c>
      <c r="J24" s="1">
        <v>144</v>
      </c>
      <c r="K24" s="1">
        <v>215</v>
      </c>
      <c r="L24" s="1">
        <v>134</v>
      </c>
      <c r="M24" s="1">
        <v>28</v>
      </c>
      <c r="N24" s="1">
        <v>20</v>
      </c>
      <c r="O24" s="1">
        <v>9</v>
      </c>
      <c r="P24" s="1">
        <v>2</v>
      </c>
      <c r="Q24" s="18">
        <v>22.92</v>
      </c>
      <c r="R24" s="17">
        <v>1.75</v>
      </c>
    </row>
    <row r="25" spans="4:18" x14ac:dyDescent="0.25">
      <c r="D25" s="72"/>
      <c r="E25" s="9" t="s">
        <v>159</v>
      </c>
      <c r="F25" s="10"/>
      <c r="G25" s="13">
        <v>240</v>
      </c>
      <c r="H25" s="11">
        <v>4</v>
      </c>
      <c r="I25" s="1">
        <v>24</v>
      </c>
      <c r="J25" s="1">
        <v>59</v>
      </c>
      <c r="K25" s="1">
        <v>85</v>
      </c>
      <c r="L25" s="1">
        <v>54</v>
      </c>
      <c r="M25" s="1">
        <v>7</v>
      </c>
      <c r="N25" s="1">
        <v>3</v>
      </c>
      <c r="O25" s="1">
        <v>3</v>
      </c>
      <c r="P25" s="1">
        <v>1</v>
      </c>
      <c r="Q25" s="18">
        <v>22.88</v>
      </c>
      <c r="R25" s="17">
        <v>1.57</v>
      </c>
    </row>
    <row r="26" spans="4:18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1</v>
      </c>
      <c r="J26" s="2">
        <v>3</v>
      </c>
      <c r="K26" s="2">
        <v>14</v>
      </c>
      <c r="L26" s="2">
        <v>29</v>
      </c>
      <c r="M26" s="2">
        <v>18</v>
      </c>
      <c r="N26" s="2">
        <v>6</v>
      </c>
      <c r="O26" s="2">
        <v>4</v>
      </c>
      <c r="P26" s="2">
        <v>0</v>
      </c>
      <c r="Q26" s="22">
        <v>24.42</v>
      </c>
      <c r="R26" s="21">
        <v>1.27</v>
      </c>
    </row>
    <row r="27" spans="4:18" x14ac:dyDescent="0.25">
      <c r="D27" s="72"/>
      <c r="E27" s="9" t="s">
        <v>162</v>
      </c>
      <c r="F27" s="10"/>
      <c r="G27" s="13">
        <v>374</v>
      </c>
      <c r="H27" s="11">
        <v>3</v>
      </c>
      <c r="I27" s="1">
        <v>9</v>
      </c>
      <c r="J27" s="1">
        <v>34</v>
      </c>
      <c r="K27" s="1">
        <v>90</v>
      </c>
      <c r="L27" s="1">
        <v>127</v>
      </c>
      <c r="M27" s="1">
        <v>60</v>
      </c>
      <c r="N27" s="1">
        <v>34</v>
      </c>
      <c r="O27" s="1">
        <v>17</v>
      </c>
      <c r="P27" s="1">
        <v>0</v>
      </c>
      <c r="Q27" s="18">
        <v>23.86</v>
      </c>
      <c r="R27" s="17">
        <v>2.15</v>
      </c>
    </row>
    <row r="28" spans="4:18" x14ac:dyDescent="0.25">
      <c r="D28" s="72"/>
      <c r="E28" s="9" t="s">
        <v>163</v>
      </c>
      <c r="F28" s="10"/>
      <c r="G28" s="13">
        <v>437</v>
      </c>
      <c r="H28" s="11">
        <v>4</v>
      </c>
      <c r="I28" s="1">
        <v>22</v>
      </c>
      <c r="J28" s="1">
        <v>91</v>
      </c>
      <c r="K28" s="1">
        <v>146</v>
      </c>
      <c r="L28" s="1">
        <v>115</v>
      </c>
      <c r="M28" s="1">
        <v>37</v>
      </c>
      <c r="N28" s="1">
        <v>11</v>
      </c>
      <c r="O28" s="1">
        <v>8</v>
      </c>
      <c r="P28" s="1">
        <v>3</v>
      </c>
      <c r="Q28" s="18">
        <v>23.32</v>
      </c>
      <c r="R28" s="17">
        <v>1.5</v>
      </c>
    </row>
    <row r="29" spans="4:18" x14ac:dyDescent="0.25">
      <c r="D29" s="72"/>
      <c r="E29" s="9" t="s">
        <v>164</v>
      </c>
      <c r="F29" s="10"/>
      <c r="G29" s="13">
        <v>582</v>
      </c>
      <c r="H29" s="11">
        <v>7</v>
      </c>
      <c r="I29" s="1">
        <v>34</v>
      </c>
      <c r="J29" s="1">
        <v>116</v>
      </c>
      <c r="K29" s="1">
        <v>173</v>
      </c>
      <c r="L29" s="1">
        <v>168</v>
      </c>
      <c r="M29" s="1">
        <v>50</v>
      </c>
      <c r="N29" s="1">
        <v>23</v>
      </c>
      <c r="O29" s="1">
        <v>10</v>
      </c>
      <c r="P29" s="1">
        <v>1</v>
      </c>
      <c r="Q29" s="18">
        <v>23.38</v>
      </c>
      <c r="R29" s="17">
        <v>1.51</v>
      </c>
    </row>
    <row r="30" spans="4:18" x14ac:dyDescent="0.25">
      <c r="D30" s="72"/>
      <c r="E30" s="9" t="s">
        <v>165</v>
      </c>
      <c r="F30" s="10"/>
      <c r="G30" s="13">
        <v>529</v>
      </c>
      <c r="H30" s="11">
        <v>6</v>
      </c>
      <c r="I30" s="1">
        <v>30</v>
      </c>
      <c r="J30" s="1">
        <v>112</v>
      </c>
      <c r="K30" s="1">
        <v>183</v>
      </c>
      <c r="L30" s="1">
        <v>131</v>
      </c>
      <c r="M30" s="1">
        <v>43</v>
      </c>
      <c r="N30" s="1">
        <v>16</v>
      </c>
      <c r="O30" s="1">
        <v>6</v>
      </c>
      <c r="P30" s="1">
        <v>2</v>
      </c>
      <c r="Q30" s="18">
        <v>23.19</v>
      </c>
      <c r="R30" s="17">
        <v>1.73</v>
      </c>
    </row>
    <row r="31" spans="4:18" x14ac:dyDescent="0.25">
      <c r="D31" s="72"/>
      <c r="E31" s="9" t="s">
        <v>166</v>
      </c>
      <c r="F31" s="10"/>
      <c r="G31" s="13">
        <v>489</v>
      </c>
      <c r="H31" s="11">
        <v>19</v>
      </c>
      <c r="I31" s="1">
        <v>49</v>
      </c>
      <c r="J31" s="1">
        <v>129</v>
      </c>
      <c r="K31" s="1">
        <v>174</v>
      </c>
      <c r="L31" s="1">
        <v>94</v>
      </c>
      <c r="M31" s="1">
        <v>13</v>
      </c>
      <c r="N31" s="1">
        <v>8</v>
      </c>
      <c r="O31" s="1">
        <v>3</v>
      </c>
      <c r="P31" s="1">
        <v>0</v>
      </c>
      <c r="Q31" s="18">
        <v>22.8</v>
      </c>
      <c r="R31" s="17">
        <v>1.47</v>
      </c>
    </row>
    <row r="32" spans="4:18" x14ac:dyDescent="0.25">
      <c r="D32" s="72"/>
      <c r="E32" s="9" t="s">
        <v>167</v>
      </c>
      <c r="F32" s="10"/>
      <c r="G32" s="13">
        <v>514</v>
      </c>
      <c r="H32" s="11">
        <v>36</v>
      </c>
      <c r="I32" s="1">
        <v>80</v>
      </c>
      <c r="J32" s="1">
        <v>159</v>
      </c>
      <c r="K32" s="1">
        <v>165</v>
      </c>
      <c r="L32" s="1">
        <v>58</v>
      </c>
      <c r="M32" s="1">
        <v>13</v>
      </c>
      <c r="N32" s="1">
        <v>1</v>
      </c>
      <c r="O32" s="1">
        <v>2</v>
      </c>
      <c r="P32" s="1">
        <v>0</v>
      </c>
      <c r="Q32" s="18">
        <v>22.43</v>
      </c>
      <c r="R32" s="17">
        <v>1.43</v>
      </c>
    </row>
    <row r="33" spans="4:18" x14ac:dyDescent="0.25">
      <c r="D33" s="71" t="s">
        <v>168</v>
      </c>
      <c r="E33" s="12" t="s">
        <v>169</v>
      </c>
      <c r="F33" s="7"/>
      <c r="G33" s="14">
        <v>1503</v>
      </c>
      <c r="H33" s="8">
        <v>53</v>
      </c>
      <c r="I33" s="2">
        <v>133</v>
      </c>
      <c r="J33" s="2">
        <v>313</v>
      </c>
      <c r="K33" s="2">
        <v>438</v>
      </c>
      <c r="L33" s="2">
        <v>350</v>
      </c>
      <c r="M33" s="2">
        <v>118</v>
      </c>
      <c r="N33" s="2">
        <v>58</v>
      </c>
      <c r="O33" s="2">
        <v>37</v>
      </c>
      <c r="P33" s="2">
        <v>3</v>
      </c>
      <c r="Q33" s="22">
        <v>23.07</v>
      </c>
      <c r="R33" s="21">
        <v>1.98</v>
      </c>
    </row>
    <row r="34" spans="4:18" x14ac:dyDescent="0.25">
      <c r="D34" s="72"/>
      <c r="E34" s="9" t="s">
        <v>170</v>
      </c>
      <c r="F34" s="10"/>
      <c r="G34" s="13">
        <v>1497</v>
      </c>
      <c r="H34" s="11">
        <v>22</v>
      </c>
      <c r="I34" s="1">
        <v>92</v>
      </c>
      <c r="J34" s="1">
        <v>331</v>
      </c>
      <c r="K34" s="1">
        <v>507</v>
      </c>
      <c r="L34" s="1">
        <v>372</v>
      </c>
      <c r="M34" s="1">
        <v>116</v>
      </c>
      <c r="N34" s="1">
        <v>41</v>
      </c>
      <c r="O34" s="1">
        <v>13</v>
      </c>
      <c r="P34" s="1">
        <v>3</v>
      </c>
      <c r="Q34" s="18">
        <v>23.26</v>
      </c>
      <c r="R34" s="17">
        <v>1.32</v>
      </c>
    </row>
    <row r="35" spans="4:18" x14ac:dyDescent="0.25">
      <c r="D35" s="71" t="s">
        <v>171</v>
      </c>
      <c r="E35" s="12" t="s">
        <v>172</v>
      </c>
      <c r="F35" s="7"/>
      <c r="G35" s="14">
        <v>1503</v>
      </c>
      <c r="H35" s="8">
        <v>53</v>
      </c>
      <c r="I35" s="2">
        <v>133</v>
      </c>
      <c r="J35" s="2">
        <v>313</v>
      </c>
      <c r="K35" s="2">
        <v>438</v>
      </c>
      <c r="L35" s="2">
        <v>350</v>
      </c>
      <c r="M35" s="2">
        <v>118</v>
      </c>
      <c r="N35" s="2">
        <v>58</v>
      </c>
      <c r="O35" s="2">
        <v>37</v>
      </c>
      <c r="P35" s="2">
        <v>3</v>
      </c>
      <c r="Q35" s="22">
        <v>23.07</v>
      </c>
      <c r="R35" s="21">
        <v>1.98</v>
      </c>
    </row>
    <row r="36" spans="4:18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1</v>
      </c>
      <c r="J36" s="1">
        <v>0</v>
      </c>
      <c r="K36" s="1">
        <v>5</v>
      </c>
      <c r="L36" s="1">
        <v>18</v>
      </c>
      <c r="M36" s="1">
        <v>12</v>
      </c>
      <c r="N36" s="1">
        <v>2</v>
      </c>
      <c r="O36" s="1">
        <v>3</v>
      </c>
      <c r="P36" s="1">
        <v>0</v>
      </c>
      <c r="Q36" s="18">
        <v>24.58</v>
      </c>
      <c r="R36" s="17">
        <v>1.31</v>
      </c>
    </row>
    <row r="37" spans="4:18" x14ac:dyDescent="0.25">
      <c r="D37" s="72"/>
      <c r="E37" s="9" t="s">
        <v>162</v>
      </c>
      <c r="F37" s="10"/>
      <c r="G37" s="13">
        <v>193</v>
      </c>
      <c r="H37" s="11">
        <v>1</v>
      </c>
      <c r="I37" s="1">
        <v>5</v>
      </c>
      <c r="J37" s="1">
        <v>18</v>
      </c>
      <c r="K37" s="1">
        <v>40</v>
      </c>
      <c r="L37" s="1">
        <v>66</v>
      </c>
      <c r="M37" s="1">
        <v>32</v>
      </c>
      <c r="N37" s="1">
        <v>19</v>
      </c>
      <c r="O37" s="1">
        <v>12</v>
      </c>
      <c r="P37" s="1">
        <v>0</v>
      </c>
      <c r="Q37" s="18">
        <v>23.78</v>
      </c>
      <c r="R37" s="17">
        <v>2.71</v>
      </c>
    </row>
    <row r="38" spans="4:18" x14ac:dyDescent="0.25">
      <c r="D38" s="72"/>
      <c r="E38" s="9" t="s">
        <v>163</v>
      </c>
      <c r="F38" s="10"/>
      <c r="G38" s="13">
        <v>223</v>
      </c>
      <c r="H38" s="11">
        <v>3</v>
      </c>
      <c r="I38" s="1">
        <v>10</v>
      </c>
      <c r="J38" s="1">
        <v>36</v>
      </c>
      <c r="K38" s="1">
        <v>72</v>
      </c>
      <c r="L38" s="1">
        <v>65</v>
      </c>
      <c r="M38" s="1">
        <v>21</v>
      </c>
      <c r="N38" s="1">
        <v>8</v>
      </c>
      <c r="O38" s="1">
        <v>7</v>
      </c>
      <c r="P38" s="1">
        <v>1</v>
      </c>
      <c r="Q38" s="18">
        <v>23.45</v>
      </c>
      <c r="R38" s="17">
        <v>1.76</v>
      </c>
    </row>
    <row r="39" spans="4:18" x14ac:dyDescent="0.25">
      <c r="D39" s="72"/>
      <c r="E39" s="9" t="s">
        <v>164</v>
      </c>
      <c r="F39" s="10"/>
      <c r="G39" s="13">
        <v>299</v>
      </c>
      <c r="H39" s="11">
        <v>6</v>
      </c>
      <c r="I39" s="1">
        <v>18</v>
      </c>
      <c r="J39" s="1">
        <v>54</v>
      </c>
      <c r="K39" s="1">
        <v>88</v>
      </c>
      <c r="L39" s="1">
        <v>85</v>
      </c>
      <c r="M39" s="1">
        <v>25</v>
      </c>
      <c r="N39" s="1">
        <v>15</v>
      </c>
      <c r="O39" s="1">
        <v>7</v>
      </c>
      <c r="P39" s="1">
        <v>1</v>
      </c>
      <c r="Q39" s="18">
        <v>23.36</v>
      </c>
      <c r="R39" s="17">
        <v>1.76</v>
      </c>
    </row>
    <row r="40" spans="4:18" x14ac:dyDescent="0.25">
      <c r="D40" s="72"/>
      <c r="E40" s="9" t="s">
        <v>165</v>
      </c>
      <c r="F40" s="10"/>
      <c r="G40" s="13">
        <v>267</v>
      </c>
      <c r="H40" s="11">
        <v>6</v>
      </c>
      <c r="I40" s="1">
        <v>19</v>
      </c>
      <c r="J40" s="1">
        <v>59</v>
      </c>
      <c r="K40" s="1">
        <v>92</v>
      </c>
      <c r="L40" s="1">
        <v>55</v>
      </c>
      <c r="M40" s="1">
        <v>19</v>
      </c>
      <c r="N40" s="1">
        <v>10</v>
      </c>
      <c r="O40" s="1">
        <v>6</v>
      </c>
      <c r="P40" s="1">
        <v>1</v>
      </c>
      <c r="Q40" s="18">
        <v>22.97</v>
      </c>
      <c r="R40" s="17">
        <v>2.17</v>
      </c>
    </row>
    <row r="41" spans="4:18" x14ac:dyDescent="0.25">
      <c r="D41" s="72"/>
      <c r="E41" s="9" t="s">
        <v>166</v>
      </c>
      <c r="F41" s="10"/>
      <c r="G41" s="13">
        <v>241</v>
      </c>
      <c r="H41" s="11">
        <v>14</v>
      </c>
      <c r="I41" s="1">
        <v>34</v>
      </c>
      <c r="J41" s="1">
        <v>69</v>
      </c>
      <c r="K41" s="1">
        <v>74</v>
      </c>
      <c r="L41" s="1">
        <v>41</v>
      </c>
      <c r="M41" s="1">
        <v>4</v>
      </c>
      <c r="N41" s="1">
        <v>3</v>
      </c>
      <c r="O41" s="1">
        <v>2</v>
      </c>
      <c r="P41" s="1">
        <v>0</v>
      </c>
      <c r="Q41" s="18">
        <v>22.52</v>
      </c>
      <c r="R41" s="17">
        <v>1.66</v>
      </c>
    </row>
    <row r="42" spans="4:18" x14ac:dyDescent="0.25">
      <c r="D42" s="72"/>
      <c r="E42" s="9" t="s">
        <v>167</v>
      </c>
      <c r="F42" s="10"/>
      <c r="G42" s="13">
        <v>239</v>
      </c>
      <c r="H42" s="11">
        <v>23</v>
      </c>
      <c r="I42" s="1">
        <v>46</v>
      </c>
      <c r="J42" s="1">
        <v>77</v>
      </c>
      <c r="K42" s="1">
        <v>67</v>
      </c>
      <c r="L42" s="1">
        <v>20</v>
      </c>
      <c r="M42" s="1">
        <v>5</v>
      </c>
      <c r="N42" s="1">
        <v>1</v>
      </c>
      <c r="O42" s="1">
        <v>0</v>
      </c>
      <c r="P42" s="1">
        <v>0</v>
      </c>
      <c r="Q42" s="18">
        <v>22.21</v>
      </c>
      <c r="R42" s="17">
        <v>1.29</v>
      </c>
    </row>
    <row r="43" spans="4:18" x14ac:dyDescent="0.25">
      <c r="D43" s="72"/>
      <c r="E43" s="9" t="s">
        <v>173</v>
      </c>
      <c r="F43" s="10"/>
      <c r="G43" s="13">
        <v>1497</v>
      </c>
      <c r="H43" s="11">
        <v>22</v>
      </c>
      <c r="I43" s="1">
        <v>92</v>
      </c>
      <c r="J43" s="1">
        <v>331</v>
      </c>
      <c r="K43" s="1">
        <v>507</v>
      </c>
      <c r="L43" s="1">
        <v>372</v>
      </c>
      <c r="M43" s="1">
        <v>116</v>
      </c>
      <c r="N43" s="1">
        <v>41</v>
      </c>
      <c r="O43" s="1">
        <v>13</v>
      </c>
      <c r="P43" s="1">
        <v>3</v>
      </c>
      <c r="Q43" s="18">
        <v>23.26</v>
      </c>
      <c r="R43" s="17">
        <v>1.32</v>
      </c>
    </row>
    <row r="44" spans="4:18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3</v>
      </c>
      <c r="K44" s="1">
        <v>9</v>
      </c>
      <c r="L44" s="1">
        <v>11</v>
      </c>
      <c r="M44" s="1">
        <v>6</v>
      </c>
      <c r="N44" s="1">
        <v>4</v>
      </c>
      <c r="O44" s="1">
        <v>1</v>
      </c>
      <c r="P44" s="1">
        <v>0</v>
      </c>
      <c r="Q44" s="18">
        <v>24.23</v>
      </c>
      <c r="R44" s="17">
        <v>1.22</v>
      </c>
    </row>
    <row r="45" spans="4:18" x14ac:dyDescent="0.25">
      <c r="D45" s="72"/>
      <c r="E45" s="9" t="s">
        <v>162</v>
      </c>
      <c r="F45" s="10"/>
      <c r="G45" s="13">
        <v>181</v>
      </c>
      <c r="H45" s="11">
        <v>2</v>
      </c>
      <c r="I45" s="1">
        <v>4</v>
      </c>
      <c r="J45" s="1">
        <v>16</v>
      </c>
      <c r="K45" s="1">
        <v>50</v>
      </c>
      <c r="L45" s="1">
        <v>61</v>
      </c>
      <c r="M45" s="1">
        <v>28</v>
      </c>
      <c r="N45" s="1">
        <v>15</v>
      </c>
      <c r="O45" s="1">
        <v>5</v>
      </c>
      <c r="P45" s="1">
        <v>0</v>
      </c>
      <c r="Q45" s="18">
        <v>23.94</v>
      </c>
      <c r="R45" s="17">
        <v>1.31</v>
      </c>
    </row>
    <row r="46" spans="4:18" x14ac:dyDescent="0.25">
      <c r="D46" s="72"/>
      <c r="E46" s="9" t="s">
        <v>163</v>
      </c>
      <c r="F46" s="10"/>
      <c r="G46" s="13">
        <v>214</v>
      </c>
      <c r="H46" s="11">
        <v>1</v>
      </c>
      <c r="I46" s="1">
        <v>12</v>
      </c>
      <c r="J46" s="1">
        <v>55</v>
      </c>
      <c r="K46" s="1">
        <v>74</v>
      </c>
      <c r="L46" s="1">
        <v>50</v>
      </c>
      <c r="M46" s="1">
        <v>16</v>
      </c>
      <c r="N46" s="1">
        <v>3</v>
      </c>
      <c r="O46" s="1">
        <v>1</v>
      </c>
      <c r="P46" s="1">
        <v>2</v>
      </c>
      <c r="Q46" s="18">
        <v>23.18</v>
      </c>
      <c r="R46" s="17">
        <v>1.1499999999999999</v>
      </c>
    </row>
    <row r="47" spans="4:18" x14ac:dyDescent="0.25">
      <c r="D47" s="72"/>
      <c r="E47" s="9" t="s">
        <v>164</v>
      </c>
      <c r="F47" s="10"/>
      <c r="G47" s="13">
        <v>283</v>
      </c>
      <c r="H47" s="11">
        <v>1</v>
      </c>
      <c r="I47" s="1">
        <v>16</v>
      </c>
      <c r="J47" s="1">
        <v>62</v>
      </c>
      <c r="K47" s="1">
        <v>85</v>
      </c>
      <c r="L47" s="1">
        <v>83</v>
      </c>
      <c r="M47" s="1">
        <v>25</v>
      </c>
      <c r="N47" s="1">
        <v>8</v>
      </c>
      <c r="O47" s="1">
        <v>3</v>
      </c>
      <c r="P47" s="1">
        <v>0</v>
      </c>
      <c r="Q47" s="18">
        <v>23.41</v>
      </c>
      <c r="R47" s="17">
        <v>1.21</v>
      </c>
    </row>
    <row r="48" spans="4:18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11</v>
      </c>
      <c r="J48" s="1">
        <v>53</v>
      </c>
      <c r="K48" s="1">
        <v>91</v>
      </c>
      <c r="L48" s="1">
        <v>76</v>
      </c>
      <c r="M48" s="1">
        <v>24</v>
      </c>
      <c r="N48" s="1">
        <v>6</v>
      </c>
      <c r="O48" s="1">
        <v>0</v>
      </c>
      <c r="P48" s="1">
        <v>1</v>
      </c>
      <c r="Q48" s="18">
        <v>23.41</v>
      </c>
      <c r="R48" s="17">
        <v>1.07</v>
      </c>
    </row>
    <row r="49" spans="4:18" x14ac:dyDescent="0.25">
      <c r="D49" s="72"/>
      <c r="E49" s="9" t="s">
        <v>166</v>
      </c>
      <c r="F49" s="10"/>
      <c r="G49" s="13">
        <v>248</v>
      </c>
      <c r="H49" s="11">
        <v>5</v>
      </c>
      <c r="I49" s="1">
        <v>15</v>
      </c>
      <c r="J49" s="1">
        <v>60</v>
      </c>
      <c r="K49" s="1">
        <v>100</v>
      </c>
      <c r="L49" s="1">
        <v>53</v>
      </c>
      <c r="M49" s="1">
        <v>9</v>
      </c>
      <c r="N49" s="1">
        <v>5</v>
      </c>
      <c r="O49" s="1">
        <v>1</v>
      </c>
      <c r="P49" s="1">
        <v>0</v>
      </c>
      <c r="Q49" s="18">
        <v>23.07</v>
      </c>
      <c r="R49" s="17">
        <v>1.21</v>
      </c>
    </row>
    <row r="50" spans="4:18" x14ac:dyDescent="0.25">
      <c r="D50" s="72"/>
      <c r="E50" s="9" t="s">
        <v>167</v>
      </c>
      <c r="F50" s="10"/>
      <c r="G50" s="13">
        <v>275</v>
      </c>
      <c r="H50" s="11">
        <v>13</v>
      </c>
      <c r="I50" s="1">
        <v>34</v>
      </c>
      <c r="J50" s="1">
        <v>82</v>
      </c>
      <c r="K50" s="1">
        <v>98</v>
      </c>
      <c r="L50" s="1">
        <v>38</v>
      </c>
      <c r="M50" s="1">
        <v>8</v>
      </c>
      <c r="N50" s="1">
        <v>0</v>
      </c>
      <c r="O50" s="1">
        <v>2</v>
      </c>
      <c r="P50" s="1">
        <v>0</v>
      </c>
      <c r="Q50" s="18">
        <v>22.62</v>
      </c>
      <c r="R50" s="17">
        <v>1.52</v>
      </c>
    </row>
    <row r="51" spans="4:18" x14ac:dyDescent="0.25">
      <c r="D51" s="71" t="s">
        <v>174</v>
      </c>
      <c r="E51" s="12" t="s">
        <v>175</v>
      </c>
      <c r="F51" s="7"/>
      <c r="G51" s="14">
        <v>347</v>
      </c>
      <c r="H51" s="8">
        <v>12</v>
      </c>
      <c r="I51" s="2">
        <v>34</v>
      </c>
      <c r="J51" s="2">
        <v>82</v>
      </c>
      <c r="K51" s="2">
        <v>98</v>
      </c>
      <c r="L51" s="2">
        <v>67</v>
      </c>
      <c r="M51" s="2">
        <v>32</v>
      </c>
      <c r="N51" s="2">
        <v>14</v>
      </c>
      <c r="O51" s="2">
        <v>8</v>
      </c>
      <c r="P51" s="2">
        <v>0</v>
      </c>
      <c r="Q51" s="22">
        <v>23.16</v>
      </c>
      <c r="R51" s="21">
        <v>1.53</v>
      </c>
    </row>
    <row r="52" spans="4:18" x14ac:dyDescent="0.25">
      <c r="D52" s="72"/>
      <c r="E52" s="9" t="s">
        <v>176</v>
      </c>
      <c r="F52" s="10"/>
      <c r="G52" s="13">
        <v>29</v>
      </c>
      <c r="H52" s="11">
        <v>3</v>
      </c>
      <c r="I52" s="1">
        <v>7</v>
      </c>
      <c r="J52" s="1">
        <v>8</v>
      </c>
      <c r="K52" s="1">
        <v>7</v>
      </c>
      <c r="L52" s="1">
        <v>2</v>
      </c>
      <c r="M52" s="1">
        <v>2</v>
      </c>
      <c r="N52" s="1">
        <v>0</v>
      </c>
      <c r="O52" s="1">
        <v>0</v>
      </c>
      <c r="P52" s="1">
        <v>0</v>
      </c>
      <c r="Q52" s="18">
        <v>22.26</v>
      </c>
      <c r="R52" s="17">
        <v>1.31</v>
      </c>
    </row>
    <row r="53" spans="4:18" x14ac:dyDescent="0.25">
      <c r="D53" s="72"/>
      <c r="E53" s="9" t="s">
        <v>177</v>
      </c>
      <c r="F53" s="10"/>
      <c r="G53" s="13">
        <v>216</v>
      </c>
      <c r="H53" s="11">
        <v>4</v>
      </c>
      <c r="I53" s="1">
        <v>18</v>
      </c>
      <c r="J53" s="1">
        <v>50</v>
      </c>
      <c r="K53" s="1">
        <v>63</v>
      </c>
      <c r="L53" s="1">
        <v>48</v>
      </c>
      <c r="M53" s="1">
        <v>18</v>
      </c>
      <c r="N53" s="1">
        <v>10</v>
      </c>
      <c r="O53" s="1">
        <v>5</v>
      </c>
      <c r="P53" s="1">
        <v>0</v>
      </c>
      <c r="Q53" s="18">
        <v>23.28</v>
      </c>
      <c r="R53" s="17">
        <v>1.5</v>
      </c>
    </row>
    <row r="54" spans="4:18" x14ac:dyDescent="0.25">
      <c r="D54" s="72"/>
      <c r="E54" s="9" t="s">
        <v>178</v>
      </c>
      <c r="F54" s="10"/>
      <c r="G54" s="13">
        <v>68</v>
      </c>
      <c r="H54" s="11">
        <v>1</v>
      </c>
      <c r="I54" s="1">
        <v>5</v>
      </c>
      <c r="J54" s="1">
        <v>17</v>
      </c>
      <c r="K54" s="1">
        <v>17</v>
      </c>
      <c r="L54" s="1">
        <v>11</v>
      </c>
      <c r="M54" s="1">
        <v>10</v>
      </c>
      <c r="N54" s="1">
        <v>4</v>
      </c>
      <c r="O54" s="1">
        <v>3</v>
      </c>
      <c r="P54" s="1">
        <v>0</v>
      </c>
      <c r="Q54" s="18">
        <v>23.44</v>
      </c>
      <c r="R54" s="17">
        <v>1.57</v>
      </c>
    </row>
    <row r="55" spans="4:18" x14ac:dyDescent="0.25">
      <c r="D55" s="72"/>
      <c r="E55" s="9" t="s">
        <v>179</v>
      </c>
      <c r="F55" s="10"/>
      <c r="G55" s="13">
        <v>34</v>
      </c>
      <c r="H55" s="11">
        <v>4</v>
      </c>
      <c r="I55" s="1">
        <v>4</v>
      </c>
      <c r="J55" s="1">
        <v>7</v>
      </c>
      <c r="K55" s="1">
        <v>11</v>
      </c>
      <c r="L55" s="1">
        <v>6</v>
      </c>
      <c r="M55" s="1">
        <v>2</v>
      </c>
      <c r="N55" s="1">
        <v>0</v>
      </c>
      <c r="O55" s="1">
        <v>0</v>
      </c>
      <c r="P55" s="1">
        <v>0</v>
      </c>
      <c r="Q55" s="18">
        <v>22.62</v>
      </c>
      <c r="R55" s="17">
        <v>1.44</v>
      </c>
    </row>
    <row r="56" spans="4:18" x14ac:dyDescent="0.25">
      <c r="D56" s="72"/>
      <c r="E56" s="9" t="s">
        <v>180</v>
      </c>
      <c r="F56" s="10"/>
      <c r="G56" s="13">
        <v>1224</v>
      </c>
      <c r="H56" s="11">
        <v>26</v>
      </c>
      <c r="I56" s="1">
        <v>81</v>
      </c>
      <c r="J56" s="1">
        <v>234</v>
      </c>
      <c r="K56" s="1">
        <v>387</v>
      </c>
      <c r="L56" s="1">
        <v>353</v>
      </c>
      <c r="M56" s="1">
        <v>85</v>
      </c>
      <c r="N56" s="1">
        <v>36</v>
      </c>
      <c r="O56" s="1">
        <v>18</v>
      </c>
      <c r="P56" s="1">
        <v>4</v>
      </c>
      <c r="Q56" s="18">
        <v>23.2</v>
      </c>
      <c r="R56" s="17">
        <v>1.7</v>
      </c>
    </row>
    <row r="57" spans="4:18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5</v>
      </c>
      <c r="J57" s="1">
        <v>21</v>
      </c>
      <c r="K57" s="1">
        <v>45</v>
      </c>
      <c r="L57" s="1">
        <v>28</v>
      </c>
      <c r="M57" s="1">
        <v>4</v>
      </c>
      <c r="N57" s="1">
        <v>3</v>
      </c>
      <c r="O57" s="1">
        <v>0</v>
      </c>
      <c r="P57" s="1">
        <v>1</v>
      </c>
      <c r="Q57" s="18">
        <v>23.28</v>
      </c>
      <c r="R57" s="17">
        <v>1.01</v>
      </c>
    </row>
    <row r="58" spans="4:18" x14ac:dyDescent="0.25">
      <c r="D58" s="72"/>
      <c r="E58" s="9" t="s">
        <v>182</v>
      </c>
      <c r="F58" s="10"/>
      <c r="G58" s="13">
        <v>230</v>
      </c>
      <c r="H58" s="11">
        <v>1</v>
      </c>
      <c r="I58" s="1">
        <v>16</v>
      </c>
      <c r="J58" s="1">
        <v>41</v>
      </c>
      <c r="K58" s="1">
        <v>65</v>
      </c>
      <c r="L58" s="1">
        <v>76</v>
      </c>
      <c r="M58" s="1">
        <v>20</v>
      </c>
      <c r="N58" s="1">
        <v>8</v>
      </c>
      <c r="O58" s="1">
        <v>3</v>
      </c>
      <c r="P58" s="1">
        <v>0</v>
      </c>
      <c r="Q58" s="18">
        <v>23.45</v>
      </c>
      <c r="R58" s="17">
        <v>1.27</v>
      </c>
    </row>
    <row r="59" spans="4:18" x14ac:dyDescent="0.25">
      <c r="D59" s="72"/>
      <c r="E59" s="9" t="s">
        <v>183</v>
      </c>
      <c r="F59" s="10"/>
      <c r="G59" s="13">
        <v>366</v>
      </c>
      <c r="H59" s="11">
        <v>6</v>
      </c>
      <c r="I59" s="1">
        <v>21</v>
      </c>
      <c r="J59" s="1">
        <v>68</v>
      </c>
      <c r="K59" s="1">
        <v>118</v>
      </c>
      <c r="L59" s="1">
        <v>108</v>
      </c>
      <c r="M59" s="1">
        <v>32</v>
      </c>
      <c r="N59" s="1">
        <v>9</v>
      </c>
      <c r="O59" s="1">
        <v>4</v>
      </c>
      <c r="P59" s="1">
        <v>0</v>
      </c>
      <c r="Q59" s="18">
        <v>23.38</v>
      </c>
      <c r="R59" s="17">
        <v>1.27</v>
      </c>
    </row>
    <row r="60" spans="4:18" x14ac:dyDescent="0.25">
      <c r="D60" s="72"/>
      <c r="E60" s="9" t="s">
        <v>184</v>
      </c>
      <c r="F60" s="10"/>
      <c r="G60" s="13">
        <v>341</v>
      </c>
      <c r="H60" s="11">
        <v>12</v>
      </c>
      <c r="I60" s="1">
        <v>26</v>
      </c>
      <c r="J60" s="1">
        <v>77</v>
      </c>
      <c r="K60" s="1">
        <v>110</v>
      </c>
      <c r="L60" s="1">
        <v>93</v>
      </c>
      <c r="M60" s="1">
        <v>11</v>
      </c>
      <c r="N60" s="1">
        <v>5</v>
      </c>
      <c r="O60" s="1">
        <v>5</v>
      </c>
      <c r="P60" s="1">
        <v>2</v>
      </c>
      <c r="Q60" s="18">
        <v>22.76</v>
      </c>
      <c r="R60" s="17">
        <v>2.17</v>
      </c>
    </row>
    <row r="61" spans="4:18" x14ac:dyDescent="0.25">
      <c r="D61" s="72"/>
      <c r="E61" s="9" t="s">
        <v>185</v>
      </c>
      <c r="F61" s="10"/>
      <c r="G61" s="13">
        <v>180</v>
      </c>
      <c r="H61" s="11">
        <v>7</v>
      </c>
      <c r="I61" s="1">
        <v>13</v>
      </c>
      <c r="J61" s="1">
        <v>27</v>
      </c>
      <c r="K61" s="1">
        <v>49</v>
      </c>
      <c r="L61" s="1">
        <v>48</v>
      </c>
      <c r="M61" s="1">
        <v>18</v>
      </c>
      <c r="N61" s="1">
        <v>11</v>
      </c>
      <c r="O61" s="1">
        <v>6</v>
      </c>
      <c r="P61" s="1">
        <v>1</v>
      </c>
      <c r="Q61" s="18">
        <v>23.3</v>
      </c>
      <c r="R61" s="17">
        <v>2.0699999999999998</v>
      </c>
    </row>
    <row r="62" spans="4:18" x14ac:dyDescent="0.25">
      <c r="D62" s="72"/>
      <c r="E62" s="9" t="s">
        <v>186</v>
      </c>
      <c r="F62" s="10"/>
      <c r="G62" s="13">
        <v>1429</v>
      </c>
      <c r="H62" s="11">
        <v>37</v>
      </c>
      <c r="I62" s="1">
        <v>110</v>
      </c>
      <c r="J62" s="1">
        <v>328</v>
      </c>
      <c r="K62" s="1">
        <v>460</v>
      </c>
      <c r="L62" s="1">
        <v>302</v>
      </c>
      <c r="M62" s="1">
        <v>117</v>
      </c>
      <c r="N62" s="1">
        <v>49</v>
      </c>
      <c r="O62" s="1">
        <v>24</v>
      </c>
      <c r="P62" s="1">
        <v>2</v>
      </c>
      <c r="Q62" s="18">
        <v>23.14</v>
      </c>
      <c r="R62" s="17">
        <v>1.71</v>
      </c>
    </row>
    <row r="63" spans="4:18" x14ac:dyDescent="0.25">
      <c r="D63" s="72"/>
      <c r="E63" s="9" t="s">
        <v>187</v>
      </c>
      <c r="F63" s="10"/>
      <c r="G63" s="13">
        <v>401</v>
      </c>
      <c r="H63" s="11">
        <v>8</v>
      </c>
      <c r="I63" s="1">
        <v>23</v>
      </c>
      <c r="J63" s="1">
        <v>91</v>
      </c>
      <c r="K63" s="1">
        <v>131</v>
      </c>
      <c r="L63" s="1">
        <v>106</v>
      </c>
      <c r="M63" s="1">
        <v>22</v>
      </c>
      <c r="N63" s="1">
        <v>11</v>
      </c>
      <c r="O63" s="1">
        <v>8</v>
      </c>
      <c r="P63" s="1">
        <v>1</v>
      </c>
      <c r="Q63" s="18">
        <v>23.1</v>
      </c>
      <c r="R63" s="17">
        <v>1.97</v>
      </c>
    </row>
    <row r="64" spans="4:18" x14ac:dyDescent="0.25">
      <c r="D64" s="72"/>
      <c r="E64" s="9" t="s">
        <v>188</v>
      </c>
      <c r="F64" s="10"/>
      <c r="G64" s="13">
        <v>491</v>
      </c>
      <c r="H64" s="11">
        <v>11</v>
      </c>
      <c r="I64" s="1">
        <v>34</v>
      </c>
      <c r="J64" s="1">
        <v>126</v>
      </c>
      <c r="K64" s="1">
        <v>186</v>
      </c>
      <c r="L64" s="1">
        <v>90</v>
      </c>
      <c r="M64" s="1">
        <v>34</v>
      </c>
      <c r="N64" s="1">
        <v>7</v>
      </c>
      <c r="O64" s="1">
        <v>2</v>
      </c>
      <c r="P64" s="1">
        <v>1</v>
      </c>
      <c r="Q64" s="18">
        <v>23.07</v>
      </c>
      <c r="R64" s="17">
        <v>1.2</v>
      </c>
    </row>
    <row r="65" spans="4:18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1</v>
      </c>
      <c r="J65" s="1">
        <v>2</v>
      </c>
      <c r="K65" s="1">
        <v>24</v>
      </c>
      <c r="L65" s="1">
        <v>49</v>
      </c>
      <c r="M65" s="1">
        <v>40</v>
      </c>
      <c r="N65" s="1">
        <v>25</v>
      </c>
      <c r="O65" s="1">
        <v>11</v>
      </c>
      <c r="P65" s="1">
        <v>0</v>
      </c>
      <c r="Q65" s="18">
        <v>24.6</v>
      </c>
      <c r="R65" s="17">
        <v>1.97</v>
      </c>
    </row>
    <row r="66" spans="4:18" x14ac:dyDescent="0.25">
      <c r="D66" s="72"/>
      <c r="E66" s="9" t="s">
        <v>190</v>
      </c>
      <c r="F66" s="10"/>
      <c r="G66" s="13">
        <v>372</v>
      </c>
      <c r="H66" s="11">
        <v>18</v>
      </c>
      <c r="I66" s="1">
        <v>51</v>
      </c>
      <c r="J66" s="1">
        <v>108</v>
      </c>
      <c r="K66" s="1">
        <v>116</v>
      </c>
      <c r="L66" s="1">
        <v>53</v>
      </c>
      <c r="M66" s="1">
        <v>17</v>
      </c>
      <c r="N66" s="1">
        <v>6</v>
      </c>
      <c r="O66" s="1">
        <v>3</v>
      </c>
      <c r="P66" s="1">
        <v>0</v>
      </c>
      <c r="Q66" s="18">
        <v>22.65</v>
      </c>
      <c r="R66" s="17">
        <v>1.56</v>
      </c>
    </row>
    <row r="67" spans="4:18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1</v>
      </c>
      <c r="K67" s="6">
        <v>3</v>
      </c>
      <c r="L67" s="6">
        <v>4</v>
      </c>
      <c r="M67" s="6">
        <v>4</v>
      </c>
      <c r="N67" s="6">
        <v>0</v>
      </c>
      <c r="O67" s="6">
        <v>0</v>
      </c>
      <c r="P67" s="6">
        <v>0</v>
      </c>
      <c r="Q67" s="49">
        <v>23.85</v>
      </c>
      <c r="R67" s="50">
        <v>1.34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&amp;CN(249)</oddFooter>
  </headerFooter>
  <rowBreaks count="1" manualBreakCount="1">
    <brk id="67" max="16383" man="1"/>
  </row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HYPERLINK("#'目次'!B256", "[250]")</f>
        <v>[250]</v>
      </c>
      <c r="C4" s="23" t="s">
        <v>1769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1770</v>
      </c>
      <c r="I8" s="4" t="s">
        <v>1771</v>
      </c>
      <c r="J8" s="4" t="s">
        <v>1772</v>
      </c>
      <c r="K8" s="4" t="s">
        <v>1773</v>
      </c>
      <c r="L8" s="4" t="s">
        <v>1774</v>
      </c>
      <c r="M8" s="4" t="s">
        <v>1775</v>
      </c>
      <c r="N8" s="4" t="s">
        <v>1776</v>
      </c>
      <c r="O8" s="4" t="s">
        <v>142</v>
      </c>
      <c r="P8" s="4" t="s">
        <v>1767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3000</v>
      </c>
      <c r="H10" s="3">
        <v>34</v>
      </c>
      <c r="I10" s="3">
        <v>138</v>
      </c>
      <c r="J10" s="3">
        <v>724</v>
      </c>
      <c r="K10" s="3">
        <v>1252</v>
      </c>
      <c r="L10" s="3">
        <v>576</v>
      </c>
      <c r="M10" s="3">
        <v>170</v>
      </c>
      <c r="N10" s="3">
        <v>100</v>
      </c>
      <c r="O10" s="3">
        <v>6</v>
      </c>
      <c r="P10" s="41">
        <v>6.32</v>
      </c>
      <c r="Q10" s="42">
        <v>1.45</v>
      </c>
    </row>
    <row r="11" spans="2:17" x14ac:dyDescent="0.25">
      <c r="D11" s="71" t="s">
        <v>143</v>
      </c>
      <c r="E11" s="12" t="s">
        <v>144</v>
      </c>
      <c r="F11" s="7"/>
      <c r="G11" s="14">
        <v>120</v>
      </c>
      <c r="H11" s="8">
        <v>1</v>
      </c>
      <c r="I11" s="2">
        <v>4</v>
      </c>
      <c r="J11" s="2">
        <v>35</v>
      </c>
      <c r="K11" s="2">
        <v>48</v>
      </c>
      <c r="L11" s="2">
        <v>28</v>
      </c>
      <c r="M11" s="2">
        <v>4</v>
      </c>
      <c r="N11" s="2">
        <v>0</v>
      </c>
      <c r="O11" s="2">
        <v>0</v>
      </c>
      <c r="P11" s="22">
        <v>6.08</v>
      </c>
      <c r="Q11" s="21">
        <v>0.92</v>
      </c>
    </row>
    <row r="12" spans="2:17" x14ac:dyDescent="0.25">
      <c r="D12" s="72"/>
      <c r="E12" s="9" t="s">
        <v>145</v>
      </c>
      <c r="F12" s="10"/>
      <c r="G12" s="13">
        <v>220</v>
      </c>
      <c r="H12" s="11">
        <v>2</v>
      </c>
      <c r="I12" s="1">
        <v>11</v>
      </c>
      <c r="J12" s="1">
        <v>69</v>
      </c>
      <c r="K12" s="1">
        <v>90</v>
      </c>
      <c r="L12" s="1">
        <v>35</v>
      </c>
      <c r="M12" s="1">
        <v>8</v>
      </c>
      <c r="N12" s="1">
        <v>5</v>
      </c>
      <c r="O12" s="1">
        <v>0</v>
      </c>
      <c r="P12" s="18">
        <v>6.13</v>
      </c>
      <c r="Q12" s="17">
        <v>1.34</v>
      </c>
    </row>
    <row r="13" spans="2:17" x14ac:dyDescent="0.25">
      <c r="D13" s="72"/>
      <c r="E13" s="9" t="s">
        <v>146</v>
      </c>
      <c r="F13" s="10"/>
      <c r="G13" s="13">
        <v>1050</v>
      </c>
      <c r="H13" s="11">
        <v>16</v>
      </c>
      <c r="I13" s="1">
        <v>53</v>
      </c>
      <c r="J13" s="1">
        <v>248</v>
      </c>
      <c r="K13" s="1">
        <v>405</v>
      </c>
      <c r="L13" s="1">
        <v>204</v>
      </c>
      <c r="M13" s="1">
        <v>78</v>
      </c>
      <c r="N13" s="1">
        <v>44</v>
      </c>
      <c r="O13" s="1">
        <v>2</v>
      </c>
      <c r="P13" s="18">
        <v>6.37</v>
      </c>
      <c r="Q13" s="17">
        <v>1.55</v>
      </c>
    </row>
    <row r="14" spans="2:17" x14ac:dyDescent="0.25">
      <c r="D14" s="72"/>
      <c r="E14" s="9" t="s">
        <v>147</v>
      </c>
      <c r="F14" s="10"/>
      <c r="G14" s="13">
        <v>540</v>
      </c>
      <c r="H14" s="11">
        <v>2</v>
      </c>
      <c r="I14" s="1">
        <v>29</v>
      </c>
      <c r="J14" s="1">
        <v>140</v>
      </c>
      <c r="K14" s="1">
        <v>248</v>
      </c>
      <c r="L14" s="1">
        <v>83</v>
      </c>
      <c r="M14" s="1">
        <v>19</v>
      </c>
      <c r="N14" s="1">
        <v>16</v>
      </c>
      <c r="O14" s="1">
        <v>3</v>
      </c>
      <c r="P14" s="18">
        <v>6.18</v>
      </c>
      <c r="Q14" s="17">
        <v>1.2</v>
      </c>
    </row>
    <row r="15" spans="2:17" x14ac:dyDescent="0.25">
      <c r="D15" s="72"/>
      <c r="E15" s="9" t="s">
        <v>148</v>
      </c>
      <c r="F15" s="10"/>
      <c r="G15" s="13">
        <v>480</v>
      </c>
      <c r="H15" s="11">
        <v>7</v>
      </c>
      <c r="I15" s="1">
        <v>14</v>
      </c>
      <c r="J15" s="1">
        <v>95</v>
      </c>
      <c r="K15" s="1">
        <v>200</v>
      </c>
      <c r="L15" s="1">
        <v>115</v>
      </c>
      <c r="M15" s="1">
        <v>27</v>
      </c>
      <c r="N15" s="1">
        <v>22</v>
      </c>
      <c r="O15" s="1">
        <v>0</v>
      </c>
      <c r="P15" s="18">
        <v>6.5</v>
      </c>
      <c r="Q15" s="17">
        <v>1.51</v>
      </c>
    </row>
    <row r="16" spans="2:17" x14ac:dyDescent="0.25">
      <c r="D16" s="72"/>
      <c r="E16" s="9" t="s">
        <v>149</v>
      </c>
      <c r="F16" s="10"/>
      <c r="G16" s="13">
        <v>180</v>
      </c>
      <c r="H16" s="11">
        <v>2</v>
      </c>
      <c r="I16" s="1">
        <v>6</v>
      </c>
      <c r="J16" s="1">
        <v>54</v>
      </c>
      <c r="K16" s="1">
        <v>83</v>
      </c>
      <c r="L16" s="1">
        <v>27</v>
      </c>
      <c r="M16" s="1">
        <v>7</v>
      </c>
      <c r="N16" s="1">
        <v>0</v>
      </c>
      <c r="O16" s="1">
        <v>1</v>
      </c>
      <c r="P16" s="18">
        <v>6.05</v>
      </c>
      <c r="Q16" s="17">
        <v>0.88</v>
      </c>
    </row>
    <row r="17" spans="4:17" x14ac:dyDescent="0.25">
      <c r="D17" s="72"/>
      <c r="E17" s="9" t="s">
        <v>150</v>
      </c>
      <c r="F17" s="10"/>
      <c r="G17" s="13">
        <v>90</v>
      </c>
      <c r="H17" s="11">
        <v>2</v>
      </c>
      <c r="I17" s="1">
        <v>3</v>
      </c>
      <c r="J17" s="1">
        <v>14</v>
      </c>
      <c r="K17" s="1">
        <v>47</v>
      </c>
      <c r="L17" s="1">
        <v>17</v>
      </c>
      <c r="M17" s="1">
        <v>5</v>
      </c>
      <c r="N17" s="1">
        <v>2</v>
      </c>
      <c r="O17" s="1">
        <v>0</v>
      </c>
      <c r="P17" s="18">
        <v>6.55</v>
      </c>
      <c r="Q17" s="17">
        <v>2.0699999999999998</v>
      </c>
    </row>
    <row r="18" spans="4:17" x14ac:dyDescent="0.25">
      <c r="D18" s="72"/>
      <c r="E18" s="9" t="s">
        <v>151</v>
      </c>
      <c r="F18" s="10"/>
      <c r="G18" s="13">
        <v>320</v>
      </c>
      <c r="H18" s="11">
        <v>2</v>
      </c>
      <c r="I18" s="1">
        <v>18</v>
      </c>
      <c r="J18" s="1">
        <v>69</v>
      </c>
      <c r="K18" s="1">
        <v>131</v>
      </c>
      <c r="L18" s="1">
        <v>67</v>
      </c>
      <c r="M18" s="1">
        <v>22</v>
      </c>
      <c r="N18" s="1">
        <v>11</v>
      </c>
      <c r="O18" s="1">
        <v>0</v>
      </c>
      <c r="P18" s="18">
        <v>6.4</v>
      </c>
      <c r="Q18" s="17">
        <v>1.62</v>
      </c>
    </row>
    <row r="19" spans="4:17" x14ac:dyDescent="0.25">
      <c r="D19" s="71" t="s">
        <v>152</v>
      </c>
      <c r="E19" s="12" t="s">
        <v>153</v>
      </c>
      <c r="F19" s="7"/>
      <c r="G19" s="14">
        <v>900</v>
      </c>
      <c r="H19" s="8">
        <v>13</v>
      </c>
      <c r="I19" s="2">
        <v>30</v>
      </c>
      <c r="J19" s="2">
        <v>201</v>
      </c>
      <c r="K19" s="2">
        <v>347</v>
      </c>
      <c r="L19" s="2">
        <v>191</v>
      </c>
      <c r="M19" s="2">
        <v>75</v>
      </c>
      <c r="N19" s="2">
        <v>42</v>
      </c>
      <c r="O19" s="2">
        <v>1</v>
      </c>
      <c r="P19" s="22">
        <v>6.48</v>
      </c>
      <c r="Q19" s="21">
        <v>1.51</v>
      </c>
    </row>
    <row r="20" spans="4:17" x14ac:dyDescent="0.25">
      <c r="D20" s="72"/>
      <c r="E20" s="9" t="s">
        <v>154</v>
      </c>
      <c r="F20" s="10"/>
      <c r="G20" s="13">
        <v>220</v>
      </c>
      <c r="H20" s="11">
        <v>3</v>
      </c>
      <c r="I20" s="1">
        <v>7</v>
      </c>
      <c r="J20" s="1">
        <v>39</v>
      </c>
      <c r="K20" s="1">
        <v>73</v>
      </c>
      <c r="L20" s="1">
        <v>54</v>
      </c>
      <c r="M20" s="1">
        <v>30</v>
      </c>
      <c r="N20" s="1">
        <v>14</v>
      </c>
      <c r="O20" s="1">
        <v>0</v>
      </c>
      <c r="P20" s="18">
        <v>6.7</v>
      </c>
      <c r="Q20" s="17">
        <v>1.57</v>
      </c>
    </row>
    <row r="21" spans="4:17" x14ac:dyDescent="0.25">
      <c r="D21" s="72"/>
      <c r="E21" s="9" t="s">
        <v>155</v>
      </c>
      <c r="F21" s="10"/>
      <c r="G21" s="13">
        <v>680</v>
      </c>
      <c r="H21" s="11">
        <v>10</v>
      </c>
      <c r="I21" s="1">
        <v>23</v>
      </c>
      <c r="J21" s="1">
        <v>162</v>
      </c>
      <c r="K21" s="1">
        <v>274</v>
      </c>
      <c r="L21" s="1">
        <v>137</v>
      </c>
      <c r="M21" s="1">
        <v>45</v>
      </c>
      <c r="N21" s="1">
        <v>28</v>
      </c>
      <c r="O21" s="1">
        <v>1</v>
      </c>
      <c r="P21" s="18">
        <v>6.41</v>
      </c>
      <c r="Q21" s="17">
        <v>1.49</v>
      </c>
    </row>
    <row r="22" spans="4:17" x14ac:dyDescent="0.25">
      <c r="D22" s="72"/>
      <c r="E22" s="9" t="s">
        <v>156</v>
      </c>
      <c r="F22" s="10"/>
      <c r="G22" s="13">
        <v>1860</v>
      </c>
      <c r="H22" s="11">
        <v>20</v>
      </c>
      <c r="I22" s="1">
        <v>95</v>
      </c>
      <c r="J22" s="1">
        <v>453</v>
      </c>
      <c r="K22" s="1">
        <v>805</v>
      </c>
      <c r="L22" s="1">
        <v>338</v>
      </c>
      <c r="M22" s="1">
        <v>89</v>
      </c>
      <c r="N22" s="1">
        <v>56</v>
      </c>
      <c r="O22" s="1">
        <v>4</v>
      </c>
      <c r="P22" s="18">
        <v>6.28</v>
      </c>
      <c r="Q22" s="17">
        <v>1.45</v>
      </c>
    </row>
    <row r="23" spans="4:17" x14ac:dyDescent="0.25">
      <c r="D23" s="72"/>
      <c r="E23" s="9" t="s">
        <v>157</v>
      </c>
      <c r="F23" s="10"/>
      <c r="G23" s="13">
        <v>1220</v>
      </c>
      <c r="H23" s="11">
        <v>16</v>
      </c>
      <c r="I23" s="1">
        <v>62</v>
      </c>
      <c r="J23" s="1">
        <v>279</v>
      </c>
      <c r="K23" s="1">
        <v>519</v>
      </c>
      <c r="L23" s="1">
        <v>244</v>
      </c>
      <c r="M23" s="1">
        <v>64</v>
      </c>
      <c r="N23" s="1">
        <v>34</v>
      </c>
      <c r="O23" s="1">
        <v>2</v>
      </c>
      <c r="P23" s="18">
        <v>6.28</v>
      </c>
      <c r="Q23" s="17">
        <v>1.36</v>
      </c>
    </row>
    <row r="24" spans="4:17" x14ac:dyDescent="0.25">
      <c r="D24" s="72"/>
      <c r="E24" s="9" t="s">
        <v>158</v>
      </c>
      <c r="F24" s="10"/>
      <c r="G24" s="13">
        <v>640</v>
      </c>
      <c r="H24" s="11">
        <v>4</v>
      </c>
      <c r="I24" s="1">
        <v>33</v>
      </c>
      <c r="J24" s="1">
        <v>174</v>
      </c>
      <c r="K24" s="1">
        <v>286</v>
      </c>
      <c r="L24" s="1">
        <v>94</v>
      </c>
      <c r="M24" s="1">
        <v>25</v>
      </c>
      <c r="N24" s="1">
        <v>22</v>
      </c>
      <c r="O24" s="1">
        <v>2</v>
      </c>
      <c r="P24" s="18">
        <v>6.28</v>
      </c>
      <c r="Q24" s="17">
        <v>1.62</v>
      </c>
    </row>
    <row r="25" spans="4:17" x14ac:dyDescent="0.25">
      <c r="D25" s="72"/>
      <c r="E25" s="9" t="s">
        <v>159</v>
      </c>
      <c r="F25" s="10"/>
      <c r="G25" s="13">
        <v>240</v>
      </c>
      <c r="H25" s="11">
        <v>1</v>
      </c>
      <c r="I25" s="1">
        <v>13</v>
      </c>
      <c r="J25" s="1">
        <v>70</v>
      </c>
      <c r="K25" s="1">
        <v>100</v>
      </c>
      <c r="L25" s="1">
        <v>47</v>
      </c>
      <c r="M25" s="1">
        <v>6</v>
      </c>
      <c r="N25" s="1">
        <v>2</v>
      </c>
      <c r="O25" s="1">
        <v>1</v>
      </c>
      <c r="P25" s="18">
        <v>6.05</v>
      </c>
      <c r="Q25" s="17">
        <v>1.07</v>
      </c>
    </row>
    <row r="26" spans="4:17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2</v>
      </c>
      <c r="J26" s="2">
        <v>2</v>
      </c>
      <c r="K26" s="2">
        <v>26</v>
      </c>
      <c r="L26" s="2">
        <v>24</v>
      </c>
      <c r="M26" s="2">
        <v>12</v>
      </c>
      <c r="N26" s="2">
        <v>9</v>
      </c>
      <c r="O26" s="2">
        <v>0</v>
      </c>
      <c r="P26" s="22">
        <v>7.33</v>
      </c>
      <c r="Q26" s="21">
        <v>1.55</v>
      </c>
    </row>
    <row r="27" spans="4:17" x14ac:dyDescent="0.25">
      <c r="D27" s="72"/>
      <c r="E27" s="9" t="s">
        <v>162</v>
      </c>
      <c r="F27" s="10"/>
      <c r="G27" s="13">
        <v>374</v>
      </c>
      <c r="H27" s="11">
        <v>2</v>
      </c>
      <c r="I27" s="1">
        <v>4</v>
      </c>
      <c r="J27" s="1">
        <v>32</v>
      </c>
      <c r="K27" s="1">
        <v>127</v>
      </c>
      <c r="L27" s="1">
        <v>110</v>
      </c>
      <c r="M27" s="1">
        <v>54</v>
      </c>
      <c r="N27" s="1">
        <v>45</v>
      </c>
      <c r="O27" s="1">
        <v>0</v>
      </c>
      <c r="P27" s="18">
        <v>7.17</v>
      </c>
      <c r="Q27" s="17">
        <v>1.66</v>
      </c>
    </row>
    <row r="28" spans="4:17" x14ac:dyDescent="0.25">
      <c r="D28" s="72"/>
      <c r="E28" s="9" t="s">
        <v>163</v>
      </c>
      <c r="F28" s="10"/>
      <c r="G28" s="13">
        <v>437</v>
      </c>
      <c r="H28" s="11">
        <v>1</v>
      </c>
      <c r="I28" s="1">
        <v>10</v>
      </c>
      <c r="J28" s="1">
        <v>84</v>
      </c>
      <c r="K28" s="1">
        <v>214</v>
      </c>
      <c r="L28" s="1">
        <v>95</v>
      </c>
      <c r="M28" s="1">
        <v>21</v>
      </c>
      <c r="N28" s="1">
        <v>9</v>
      </c>
      <c r="O28" s="1">
        <v>3</v>
      </c>
      <c r="P28" s="18">
        <v>6.39</v>
      </c>
      <c r="Q28" s="17">
        <v>1.1399999999999999</v>
      </c>
    </row>
    <row r="29" spans="4:17" x14ac:dyDescent="0.25">
      <c r="D29" s="72"/>
      <c r="E29" s="9" t="s">
        <v>164</v>
      </c>
      <c r="F29" s="10"/>
      <c r="G29" s="13">
        <v>582</v>
      </c>
      <c r="H29" s="11">
        <v>5</v>
      </c>
      <c r="I29" s="1">
        <v>20</v>
      </c>
      <c r="J29" s="1">
        <v>150</v>
      </c>
      <c r="K29" s="1">
        <v>279</v>
      </c>
      <c r="L29" s="1">
        <v>89</v>
      </c>
      <c r="M29" s="1">
        <v>26</v>
      </c>
      <c r="N29" s="1">
        <v>12</v>
      </c>
      <c r="O29" s="1">
        <v>1</v>
      </c>
      <c r="P29" s="18">
        <v>6.21</v>
      </c>
      <c r="Q29" s="17">
        <v>1.23</v>
      </c>
    </row>
    <row r="30" spans="4:17" x14ac:dyDescent="0.25">
      <c r="D30" s="72"/>
      <c r="E30" s="9" t="s">
        <v>165</v>
      </c>
      <c r="F30" s="10"/>
      <c r="G30" s="13">
        <v>529</v>
      </c>
      <c r="H30" s="11">
        <v>10</v>
      </c>
      <c r="I30" s="1">
        <v>26</v>
      </c>
      <c r="J30" s="1">
        <v>155</v>
      </c>
      <c r="K30" s="1">
        <v>234</v>
      </c>
      <c r="L30" s="1">
        <v>77</v>
      </c>
      <c r="M30" s="1">
        <v>15</v>
      </c>
      <c r="N30" s="1">
        <v>10</v>
      </c>
      <c r="O30" s="1">
        <v>2</v>
      </c>
      <c r="P30" s="18">
        <v>6.12</v>
      </c>
      <c r="Q30" s="17">
        <v>1.52</v>
      </c>
    </row>
    <row r="31" spans="4:17" x14ac:dyDescent="0.25">
      <c r="D31" s="72"/>
      <c r="E31" s="9" t="s">
        <v>166</v>
      </c>
      <c r="F31" s="10"/>
      <c r="G31" s="13">
        <v>489</v>
      </c>
      <c r="H31" s="11">
        <v>7</v>
      </c>
      <c r="I31" s="1">
        <v>33</v>
      </c>
      <c r="J31" s="1">
        <v>157</v>
      </c>
      <c r="K31" s="1">
        <v>185</v>
      </c>
      <c r="L31" s="1">
        <v>77</v>
      </c>
      <c r="M31" s="1">
        <v>23</v>
      </c>
      <c r="N31" s="1">
        <v>7</v>
      </c>
      <c r="O31" s="1">
        <v>0</v>
      </c>
      <c r="P31" s="18">
        <v>6.05</v>
      </c>
      <c r="Q31" s="17">
        <v>1.36</v>
      </c>
    </row>
    <row r="32" spans="4:17" x14ac:dyDescent="0.25">
      <c r="D32" s="72"/>
      <c r="E32" s="9" t="s">
        <v>167</v>
      </c>
      <c r="F32" s="10"/>
      <c r="G32" s="13">
        <v>514</v>
      </c>
      <c r="H32" s="11">
        <v>9</v>
      </c>
      <c r="I32" s="1">
        <v>43</v>
      </c>
      <c r="J32" s="1">
        <v>144</v>
      </c>
      <c r="K32" s="1">
        <v>187</v>
      </c>
      <c r="L32" s="1">
        <v>104</v>
      </c>
      <c r="M32" s="1">
        <v>19</v>
      </c>
      <c r="N32" s="1">
        <v>8</v>
      </c>
      <c r="O32" s="1">
        <v>0</v>
      </c>
      <c r="P32" s="18">
        <v>6.08</v>
      </c>
      <c r="Q32" s="17">
        <v>1.46</v>
      </c>
    </row>
    <row r="33" spans="4:17" x14ac:dyDescent="0.25">
      <c r="D33" s="71" t="s">
        <v>168</v>
      </c>
      <c r="E33" s="12" t="s">
        <v>169</v>
      </c>
      <c r="F33" s="7"/>
      <c r="G33" s="14">
        <v>1503</v>
      </c>
      <c r="H33" s="8">
        <v>21</v>
      </c>
      <c r="I33" s="2">
        <v>76</v>
      </c>
      <c r="J33" s="2">
        <v>342</v>
      </c>
      <c r="K33" s="2">
        <v>589</v>
      </c>
      <c r="L33" s="2">
        <v>304</v>
      </c>
      <c r="M33" s="2">
        <v>97</v>
      </c>
      <c r="N33" s="2">
        <v>71</v>
      </c>
      <c r="O33" s="2">
        <v>3</v>
      </c>
      <c r="P33" s="22">
        <v>6.41</v>
      </c>
      <c r="Q33" s="21">
        <v>1.7</v>
      </c>
    </row>
    <row r="34" spans="4:17" x14ac:dyDescent="0.25">
      <c r="D34" s="72"/>
      <c r="E34" s="9" t="s">
        <v>170</v>
      </c>
      <c r="F34" s="10"/>
      <c r="G34" s="13">
        <v>1497</v>
      </c>
      <c r="H34" s="11">
        <v>13</v>
      </c>
      <c r="I34" s="1">
        <v>62</v>
      </c>
      <c r="J34" s="1">
        <v>382</v>
      </c>
      <c r="K34" s="1">
        <v>663</v>
      </c>
      <c r="L34" s="1">
        <v>272</v>
      </c>
      <c r="M34" s="1">
        <v>73</v>
      </c>
      <c r="N34" s="1">
        <v>29</v>
      </c>
      <c r="O34" s="1">
        <v>3</v>
      </c>
      <c r="P34" s="18">
        <v>6.23</v>
      </c>
      <c r="Q34" s="17">
        <v>1.1399999999999999</v>
      </c>
    </row>
    <row r="35" spans="4:17" x14ac:dyDescent="0.25">
      <c r="D35" s="71" t="s">
        <v>171</v>
      </c>
      <c r="E35" s="12" t="s">
        <v>172</v>
      </c>
      <c r="F35" s="7"/>
      <c r="G35" s="14">
        <v>1503</v>
      </c>
      <c r="H35" s="8">
        <v>21</v>
      </c>
      <c r="I35" s="2">
        <v>76</v>
      </c>
      <c r="J35" s="2">
        <v>342</v>
      </c>
      <c r="K35" s="2">
        <v>589</v>
      </c>
      <c r="L35" s="2">
        <v>304</v>
      </c>
      <c r="M35" s="2">
        <v>97</v>
      </c>
      <c r="N35" s="2">
        <v>71</v>
      </c>
      <c r="O35" s="2">
        <v>3</v>
      </c>
      <c r="P35" s="22">
        <v>6.41</v>
      </c>
      <c r="Q35" s="21">
        <v>1.7</v>
      </c>
    </row>
    <row r="36" spans="4:17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2</v>
      </c>
      <c r="J36" s="1">
        <v>1</v>
      </c>
      <c r="K36" s="1">
        <v>13</v>
      </c>
      <c r="L36" s="1">
        <v>11</v>
      </c>
      <c r="M36" s="1">
        <v>8</v>
      </c>
      <c r="N36" s="1">
        <v>6</v>
      </c>
      <c r="O36" s="1">
        <v>0</v>
      </c>
      <c r="P36" s="18">
        <v>7.38</v>
      </c>
      <c r="Q36" s="17">
        <v>1.52</v>
      </c>
    </row>
    <row r="37" spans="4:17" x14ac:dyDescent="0.25">
      <c r="D37" s="72"/>
      <c r="E37" s="9" t="s">
        <v>162</v>
      </c>
      <c r="F37" s="10"/>
      <c r="G37" s="13">
        <v>193</v>
      </c>
      <c r="H37" s="11">
        <v>1</v>
      </c>
      <c r="I37" s="1">
        <v>3</v>
      </c>
      <c r="J37" s="1">
        <v>19</v>
      </c>
      <c r="K37" s="1">
        <v>61</v>
      </c>
      <c r="L37" s="1">
        <v>57</v>
      </c>
      <c r="M37" s="1">
        <v>24</v>
      </c>
      <c r="N37" s="1">
        <v>28</v>
      </c>
      <c r="O37" s="1">
        <v>0</v>
      </c>
      <c r="P37" s="18">
        <v>7.28</v>
      </c>
      <c r="Q37" s="17">
        <v>1.97</v>
      </c>
    </row>
    <row r="38" spans="4:17" x14ac:dyDescent="0.25">
      <c r="D38" s="72"/>
      <c r="E38" s="9" t="s">
        <v>163</v>
      </c>
      <c r="F38" s="10"/>
      <c r="G38" s="13">
        <v>223</v>
      </c>
      <c r="H38" s="11">
        <v>1</v>
      </c>
      <c r="I38" s="1">
        <v>9</v>
      </c>
      <c r="J38" s="1">
        <v>44</v>
      </c>
      <c r="K38" s="1">
        <v>95</v>
      </c>
      <c r="L38" s="1">
        <v>51</v>
      </c>
      <c r="M38" s="1">
        <v>15</v>
      </c>
      <c r="N38" s="1">
        <v>7</v>
      </c>
      <c r="O38" s="1">
        <v>1</v>
      </c>
      <c r="P38" s="18">
        <v>6.45</v>
      </c>
      <c r="Q38" s="17">
        <v>1.4</v>
      </c>
    </row>
    <row r="39" spans="4:17" x14ac:dyDescent="0.25">
      <c r="D39" s="72"/>
      <c r="E39" s="9" t="s">
        <v>164</v>
      </c>
      <c r="F39" s="10"/>
      <c r="G39" s="13">
        <v>299</v>
      </c>
      <c r="H39" s="11">
        <v>5</v>
      </c>
      <c r="I39" s="1">
        <v>9</v>
      </c>
      <c r="J39" s="1">
        <v>70</v>
      </c>
      <c r="K39" s="1">
        <v>132</v>
      </c>
      <c r="L39" s="1">
        <v>50</v>
      </c>
      <c r="M39" s="1">
        <v>21</v>
      </c>
      <c r="N39" s="1">
        <v>11</v>
      </c>
      <c r="O39" s="1">
        <v>1</v>
      </c>
      <c r="P39" s="18">
        <v>6.34</v>
      </c>
      <c r="Q39" s="17">
        <v>1.54</v>
      </c>
    </row>
    <row r="40" spans="4:17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11</v>
      </c>
      <c r="J40" s="1">
        <v>68</v>
      </c>
      <c r="K40" s="1">
        <v>117</v>
      </c>
      <c r="L40" s="1">
        <v>46</v>
      </c>
      <c r="M40" s="1">
        <v>9</v>
      </c>
      <c r="N40" s="1">
        <v>10</v>
      </c>
      <c r="O40" s="1">
        <v>1</v>
      </c>
      <c r="P40" s="18">
        <v>6.33</v>
      </c>
      <c r="Q40" s="17">
        <v>1.92</v>
      </c>
    </row>
    <row r="41" spans="4:17" x14ac:dyDescent="0.25">
      <c r="D41" s="72"/>
      <c r="E41" s="9" t="s">
        <v>166</v>
      </c>
      <c r="F41" s="10"/>
      <c r="G41" s="13">
        <v>241</v>
      </c>
      <c r="H41" s="11">
        <v>4</v>
      </c>
      <c r="I41" s="1">
        <v>20</v>
      </c>
      <c r="J41" s="1">
        <v>77</v>
      </c>
      <c r="K41" s="1">
        <v>88</v>
      </c>
      <c r="L41" s="1">
        <v>39</v>
      </c>
      <c r="M41" s="1">
        <v>10</v>
      </c>
      <c r="N41" s="1">
        <v>3</v>
      </c>
      <c r="O41" s="1">
        <v>0</v>
      </c>
      <c r="P41" s="18">
        <v>5.95</v>
      </c>
      <c r="Q41" s="17">
        <v>1.23</v>
      </c>
    </row>
    <row r="42" spans="4:17" x14ac:dyDescent="0.25">
      <c r="D42" s="72"/>
      <c r="E42" s="9" t="s">
        <v>167</v>
      </c>
      <c r="F42" s="10"/>
      <c r="G42" s="13">
        <v>239</v>
      </c>
      <c r="H42" s="11">
        <v>5</v>
      </c>
      <c r="I42" s="1">
        <v>22</v>
      </c>
      <c r="J42" s="1">
        <v>63</v>
      </c>
      <c r="K42" s="1">
        <v>83</v>
      </c>
      <c r="L42" s="1">
        <v>50</v>
      </c>
      <c r="M42" s="1">
        <v>10</v>
      </c>
      <c r="N42" s="1">
        <v>6</v>
      </c>
      <c r="O42" s="1">
        <v>0</v>
      </c>
      <c r="P42" s="18">
        <v>6.15</v>
      </c>
      <c r="Q42" s="17">
        <v>1.82</v>
      </c>
    </row>
    <row r="43" spans="4:17" x14ac:dyDescent="0.25">
      <c r="D43" s="72"/>
      <c r="E43" s="9" t="s">
        <v>173</v>
      </c>
      <c r="F43" s="10"/>
      <c r="G43" s="13">
        <v>1497</v>
      </c>
      <c r="H43" s="11">
        <v>13</v>
      </c>
      <c r="I43" s="1">
        <v>62</v>
      </c>
      <c r="J43" s="1">
        <v>382</v>
      </c>
      <c r="K43" s="1">
        <v>663</v>
      </c>
      <c r="L43" s="1">
        <v>272</v>
      </c>
      <c r="M43" s="1">
        <v>73</v>
      </c>
      <c r="N43" s="1">
        <v>29</v>
      </c>
      <c r="O43" s="1">
        <v>3</v>
      </c>
      <c r="P43" s="18">
        <v>6.23</v>
      </c>
      <c r="Q43" s="17">
        <v>1.1399999999999999</v>
      </c>
    </row>
    <row r="44" spans="4:17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1</v>
      </c>
      <c r="K44" s="1">
        <v>13</v>
      </c>
      <c r="L44" s="1">
        <v>13</v>
      </c>
      <c r="M44" s="1">
        <v>4</v>
      </c>
      <c r="N44" s="1">
        <v>3</v>
      </c>
      <c r="O44" s="1">
        <v>0</v>
      </c>
      <c r="P44" s="18">
        <v>7.28</v>
      </c>
      <c r="Q44" s="17">
        <v>1.6</v>
      </c>
    </row>
    <row r="45" spans="4:17" x14ac:dyDescent="0.25">
      <c r="D45" s="72"/>
      <c r="E45" s="9" t="s">
        <v>162</v>
      </c>
      <c r="F45" s="10"/>
      <c r="G45" s="13">
        <v>181</v>
      </c>
      <c r="H45" s="11">
        <v>1</v>
      </c>
      <c r="I45" s="1">
        <v>1</v>
      </c>
      <c r="J45" s="1">
        <v>13</v>
      </c>
      <c r="K45" s="1">
        <v>66</v>
      </c>
      <c r="L45" s="1">
        <v>53</v>
      </c>
      <c r="M45" s="1">
        <v>30</v>
      </c>
      <c r="N45" s="1">
        <v>17</v>
      </c>
      <c r="O45" s="1">
        <v>0</v>
      </c>
      <c r="P45" s="18">
        <v>7.05</v>
      </c>
      <c r="Q45" s="17">
        <v>1.25</v>
      </c>
    </row>
    <row r="46" spans="4:17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1</v>
      </c>
      <c r="J46" s="1">
        <v>40</v>
      </c>
      <c r="K46" s="1">
        <v>119</v>
      </c>
      <c r="L46" s="1">
        <v>44</v>
      </c>
      <c r="M46" s="1">
        <v>6</v>
      </c>
      <c r="N46" s="1">
        <v>2</v>
      </c>
      <c r="O46" s="1">
        <v>2</v>
      </c>
      <c r="P46" s="18">
        <v>6.34</v>
      </c>
      <c r="Q46" s="17">
        <v>0.78</v>
      </c>
    </row>
    <row r="47" spans="4:17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11</v>
      </c>
      <c r="J47" s="1">
        <v>80</v>
      </c>
      <c r="K47" s="1">
        <v>147</v>
      </c>
      <c r="L47" s="1">
        <v>39</v>
      </c>
      <c r="M47" s="1">
        <v>5</v>
      </c>
      <c r="N47" s="1">
        <v>1</v>
      </c>
      <c r="O47" s="1">
        <v>0</v>
      </c>
      <c r="P47" s="18">
        <v>6.07</v>
      </c>
      <c r="Q47" s="17">
        <v>0.77</v>
      </c>
    </row>
    <row r="48" spans="4:17" x14ac:dyDescent="0.25">
      <c r="D48" s="72"/>
      <c r="E48" s="9" t="s">
        <v>165</v>
      </c>
      <c r="F48" s="10"/>
      <c r="G48" s="13">
        <v>262</v>
      </c>
      <c r="H48" s="11">
        <v>5</v>
      </c>
      <c r="I48" s="1">
        <v>15</v>
      </c>
      <c r="J48" s="1">
        <v>87</v>
      </c>
      <c r="K48" s="1">
        <v>117</v>
      </c>
      <c r="L48" s="1">
        <v>31</v>
      </c>
      <c r="M48" s="1">
        <v>6</v>
      </c>
      <c r="N48" s="1">
        <v>0</v>
      </c>
      <c r="O48" s="1">
        <v>1</v>
      </c>
      <c r="P48" s="18">
        <v>5.9</v>
      </c>
      <c r="Q48" s="17">
        <v>0.9</v>
      </c>
    </row>
    <row r="49" spans="4:17" x14ac:dyDescent="0.25">
      <c r="D49" s="72"/>
      <c r="E49" s="9" t="s">
        <v>166</v>
      </c>
      <c r="F49" s="10"/>
      <c r="G49" s="13">
        <v>248</v>
      </c>
      <c r="H49" s="11">
        <v>3</v>
      </c>
      <c r="I49" s="1">
        <v>13</v>
      </c>
      <c r="J49" s="1">
        <v>80</v>
      </c>
      <c r="K49" s="1">
        <v>97</v>
      </c>
      <c r="L49" s="1">
        <v>38</v>
      </c>
      <c r="M49" s="1">
        <v>13</v>
      </c>
      <c r="N49" s="1">
        <v>4</v>
      </c>
      <c r="O49" s="1">
        <v>0</v>
      </c>
      <c r="P49" s="18">
        <v>6.15</v>
      </c>
      <c r="Q49" s="17">
        <v>1.48</v>
      </c>
    </row>
    <row r="50" spans="4:17" x14ac:dyDescent="0.25">
      <c r="D50" s="72"/>
      <c r="E50" s="9" t="s">
        <v>167</v>
      </c>
      <c r="F50" s="10"/>
      <c r="G50" s="13">
        <v>275</v>
      </c>
      <c r="H50" s="11">
        <v>4</v>
      </c>
      <c r="I50" s="1">
        <v>21</v>
      </c>
      <c r="J50" s="1">
        <v>81</v>
      </c>
      <c r="K50" s="1">
        <v>104</v>
      </c>
      <c r="L50" s="1">
        <v>54</v>
      </c>
      <c r="M50" s="1">
        <v>9</v>
      </c>
      <c r="N50" s="1">
        <v>2</v>
      </c>
      <c r="O50" s="1">
        <v>0</v>
      </c>
      <c r="P50" s="18">
        <v>6.02</v>
      </c>
      <c r="Q50" s="17">
        <v>1.05</v>
      </c>
    </row>
    <row r="51" spans="4:17" x14ac:dyDescent="0.25">
      <c r="D51" s="71" t="s">
        <v>174</v>
      </c>
      <c r="E51" s="12" t="s">
        <v>175</v>
      </c>
      <c r="F51" s="7"/>
      <c r="G51" s="14">
        <v>347</v>
      </c>
      <c r="H51" s="8">
        <v>6</v>
      </c>
      <c r="I51" s="2">
        <v>17</v>
      </c>
      <c r="J51" s="2">
        <v>88</v>
      </c>
      <c r="K51" s="2">
        <v>136</v>
      </c>
      <c r="L51" s="2">
        <v>57</v>
      </c>
      <c r="M51" s="2">
        <v>32</v>
      </c>
      <c r="N51" s="2">
        <v>11</v>
      </c>
      <c r="O51" s="2">
        <v>0</v>
      </c>
      <c r="P51" s="22">
        <v>6.25</v>
      </c>
      <c r="Q51" s="21">
        <v>1.25</v>
      </c>
    </row>
    <row r="52" spans="4:17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</v>
      </c>
      <c r="J52" s="1">
        <v>14</v>
      </c>
      <c r="K52" s="1">
        <v>11</v>
      </c>
      <c r="L52" s="1">
        <v>0</v>
      </c>
      <c r="M52" s="1">
        <v>2</v>
      </c>
      <c r="N52" s="1">
        <v>0</v>
      </c>
      <c r="O52" s="1">
        <v>0</v>
      </c>
      <c r="P52" s="18">
        <v>5.65</v>
      </c>
      <c r="Q52" s="17">
        <v>0.87</v>
      </c>
    </row>
    <row r="53" spans="4:17" x14ac:dyDescent="0.25">
      <c r="D53" s="72"/>
      <c r="E53" s="9" t="s">
        <v>177</v>
      </c>
      <c r="F53" s="10"/>
      <c r="G53" s="13">
        <v>216</v>
      </c>
      <c r="H53" s="11">
        <v>4</v>
      </c>
      <c r="I53" s="1">
        <v>12</v>
      </c>
      <c r="J53" s="1">
        <v>46</v>
      </c>
      <c r="K53" s="1">
        <v>85</v>
      </c>
      <c r="L53" s="1">
        <v>39</v>
      </c>
      <c r="M53" s="1">
        <v>22</v>
      </c>
      <c r="N53" s="1">
        <v>8</v>
      </c>
      <c r="O53" s="1">
        <v>0</v>
      </c>
      <c r="P53" s="18">
        <v>6.35</v>
      </c>
      <c r="Q53" s="17">
        <v>1.31</v>
      </c>
    </row>
    <row r="54" spans="4:17" x14ac:dyDescent="0.25">
      <c r="D54" s="72"/>
      <c r="E54" s="9" t="s">
        <v>178</v>
      </c>
      <c r="F54" s="10"/>
      <c r="G54" s="13">
        <v>68</v>
      </c>
      <c r="H54" s="11">
        <v>1</v>
      </c>
      <c r="I54" s="1">
        <v>0</v>
      </c>
      <c r="J54" s="1">
        <v>18</v>
      </c>
      <c r="K54" s="1">
        <v>25</v>
      </c>
      <c r="L54" s="1">
        <v>14</v>
      </c>
      <c r="M54" s="1">
        <v>7</v>
      </c>
      <c r="N54" s="1">
        <v>3</v>
      </c>
      <c r="O54" s="1">
        <v>0</v>
      </c>
      <c r="P54" s="18">
        <v>6.45</v>
      </c>
      <c r="Q54" s="17">
        <v>1.17</v>
      </c>
    </row>
    <row r="55" spans="4:17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3</v>
      </c>
      <c r="J55" s="1">
        <v>10</v>
      </c>
      <c r="K55" s="1">
        <v>15</v>
      </c>
      <c r="L55" s="1">
        <v>4</v>
      </c>
      <c r="M55" s="1">
        <v>1</v>
      </c>
      <c r="N55" s="1">
        <v>0</v>
      </c>
      <c r="O55" s="1">
        <v>0</v>
      </c>
      <c r="P55" s="18">
        <v>5.77</v>
      </c>
      <c r="Q55" s="17">
        <v>1.08</v>
      </c>
    </row>
    <row r="56" spans="4:17" x14ac:dyDescent="0.25">
      <c r="D56" s="72"/>
      <c r="E56" s="9" t="s">
        <v>180</v>
      </c>
      <c r="F56" s="10"/>
      <c r="G56" s="13">
        <v>1224</v>
      </c>
      <c r="H56" s="11">
        <v>13</v>
      </c>
      <c r="I56" s="1">
        <v>49</v>
      </c>
      <c r="J56" s="1">
        <v>296</v>
      </c>
      <c r="K56" s="1">
        <v>560</v>
      </c>
      <c r="L56" s="1">
        <v>227</v>
      </c>
      <c r="M56" s="1">
        <v>51</v>
      </c>
      <c r="N56" s="1">
        <v>24</v>
      </c>
      <c r="O56" s="1">
        <v>4</v>
      </c>
      <c r="P56" s="18">
        <v>6.25</v>
      </c>
      <c r="Q56" s="17">
        <v>1.39</v>
      </c>
    </row>
    <row r="57" spans="4:17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3</v>
      </c>
      <c r="J57" s="1">
        <v>33</v>
      </c>
      <c r="K57" s="1">
        <v>52</v>
      </c>
      <c r="L57" s="1">
        <v>15</v>
      </c>
      <c r="M57" s="1">
        <v>3</v>
      </c>
      <c r="N57" s="1">
        <v>0</v>
      </c>
      <c r="O57" s="1">
        <v>1</v>
      </c>
      <c r="P57" s="18">
        <v>6.06</v>
      </c>
      <c r="Q57" s="17">
        <v>0.79</v>
      </c>
    </row>
    <row r="58" spans="4:17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5</v>
      </c>
      <c r="J58" s="1">
        <v>42</v>
      </c>
      <c r="K58" s="1">
        <v>114</v>
      </c>
      <c r="L58" s="1">
        <v>51</v>
      </c>
      <c r="M58" s="1">
        <v>15</v>
      </c>
      <c r="N58" s="1">
        <v>3</v>
      </c>
      <c r="O58" s="1">
        <v>0</v>
      </c>
      <c r="P58" s="18">
        <v>6.4</v>
      </c>
      <c r="Q58" s="17">
        <v>0.9</v>
      </c>
    </row>
    <row r="59" spans="4:17" x14ac:dyDescent="0.25">
      <c r="D59" s="72"/>
      <c r="E59" s="9" t="s">
        <v>183</v>
      </c>
      <c r="F59" s="10"/>
      <c r="G59" s="13">
        <v>366</v>
      </c>
      <c r="H59" s="11">
        <v>1</v>
      </c>
      <c r="I59" s="1">
        <v>14</v>
      </c>
      <c r="J59" s="1">
        <v>92</v>
      </c>
      <c r="K59" s="1">
        <v>169</v>
      </c>
      <c r="L59" s="1">
        <v>73</v>
      </c>
      <c r="M59" s="1">
        <v>15</v>
      </c>
      <c r="N59" s="1">
        <v>2</v>
      </c>
      <c r="O59" s="1">
        <v>0</v>
      </c>
      <c r="P59" s="18">
        <v>6.19</v>
      </c>
      <c r="Q59" s="17">
        <v>0.91</v>
      </c>
    </row>
    <row r="60" spans="4:17" x14ac:dyDescent="0.25">
      <c r="D60" s="72"/>
      <c r="E60" s="9" t="s">
        <v>184</v>
      </c>
      <c r="F60" s="10"/>
      <c r="G60" s="13">
        <v>341</v>
      </c>
      <c r="H60" s="11">
        <v>9</v>
      </c>
      <c r="I60" s="1">
        <v>14</v>
      </c>
      <c r="J60" s="1">
        <v>93</v>
      </c>
      <c r="K60" s="1">
        <v>167</v>
      </c>
      <c r="L60" s="1">
        <v>43</v>
      </c>
      <c r="M60" s="1">
        <v>5</v>
      </c>
      <c r="N60" s="1">
        <v>8</v>
      </c>
      <c r="O60" s="1">
        <v>2</v>
      </c>
      <c r="P60" s="18">
        <v>6.14</v>
      </c>
      <c r="Q60" s="17">
        <v>1.94</v>
      </c>
    </row>
    <row r="61" spans="4:17" x14ac:dyDescent="0.25">
      <c r="D61" s="72"/>
      <c r="E61" s="9" t="s">
        <v>185</v>
      </c>
      <c r="F61" s="10"/>
      <c r="G61" s="13">
        <v>180</v>
      </c>
      <c r="H61" s="11">
        <v>3</v>
      </c>
      <c r="I61" s="1">
        <v>13</v>
      </c>
      <c r="J61" s="1">
        <v>36</v>
      </c>
      <c r="K61" s="1">
        <v>58</v>
      </c>
      <c r="L61" s="1">
        <v>45</v>
      </c>
      <c r="M61" s="1">
        <v>13</v>
      </c>
      <c r="N61" s="1">
        <v>11</v>
      </c>
      <c r="O61" s="1">
        <v>1</v>
      </c>
      <c r="P61" s="18">
        <v>6.5</v>
      </c>
      <c r="Q61" s="17">
        <v>1.7</v>
      </c>
    </row>
    <row r="62" spans="4:17" x14ac:dyDescent="0.25">
      <c r="D62" s="72"/>
      <c r="E62" s="9" t="s">
        <v>186</v>
      </c>
      <c r="F62" s="10"/>
      <c r="G62" s="13">
        <v>1429</v>
      </c>
      <c r="H62" s="11">
        <v>15</v>
      </c>
      <c r="I62" s="1">
        <v>72</v>
      </c>
      <c r="J62" s="1">
        <v>340</v>
      </c>
      <c r="K62" s="1">
        <v>556</v>
      </c>
      <c r="L62" s="1">
        <v>292</v>
      </c>
      <c r="M62" s="1">
        <v>87</v>
      </c>
      <c r="N62" s="1">
        <v>65</v>
      </c>
      <c r="O62" s="1">
        <v>2</v>
      </c>
      <c r="P62" s="18">
        <v>6.39</v>
      </c>
      <c r="Q62" s="17">
        <v>1.54</v>
      </c>
    </row>
    <row r="63" spans="4:17" x14ac:dyDescent="0.25">
      <c r="D63" s="72"/>
      <c r="E63" s="9" t="s">
        <v>187</v>
      </c>
      <c r="F63" s="10"/>
      <c r="G63" s="13">
        <v>401</v>
      </c>
      <c r="H63" s="11">
        <v>5</v>
      </c>
      <c r="I63" s="1">
        <v>24</v>
      </c>
      <c r="J63" s="1">
        <v>118</v>
      </c>
      <c r="K63" s="1">
        <v>164</v>
      </c>
      <c r="L63" s="1">
        <v>60</v>
      </c>
      <c r="M63" s="1">
        <v>12</v>
      </c>
      <c r="N63" s="1">
        <v>17</v>
      </c>
      <c r="O63" s="1">
        <v>1</v>
      </c>
      <c r="P63" s="18">
        <v>6.3</v>
      </c>
      <c r="Q63" s="17">
        <v>1.95</v>
      </c>
    </row>
    <row r="64" spans="4:17" x14ac:dyDescent="0.25">
      <c r="D64" s="72"/>
      <c r="E64" s="9" t="s">
        <v>188</v>
      </c>
      <c r="F64" s="10"/>
      <c r="G64" s="13">
        <v>491</v>
      </c>
      <c r="H64" s="11">
        <v>6</v>
      </c>
      <c r="I64" s="1">
        <v>28</v>
      </c>
      <c r="J64" s="1">
        <v>126</v>
      </c>
      <c r="K64" s="1">
        <v>222</v>
      </c>
      <c r="L64" s="1">
        <v>89</v>
      </c>
      <c r="M64" s="1">
        <v>16</v>
      </c>
      <c r="N64" s="1">
        <v>3</v>
      </c>
      <c r="O64" s="1">
        <v>1</v>
      </c>
      <c r="P64" s="18">
        <v>6.09</v>
      </c>
      <c r="Q64" s="17">
        <v>0.95</v>
      </c>
    </row>
    <row r="65" spans="4:17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2</v>
      </c>
      <c r="J65" s="1">
        <v>3</v>
      </c>
      <c r="K65" s="1">
        <v>35</v>
      </c>
      <c r="L65" s="1">
        <v>49</v>
      </c>
      <c r="M65" s="1">
        <v>33</v>
      </c>
      <c r="N65" s="1">
        <v>30</v>
      </c>
      <c r="O65" s="1">
        <v>0</v>
      </c>
      <c r="P65" s="18">
        <v>7.7</v>
      </c>
      <c r="Q65" s="17">
        <v>1.6</v>
      </c>
    </row>
    <row r="66" spans="4:17" x14ac:dyDescent="0.25">
      <c r="D66" s="72"/>
      <c r="E66" s="9" t="s">
        <v>190</v>
      </c>
      <c r="F66" s="10"/>
      <c r="G66" s="13">
        <v>372</v>
      </c>
      <c r="H66" s="11">
        <v>4</v>
      </c>
      <c r="I66" s="1">
        <v>18</v>
      </c>
      <c r="J66" s="1">
        <v>91</v>
      </c>
      <c r="K66" s="1">
        <v>128</v>
      </c>
      <c r="L66" s="1">
        <v>93</v>
      </c>
      <c r="M66" s="1">
        <v>24</v>
      </c>
      <c r="N66" s="1">
        <v>14</v>
      </c>
      <c r="O66" s="1">
        <v>0</v>
      </c>
      <c r="P66" s="18">
        <v>6.33</v>
      </c>
      <c r="Q66" s="17">
        <v>1.36</v>
      </c>
    </row>
    <row r="67" spans="4:17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2</v>
      </c>
      <c r="K67" s="6">
        <v>7</v>
      </c>
      <c r="L67" s="6">
        <v>1</v>
      </c>
      <c r="M67" s="6">
        <v>2</v>
      </c>
      <c r="N67" s="6">
        <v>1</v>
      </c>
      <c r="O67" s="6">
        <v>0</v>
      </c>
      <c r="P67" s="49">
        <v>6.97</v>
      </c>
      <c r="Q67" s="50">
        <v>1.76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&amp;CN(250)</oddFooter>
  </headerFooter>
  <rowBreaks count="1" manualBreakCount="1">
    <brk id="67" max="16383" man="1"/>
  </row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HYPERLINK("#'目次'!B257", "[251]")</f>
        <v>[251]</v>
      </c>
      <c r="C4" s="23" t="s">
        <v>1778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757</v>
      </c>
      <c r="I8" s="4" t="s">
        <v>1779</v>
      </c>
      <c r="J8" s="4" t="s">
        <v>1780</v>
      </c>
      <c r="K8" s="4" t="s">
        <v>1781</v>
      </c>
      <c r="L8" s="4" t="s">
        <v>1782</v>
      </c>
      <c r="M8" s="4" t="s">
        <v>1783</v>
      </c>
      <c r="N8" s="4" t="s">
        <v>142</v>
      </c>
      <c r="O8" s="4" t="s">
        <v>801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3000</v>
      </c>
      <c r="H10" s="3">
        <v>92</v>
      </c>
      <c r="I10" s="3">
        <v>288</v>
      </c>
      <c r="J10" s="3">
        <v>800</v>
      </c>
      <c r="K10" s="3">
        <v>1014</v>
      </c>
      <c r="L10" s="3">
        <v>597</v>
      </c>
      <c r="M10" s="3">
        <v>203</v>
      </c>
      <c r="N10" s="3">
        <v>6</v>
      </c>
      <c r="O10" s="41">
        <v>7.03</v>
      </c>
      <c r="P10" s="42">
        <v>1.26</v>
      </c>
    </row>
    <row r="11" spans="2:16" x14ac:dyDescent="0.25">
      <c r="D11" s="71" t="s">
        <v>143</v>
      </c>
      <c r="E11" s="12" t="s">
        <v>144</v>
      </c>
      <c r="F11" s="7"/>
      <c r="G11" s="14">
        <v>120</v>
      </c>
      <c r="H11" s="8">
        <v>6</v>
      </c>
      <c r="I11" s="2">
        <v>10</v>
      </c>
      <c r="J11" s="2">
        <v>26</v>
      </c>
      <c r="K11" s="2">
        <v>30</v>
      </c>
      <c r="L11" s="2">
        <v>33</v>
      </c>
      <c r="M11" s="2">
        <v>15</v>
      </c>
      <c r="N11" s="2">
        <v>0</v>
      </c>
      <c r="O11" s="22">
        <v>7.16</v>
      </c>
      <c r="P11" s="21">
        <v>1.41</v>
      </c>
    </row>
    <row r="12" spans="2:16" x14ac:dyDescent="0.25">
      <c r="D12" s="72"/>
      <c r="E12" s="9" t="s">
        <v>145</v>
      </c>
      <c r="F12" s="10"/>
      <c r="G12" s="13">
        <v>220</v>
      </c>
      <c r="H12" s="11">
        <v>1</v>
      </c>
      <c r="I12" s="1">
        <v>14</v>
      </c>
      <c r="J12" s="1">
        <v>47</v>
      </c>
      <c r="K12" s="1">
        <v>78</v>
      </c>
      <c r="L12" s="1">
        <v>57</v>
      </c>
      <c r="M12" s="1">
        <v>23</v>
      </c>
      <c r="N12" s="1">
        <v>0</v>
      </c>
      <c r="O12" s="18">
        <v>7.45</v>
      </c>
      <c r="P12" s="17">
        <v>1.55</v>
      </c>
    </row>
    <row r="13" spans="2:16" x14ac:dyDescent="0.25">
      <c r="D13" s="72"/>
      <c r="E13" s="9" t="s">
        <v>146</v>
      </c>
      <c r="F13" s="10"/>
      <c r="G13" s="13">
        <v>1050</v>
      </c>
      <c r="H13" s="11">
        <v>37</v>
      </c>
      <c r="I13" s="1">
        <v>114</v>
      </c>
      <c r="J13" s="1">
        <v>277</v>
      </c>
      <c r="K13" s="1">
        <v>383</v>
      </c>
      <c r="L13" s="1">
        <v>171</v>
      </c>
      <c r="M13" s="1">
        <v>66</v>
      </c>
      <c r="N13" s="1">
        <v>2</v>
      </c>
      <c r="O13" s="18">
        <v>6.94</v>
      </c>
      <c r="P13" s="17">
        <v>1.24</v>
      </c>
    </row>
    <row r="14" spans="2:16" x14ac:dyDescent="0.25">
      <c r="D14" s="72"/>
      <c r="E14" s="9" t="s">
        <v>147</v>
      </c>
      <c r="F14" s="10"/>
      <c r="G14" s="13">
        <v>540</v>
      </c>
      <c r="H14" s="11">
        <v>14</v>
      </c>
      <c r="I14" s="1">
        <v>45</v>
      </c>
      <c r="J14" s="1">
        <v>147</v>
      </c>
      <c r="K14" s="1">
        <v>203</v>
      </c>
      <c r="L14" s="1">
        <v>99</v>
      </c>
      <c r="M14" s="1">
        <v>29</v>
      </c>
      <c r="N14" s="1">
        <v>3</v>
      </c>
      <c r="O14" s="18">
        <v>7.01</v>
      </c>
      <c r="P14" s="17">
        <v>1.1399999999999999</v>
      </c>
    </row>
    <row r="15" spans="2:16" x14ac:dyDescent="0.25">
      <c r="D15" s="72"/>
      <c r="E15" s="9" t="s">
        <v>148</v>
      </c>
      <c r="F15" s="10"/>
      <c r="G15" s="13">
        <v>480</v>
      </c>
      <c r="H15" s="11">
        <v>17</v>
      </c>
      <c r="I15" s="1">
        <v>48</v>
      </c>
      <c r="J15" s="1">
        <v>138</v>
      </c>
      <c r="K15" s="1">
        <v>148</v>
      </c>
      <c r="L15" s="1">
        <v>98</v>
      </c>
      <c r="M15" s="1">
        <v>31</v>
      </c>
      <c r="N15" s="1">
        <v>0</v>
      </c>
      <c r="O15" s="18">
        <v>7.02</v>
      </c>
      <c r="P15" s="17">
        <v>1.22</v>
      </c>
    </row>
    <row r="16" spans="2:16" x14ac:dyDescent="0.25">
      <c r="D16" s="72"/>
      <c r="E16" s="9" t="s">
        <v>149</v>
      </c>
      <c r="F16" s="10"/>
      <c r="G16" s="13">
        <v>180</v>
      </c>
      <c r="H16" s="11">
        <v>6</v>
      </c>
      <c r="I16" s="1">
        <v>17</v>
      </c>
      <c r="J16" s="1">
        <v>51</v>
      </c>
      <c r="K16" s="1">
        <v>57</v>
      </c>
      <c r="L16" s="1">
        <v>39</v>
      </c>
      <c r="M16" s="1">
        <v>9</v>
      </c>
      <c r="N16" s="1">
        <v>1</v>
      </c>
      <c r="O16" s="18">
        <v>6.97</v>
      </c>
      <c r="P16" s="17">
        <v>1.26</v>
      </c>
    </row>
    <row r="17" spans="4:16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13</v>
      </c>
      <c r="J17" s="1">
        <v>22</v>
      </c>
      <c r="K17" s="1">
        <v>29</v>
      </c>
      <c r="L17" s="1">
        <v>23</v>
      </c>
      <c r="M17" s="1">
        <v>2</v>
      </c>
      <c r="N17" s="1">
        <v>0</v>
      </c>
      <c r="O17" s="18">
        <v>6.93</v>
      </c>
      <c r="P17" s="17">
        <v>1.03</v>
      </c>
    </row>
    <row r="18" spans="4:16" x14ac:dyDescent="0.25">
      <c r="D18" s="72"/>
      <c r="E18" s="9" t="s">
        <v>151</v>
      </c>
      <c r="F18" s="10"/>
      <c r="G18" s="13">
        <v>320</v>
      </c>
      <c r="H18" s="11">
        <v>10</v>
      </c>
      <c r="I18" s="1">
        <v>27</v>
      </c>
      <c r="J18" s="1">
        <v>92</v>
      </c>
      <c r="K18" s="1">
        <v>86</v>
      </c>
      <c r="L18" s="1">
        <v>77</v>
      </c>
      <c r="M18" s="1">
        <v>28</v>
      </c>
      <c r="N18" s="1">
        <v>0</v>
      </c>
      <c r="O18" s="18">
        <v>7.08</v>
      </c>
      <c r="P18" s="17">
        <v>1.31</v>
      </c>
    </row>
    <row r="19" spans="4:16" x14ac:dyDescent="0.25">
      <c r="D19" s="71" t="s">
        <v>152</v>
      </c>
      <c r="E19" s="12" t="s">
        <v>153</v>
      </c>
      <c r="F19" s="7"/>
      <c r="G19" s="14">
        <v>900</v>
      </c>
      <c r="H19" s="8">
        <v>32</v>
      </c>
      <c r="I19" s="2">
        <v>92</v>
      </c>
      <c r="J19" s="2">
        <v>256</v>
      </c>
      <c r="K19" s="2">
        <v>295</v>
      </c>
      <c r="L19" s="2">
        <v>167</v>
      </c>
      <c r="M19" s="2">
        <v>57</v>
      </c>
      <c r="N19" s="2">
        <v>1</v>
      </c>
      <c r="O19" s="22">
        <v>6.94</v>
      </c>
      <c r="P19" s="21">
        <v>1.21</v>
      </c>
    </row>
    <row r="20" spans="4:16" x14ac:dyDescent="0.25">
      <c r="D20" s="72"/>
      <c r="E20" s="9" t="s">
        <v>154</v>
      </c>
      <c r="F20" s="10"/>
      <c r="G20" s="13">
        <v>220</v>
      </c>
      <c r="H20" s="11">
        <v>7</v>
      </c>
      <c r="I20" s="1">
        <v>18</v>
      </c>
      <c r="J20" s="1">
        <v>52</v>
      </c>
      <c r="K20" s="1">
        <v>85</v>
      </c>
      <c r="L20" s="1">
        <v>47</v>
      </c>
      <c r="M20" s="1">
        <v>11</v>
      </c>
      <c r="N20" s="1">
        <v>0</v>
      </c>
      <c r="O20" s="18">
        <v>7.02</v>
      </c>
      <c r="P20" s="17">
        <v>1.1599999999999999</v>
      </c>
    </row>
    <row r="21" spans="4:16" x14ac:dyDescent="0.25">
      <c r="D21" s="72"/>
      <c r="E21" s="9" t="s">
        <v>155</v>
      </c>
      <c r="F21" s="10"/>
      <c r="G21" s="13">
        <v>680</v>
      </c>
      <c r="H21" s="11">
        <v>25</v>
      </c>
      <c r="I21" s="1">
        <v>74</v>
      </c>
      <c r="J21" s="1">
        <v>204</v>
      </c>
      <c r="K21" s="1">
        <v>210</v>
      </c>
      <c r="L21" s="1">
        <v>120</v>
      </c>
      <c r="M21" s="1">
        <v>46</v>
      </c>
      <c r="N21" s="1">
        <v>1</v>
      </c>
      <c r="O21" s="18">
        <v>6.92</v>
      </c>
      <c r="P21" s="17">
        <v>1.23</v>
      </c>
    </row>
    <row r="22" spans="4:16" x14ac:dyDescent="0.25">
      <c r="D22" s="72"/>
      <c r="E22" s="9" t="s">
        <v>156</v>
      </c>
      <c r="F22" s="10"/>
      <c r="G22" s="13">
        <v>1860</v>
      </c>
      <c r="H22" s="11">
        <v>54</v>
      </c>
      <c r="I22" s="1">
        <v>179</v>
      </c>
      <c r="J22" s="1">
        <v>477</v>
      </c>
      <c r="K22" s="1">
        <v>639</v>
      </c>
      <c r="L22" s="1">
        <v>375</v>
      </c>
      <c r="M22" s="1">
        <v>132</v>
      </c>
      <c r="N22" s="1">
        <v>4</v>
      </c>
      <c r="O22" s="18">
        <v>7.06</v>
      </c>
      <c r="P22" s="17">
        <v>1.3</v>
      </c>
    </row>
    <row r="23" spans="4:16" x14ac:dyDescent="0.25">
      <c r="D23" s="72"/>
      <c r="E23" s="9" t="s">
        <v>157</v>
      </c>
      <c r="F23" s="10"/>
      <c r="G23" s="13">
        <v>1220</v>
      </c>
      <c r="H23" s="11">
        <v>38</v>
      </c>
      <c r="I23" s="1">
        <v>126</v>
      </c>
      <c r="J23" s="1">
        <v>318</v>
      </c>
      <c r="K23" s="1">
        <v>418</v>
      </c>
      <c r="L23" s="1">
        <v>244</v>
      </c>
      <c r="M23" s="1">
        <v>74</v>
      </c>
      <c r="N23" s="1">
        <v>2</v>
      </c>
      <c r="O23" s="18">
        <v>7.01</v>
      </c>
      <c r="P23" s="17">
        <v>1.25</v>
      </c>
    </row>
    <row r="24" spans="4:16" x14ac:dyDescent="0.25">
      <c r="D24" s="72"/>
      <c r="E24" s="9" t="s">
        <v>158</v>
      </c>
      <c r="F24" s="10"/>
      <c r="G24" s="13">
        <v>640</v>
      </c>
      <c r="H24" s="11">
        <v>16</v>
      </c>
      <c r="I24" s="1">
        <v>53</v>
      </c>
      <c r="J24" s="1">
        <v>159</v>
      </c>
      <c r="K24" s="1">
        <v>221</v>
      </c>
      <c r="L24" s="1">
        <v>131</v>
      </c>
      <c r="M24" s="1">
        <v>58</v>
      </c>
      <c r="N24" s="1">
        <v>2</v>
      </c>
      <c r="O24" s="18">
        <v>7.17</v>
      </c>
      <c r="P24" s="17">
        <v>1.36</v>
      </c>
    </row>
    <row r="25" spans="4:16" x14ac:dyDescent="0.25">
      <c r="D25" s="72"/>
      <c r="E25" s="9" t="s">
        <v>159</v>
      </c>
      <c r="F25" s="10"/>
      <c r="G25" s="13">
        <v>240</v>
      </c>
      <c r="H25" s="11">
        <v>6</v>
      </c>
      <c r="I25" s="1">
        <v>17</v>
      </c>
      <c r="J25" s="1">
        <v>67</v>
      </c>
      <c r="K25" s="1">
        <v>80</v>
      </c>
      <c r="L25" s="1">
        <v>55</v>
      </c>
      <c r="M25" s="1">
        <v>14</v>
      </c>
      <c r="N25" s="1">
        <v>1</v>
      </c>
      <c r="O25" s="18">
        <v>7.07</v>
      </c>
      <c r="P25" s="17">
        <v>1.17</v>
      </c>
    </row>
    <row r="26" spans="4:16" x14ac:dyDescent="0.25">
      <c r="D26" s="71" t="s">
        <v>160</v>
      </c>
      <c r="E26" s="12" t="s">
        <v>161</v>
      </c>
      <c r="F26" s="7"/>
      <c r="G26" s="14">
        <v>75</v>
      </c>
      <c r="H26" s="8">
        <v>3</v>
      </c>
      <c r="I26" s="2">
        <v>10</v>
      </c>
      <c r="J26" s="2">
        <v>19</v>
      </c>
      <c r="K26" s="2">
        <v>26</v>
      </c>
      <c r="L26" s="2">
        <v>11</v>
      </c>
      <c r="M26" s="2">
        <v>6</v>
      </c>
      <c r="N26" s="2">
        <v>0</v>
      </c>
      <c r="O26" s="22">
        <v>6.91</v>
      </c>
      <c r="P26" s="21">
        <v>1.34</v>
      </c>
    </row>
    <row r="27" spans="4:16" x14ac:dyDescent="0.25">
      <c r="D27" s="72"/>
      <c r="E27" s="9" t="s">
        <v>162</v>
      </c>
      <c r="F27" s="10"/>
      <c r="G27" s="13">
        <v>374</v>
      </c>
      <c r="H27" s="11">
        <v>11</v>
      </c>
      <c r="I27" s="1">
        <v>26</v>
      </c>
      <c r="J27" s="1">
        <v>103</v>
      </c>
      <c r="K27" s="1">
        <v>137</v>
      </c>
      <c r="L27" s="1">
        <v>69</v>
      </c>
      <c r="M27" s="1">
        <v>28</v>
      </c>
      <c r="N27" s="1">
        <v>0</v>
      </c>
      <c r="O27" s="18">
        <v>7.05</v>
      </c>
      <c r="P27" s="17">
        <v>1.28</v>
      </c>
    </row>
    <row r="28" spans="4:16" x14ac:dyDescent="0.25">
      <c r="D28" s="72"/>
      <c r="E28" s="9" t="s">
        <v>163</v>
      </c>
      <c r="F28" s="10"/>
      <c r="G28" s="13">
        <v>437</v>
      </c>
      <c r="H28" s="11">
        <v>15</v>
      </c>
      <c r="I28" s="1">
        <v>34</v>
      </c>
      <c r="J28" s="1">
        <v>114</v>
      </c>
      <c r="K28" s="1">
        <v>156</v>
      </c>
      <c r="L28" s="1">
        <v>89</v>
      </c>
      <c r="M28" s="1">
        <v>26</v>
      </c>
      <c r="N28" s="1">
        <v>3</v>
      </c>
      <c r="O28" s="18">
        <v>7.02</v>
      </c>
      <c r="P28" s="17">
        <v>1.1499999999999999</v>
      </c>
    </row>
    <row r="29" spans="4:16" x14ac:dyDescent="0.25">
      <c r="D29" s="72"/>
      <c r="E29" s="9" t="s">
        <v>164</v>
      </c>
      <c r="F29" s="10"/>
      <c r="G29" s="13">
        <v>582</v>
      </c>
      <c r="H29" s="11">
        <v>28</v>
      </c>
      <c r="I29" s="1">
        <v>72</v>
      </c>
      <c r="J29" s="1">
        <v>194</v>
      </c>
      <c r="K29" s="1">
        <v>182</v>
      </c>
      <c r="L29" s="1">
        <v>80</v>
      </c>
      <c r="M29" s="1">
        <v>25</v>
      </c>
      <c r="N29" s="1">
        <v>1</v>
      </c>
      <c r="O29" s="18">
        <v>6.74</v>
      </c>
      <c r="P29" s="17">
        <v>1.25</v>
      </c>
    </row>
    <row r="30" spans="4:16" x14ac:dyDescent="0.25">
      <c r="D30" s="72"/>
      <c r="E30" s="9" t="s">
        <v>165</v>
      </c>
      <c r="F30" s="10"/>
      <c r="G30" s="13">
        <v>529</v>
      </c>
      <c r="H30" s="11">
        <v>18</v>
      </c>
      <c r="I30" s="1">
        <v>82</v>
      </c>
      <c r="J30" s="1">
        <v>165</v>
      </c>
      <c r="K30" s="1">
        <v>170</v>
      </c>
      <c r="L30" s="1">
        <v>76</v>
      </c>
      <c r="M30" s="1">
        <v>16</v>
      </c>
      <c r="N30" s="1">
        <v>2</v>
      </c>
      <c r="O30" s="18">
        <v>6.7</v>
      </c>
      <c r="P30" s="17">
        <v>1.1399999999999999</v>
      </c>
    </row>
    <row r="31" spans="4:16" x14ac:dyDescent="0.25">
      <c r="D31" s="72"/>
      <c r="E31" s="9" t="s">
        <v>166</v>
      </c>
      <c r="F31" s="10"/>
      <c r="G31" s="13">
        <v>489</v>
      </c>
      <c r="H31" s="11">
        <v>9</v>
      </c>
      <c r="I31" s="1">
        <v>41</v>
      </c>
      <c r="J31" s="1">
        <v>116</v>
      </c>
      <c r="K31" s="1">
        <v>175</v>
      </c>
      <c r="L31" s="1">
        <v>116</v>
      </c>
      <c r="M31" s="1">
        <v>32</v>
      </c>
      <c r="N31" s="1">
        <v>0</v>
      </c>
      <c r="O31" s="18">
        <v>7.15</v>
      </c>
      <c r="P31" s="17">
        <v>1.1499999999999999</v>
      </c>
    </row>
    <row r="32" spans="4:16" x14ac:dyDescent="0.25">
      <c r="D32" s="72"/>
      <c r="E32" s="9" t="s">
        <v>167</v>
      </c>
      <c r="F32" s="10"/>
      <c r="G32" s="13">
        <v>514</v>
      </c>
      <c r="H32" s="11">
        <v>8</v>
      </c>
      <c r="I32" s="1">
        <v>23</v>
      </c>
      <c r="J32" s="1">
        <v>89</v>
      </c>
      <c r="K32" s="1">
        <v>168</v>
      </c>
      <c r="L32" s="1">
        <v>156</v>
      </c>
      <c r="M32" s="1">
        <v>70</v>
      </c>
      <c r="N32" s="1">
        <v>0</v>
      </c>
      <c r="O32" s="18">
        <v>7.56</v>
      </c>
      <c r="P32" s="17">
        <v>1.37</v>
      </c>
    </row>
    <row r="33" spans="4:16" x14ac:dyDescent="0.25">
      <c r="D33" s="71" t="s">
        <v>168</v>
      </c>
      <c r="E33" s="12" t="s">
        <v>169</v>
      </c>
      <c r="F33" s="7"/>
      <c r="G33" s="14">
        <v>1503</v>
      </c>
      <c r="H33" s="8">
        <v>36</v>
      </c>
      <c r="I33" s="2">
        <v>133</v>
      </c>
      <c r="J33" s="2">
        <v>389</v>
      </c>
      <c r="K33" s="2">
        <v>498</v>
      </c>
      <c r="L33" s="2">
        <v>318</v>
      </c>
      <c r="M33" s="2">
        <v>126</v>
      </c>
      <c r="N33" s="2">
        <v>3</v>
      </c>
      <c r="O33" s="22">
        <v>7.12</v>
      </c>
      <c r="P33" s="21">
        <v>1.34</v>
      </c>
    </row>
    <row r="34" spans="4:16" x14ac:dyDescent="0.25">
      <c r="D34" s="72"/>
      <c r="E34" s="9" t="s">
        <v>170</v>
      </c>
      <c r="F34" s="10"/>
      <c r="G34" s="13">
        <v>1497</v>
      </c>
      <c r="H34" s="11">
        <v>56</v>
      </c>
      <c r="I34" s="1">
        <v>155</v>
      </c>
      <c r="J34" s="1">
        <v>411</v>
      </c>
      <c r="K34" s="1">
        <v>516</v>
      </c>
      <c r="L34" s="1">
        <v>279</v>
      </c>
      <c r="M34" s="1">
        <v>77</v>
      </c>
      <c r="N34" s="1">
        <v>3</v>
      </c>
      <c r="O34" s="18">
        <v>6.94</v>
      </c>
      <c r="P34" s="17">
        <v>1.17</v>
      </c>
    </row>
    <row r="35" spans="4:16" x14ac:dyDescent="0.25">
      <c r="D35" s="71" t="s">
        <v>171</v>
      </c>
      <c r="E35" s="12" t="s">
        <v>172</v>
      </c>
      <c r="F35" s="7"/>
      <c r="G35" s="14">
        <v>1503</v>
      </c>
      <c r="H35" s="8">
        <v>36</v>
      </c>
      <c r="I35" s="2">
        <v>133</v>
      </c>
      <c r="J35" s="2">
        <v>389</v>
      </c>
      <c r="K35" s="2">
        <v>498</v>
      </c>
      <c r="L35" s="2">
        <v>318</v>
      </c>
      <c r="M35" s="2">
        <v>126</v>
      </c>
      <c r="N35" s="2">
        <v>3</v>
      </c>
      <c r="O35" s="22">
        <v>7.12</v>
      </c>
      <c r="P35" s="21">
        <v>1.34</v>
      </c>
    </row>
    <row r="36" spans="4:16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8</v>
      </c>
      <c r="J36" s="1">
        <v>11</v>
      </c>
      <c r="K36" s="1">
        <v>16</v>
      </c>
      <c r="L36" s="1">
        <v>4</v>
      </c>
      <c r="M36" s="1">
        <v>2</v>
      </c>
      <c r="N36" s="1">
        <v>0</v>
      </c>
      <c r="O36" s="18">
        <v>6.8</v>
      </c>
      <c r="P36" s="17">
        <v>1.1000000000000001</v>
      </c>
    </row>
    <row r="37" spans="4:16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16</v>
      </c>
      <c r="J37" s="1">
        <v>59</v>
      </c>
      <c r="K37" s="1">
        <v>61</v>
      </c>
      <c r="L37" s="1">
        <v>35</v>
      </c>
      <c r="M37" s="1">
        <v>16</v>
      </c>
      <c r="N37" s="1">
        <v>0</v>
      </c>
      <c r="O37" s="18">
        <v>7</v>
      </c>
      <c r="P37" s="17">
        <v>1.39</v>
      </c>
    </row>
    <row r="38" spans="4:16" x14ac:dyDescent="0.25">
      <c r="D38" s="72"/>
      <c r="E38" s="9" t="s">
        <v>163</v>
      </c>
      <c r="F38" s="10"/>
      <c r="G38" s="13">
        <v>223</v>
      </c>
      <c r="H38" s="11">
        <v>9</v>
      </c>
      <c r="I38" s="1">
        <v>21</v>
      </c>
      <c r="J38" s="1">
        <v>62</v>
      </c>
      <c r="K38" s="1">
        <v>80</v>
      </c>
      <c r="L38" s="1">
        <v>39</v>
      </c>
      <c r="M38" s="1">
        <v>11</v>
      </c>
      <c r="N38" s="1">
        <v>1</v>
      </c>
      <c r="O38" s="18">
        <v>6.89</v>
      </c>
      <c r="P38" s="17">
        <v>1.1499999999999999</v>
      </c>
    </row>
    <row r="39" spans="4:16" x14ac:dyDescent="0.25">
      <c r="D39" s="72"/>
      <c r="E39" s="9" t="s">
        <v>164</v>
      </c>
      <c r="F39" s="10"/>
      <c r="G39" s="13">
        <v>299</v>
      </c>
      <c r="H39" s="11">
        <v>11</v>
      </c>
      <c r="I39" s="1">
        <v>31</v>
      </c>
      <c r="J39" s="1">
        <v>103</v>
      </c>
      <c r="K39" s="1">
        <v>96</v>
      </c>
      <c r="L39" s="1">
        <v>43</v>
      </c>
      <c r="M39" s="1">
        <v>14</v>
      </c>
      <c r="N39" s="1">
        <v>1</v>
      </c>
      <c r="O39" s="18">
        <v>6.82</v>
      </c>
      <c r="P39" s="17">
        <v>1.31</v>
      </c>
    </row>
    <row r="40" spans="4:16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30</v>
      </c>
      <c r="J40" s="1">
        <v>75</v>
      </c>
      <c r="K40" s="1">
        <v>100</v>
      </c>
      <c r="L40" s="1">
        <v>44</v>
      </c>
      <c r="M40" s="1">
        <v>12</v>
      </c>
      <c r="N40" s="1">
        <v>1</v>
      </c>
      <c r="O40" s="18">
        <v>6.91</v>
      </c>
      <c r="P40" s="17">
        <v>1.1599999999999999</v>
      </c>
    </row>
    <row r="41" spans="4:16" x14ac:dyDescent="0.25">
      <c r="D41" s="72"/>
      <c r="E41" s="9" t="s">
        <v>166</v>
      </c>
      <c r="F41" s="10"/>
      <c r="G41" s="13">
        <v>241</v>
      </c>
      <c r="H41" s="11">
        <v>2</v>
      </c>
      <c r="I41" s="1">
        <v>20</v>
      </c>
      <c r="J41" s="1">
        <v>50</v>
      </c>
      <c r="K41" s="1">
        <v>76</v>
      </c>
      <c r="L41" s="1">
        <v>72</v>
      </c>
      <c r="M41" s="1">
        <v>21</v>
      </c>
      <c r="N41" s="1">
        <v>0</v>
      </c>
      <c r="O41" s="18">
        <v>7.33</v>
      </c>
      <c r="P41" s="17">
        <v>1.21</v>
      </c>
    </row>
    <row r="42" spans="4:16" x14ac:dyDescent="0.25">
      <c r="D42" s="72"/>
      <c r="E42" s="9" t="s">
        <v>167</v>
      </c>
      <c r="F42" s="10"/>
      <c r="G42" s="13">
        <v>239</v>
      </c>
      <c r="H42" s="11">
        <v>3</v>
      </c>
      <c r="I42" s="1">
        <v>7</v>
      </c>
      <c r="J42" s="1">
        <v>29</v>
      </c>
      <c r="K42" s="1">
        <v>69</v>
      </c>
      <c r="L42" s="1">
        <v>81</v>
      </c>
      <c r="M42" s="1">
        <v>50</v>
      </c>
      <c r="N42" s="1">
        <v>0</v>
      </c>
      <c r="O42" s="18">
        <v>7.85</v>
      </c>
      <c r="P42" s="17">
        <v>1.54</v>
      </c>
    </row>
    <row r="43" spans="4:16" x14ac:dyDescent="0.25">
      <c r="D43" s="72"/>
      <c r="E43" s="9" t="s">
        <v>173</v>
      </c>
      <c r="F43" s="10"/>
      <c r="G43" s="13">
        <v>1497</v>
      </c>
      <c r="H43" s="11">
        <v>56</v>
      </c>
      <c r="I43" s="1">
        <v>155</v>
      </c>
      <c r="J43" s="1">
        <v>411</v>
      </c>
      <c r="K43" s="1">
        <v>516</v>
      </c>
      <c r="L43" s="1">
        <v>279</v>
      </c>
      <c r="M43" s="1">
        <v>77</v>
      </c>
      <c r="N43" s="1">
        <v>3</v>
      </c>
      <c r="O43" s="18">
        <v>6.94</v>
      </c>
      <c r="P43" s="17">
        <v>1.17</v>
      </c>
    </row>
    <row r="44" spans="4:16" x14ac:dyDescent="0.25">
      <c r="D44" s="72"/>
      <c r="E44" s="9" t="s">
        <v>161</v>
      </c>
      <c r="F44" s="10"/>
      <c r="G44" s="13">
        <v>34</v>
      </c>
      <c r="H44" s="11">
        <v>3</v>
      </c>
      <c r="I44" s="1">
        <v>2</v>
      </c>
      <c r="J44" s="1">
        <v>8</v>
      </c>
      <c r="K44" s="1">
        <v>10</v>
      </c>
      <c r="L44" s="1">
        <v>7</v>
      </c>
      <c r="M44" s="1">
        <v>4</v>
      </c>
      <c r="N44" s="1">
        <v>0</v>
      </c>
      <c r="O44" s="18">
        <v>7.05</v>
      </c>
      <c r="P44" s="17">
        <v>1.58</v>
      </c>
    </row>
    <row r="45" spans="4:16" x14ac:dyDescent="0.25">
      <c r="D45" s="72"/>
      <c r="E45" s="9" t="s">
        <v>162</v>
      </c>
      <c r="F45" s="10"/>
      <c r="G45" s="13">
        <v>181</v>
      </c>
      <c r="H45" s="11">
        <v>5</v>
      </c>
      <c r="I45" s="1">
        <v>10</v>
      </c>
      <c r="J45" s="1">
        <v>44</v>
      </c>
      <c r="K45" s="1">
        <v>76</v>
      </c>
      <c r="L45" s="1">
        <v>34</v>
      </c>
      <c r="M45" s="1">
        <v>12</v>
      </c>
      <c r="N45" s="1">
        <v>0</v>
      </c>
      <c r="O45" s="18">
        <v>7.11</v>
      </c>
      <c r="P45" s="17">
        <v>1.1499999999999999</v>
      </c>
    </row>
    <row r="46" spans="4:16" x14ac:dyDescent="0.25">
      <c r="D46" s="72"/>
      <c r="E46" s="9" t="s">
        <v>163</v>
      </c>
      <c r="F46" s="10"/>
      <c r="G46" s="13">
        <v>214</v>
      </c>
      <c r="H46" s="11">
        <v>6</v>
      </c>
      <c r="I46" s="1">
        <v>13</v>
      </c>
      <c r="J46" s="1">
        <v>52</v>
      </c>
      <c r="K46" s="1">
        <v>76</v>
      </c>
      <c r="L46" s="1">
        <v>50</v>
      </c>
      <c r="M46" s="1">
        <v>15</v>
      </c>
      <c r="N46" s="1">
        <v>2</v>
      </c>
      <c r="O46" s="18">
        <v>7.16</v>
      </c>
      <c r="P46" s="17">
        <v>1.1399999999999999</v>
      </c>
    </row>
    <row r="47" spans="4:16" x14ac:dyDescent="0.25">
      <c r="D47" s="72"/>
      <c r="E47" s="9" t="s">
        <v>164</v>
      </c>
      <c r="F47" s="10"/>
      <c r="G47" s="13">
        <v>283</v>
      </c>
      <c r="H47" s="11">
        <v>17</v>
      </c>
      <c r="I47" s="1">
        <v>41</v>
      </c>
      <c r="J47" s="1">
        <v>91</v>
      </c>
      <c r="K47" s="1">
        <v>86</v>
      </c>
      <c r="L47" s="1">
        <v>37</v>
      </c>
      <c r="M47" s="1">
        <v>11</v>
      </c>
      <c r="N47" s="1">
        <v>0</v>
      </c>
      <c r="O47" s="18">
        <v>6.66</v>
      </c>
      <c r="P47" s="17">
        <v>1.18</v>
      </c>
    </row>
    <row r="48" spans="4:16" x14ac:dyDescent="0.25">
      <c r="D48" s="72"/>
      <c r="E48" s="9" t="s">
        <v>165</v>
      </c>
      <c r="F48" s="10"/>
      <c r="G48" s="13">
        <v>262</v>
      </c>
      <c r="H48" s="11">
        <v>13</v>
      </c>
      <c r="I48" s="1">
        <v>52</v>
      </c>
      <c r="J48" s="1">
        <v>90</v>
      </c>
      <c r="K48" s="1">
        <v>70</v>
      </c>
      <c r="L48" s="1">
        <v>32</v>
      </c>
      <c r="M48" s="1">
        <v>4</v>
      </c>
      <c r="N48" s="1">
        <v>1</v>
      </c>
      <c r="O48" s="18">
        <v>6.49</v>
      </c>
      <c r="P48" s="17">
        <v>1.08</v>
      </c>
    </row>
    <row r="49" spans="4:16" x14ac:dyDescent="0.25">
      <c r="D49" s="72"/>
      <c r="E49" s="9" t="s">
        <v>166</v>
      </c>
      <c r="F49" s="10"/>
      <c r="G49" s="13">
        <v>248</v>
      </c>
      <c r="H49" s="11">
        <v>7</v>
      </c>
      <c r="I49" s="1">
        <v>21</v>
      </c>
      <c r="J49" s="1">
        <v>66</v>
      </c>
      <c r="K49" s="1">
        <v>99</v>
      </c>
      <c r="L49" s="1">
        <v>44</v>
      </c>
      <c r="M49" s="1">
        <v>11</v>
      </c>
      <c r="N49" s="1">
        <v>0</v>
      </c>
      <c r="O49" s="18">
        <v>6.98</v>
      </c>
      <c r="P49" s="17">
        <v>1.06</v>
      </c>
    </row>
    <row r="50" spans="4:16" x14ac:dyDescent="0.25">
      <c r="D50" s="72"/>
      <c r="E50" s="9" t="s">
        <v>167</v>
      </c>
      <c r="F50" s="10"/>
      <c r="G50" s="13">
        <v>275</v>
      </c>
      <c r="H50" s="11">
        <v>5</v>
      </c>
      <c r="I50" s="1">
        <v>16</v>
      </c>
      <c r="J50" s="1">
        <v>60</v>
      </c>
      <c r="K50" s="1">
        <v>99</v>
      </c>
      <c r="L50" s="1">
        <v>75</v>
      </c>
      <c r="M50" s="1">
        <v>20</v>
      </c>
      <c r="N50" s="1">
        <v>0</v>
      </c>
      <c r="O50" s="18">
        <v>7.31</v>
      </c>
      <c r="P50" s="17">
        <v>1.1499999999999999</v>
      </c>
    </row>
    <row r="51" spans="4:16" x14ac:dyDescent="0.25">
      <c r="D51" s="71" t="s">
        <v>174</v>
      </c>
      <c r="E51" s="12" t="s">
        <v>175</v>
      </c>
      <c r="F51" s="7"/>
      <c r="G51" s="14">
        <v>347</v>
      </c>
      <c r="H51" s="8">
        <v>14</v>
      </c>
      <c r="I51" s="2">
        <v>26</v>
      </c>
      <c r="J51" s="2">
        <v>88</v>
      </c>
      <c r="K51" s="2">
        <v>109</v>
      </c>
      <c r="L51" s="2">
        <v>88</v>
      </c>
      <c r="M51" s="2">
        <v>22</v>
      </c>
      <c r="N51" s="2">
        <v>0</v>
      </c>
      <c r="O51" s="22">
        <v>7.09</v>
      </c>
      <c r="P51" s="21">
        <v>1.25</v>
      </c>
    </row>
    <row r="52" spans="4:16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</v>
      </c>
      <c r="J52" s="1">
        <v>6</v>
      </c>
      <c r="K52" s="1">
        <v>9</v>
      </c>
      <c r="L52" s="1">
        <v>9</v>
      </c>
      <c r="M52" s="1">
        <v>4</v>
      </c>
      <c r="N52" s="1">
        <v>0</v>
      </c>
      <c r="O52" s="18">
        <v>7.4</v>
      </c>
      <c r="P52" s="17">
        <v>1.1100000000000001</v>
      </c>
    </row>
    <row r="53" spans="4:16" x14ac:dyDescent="0.25">
      <c r="D53" s="72"/>
      <c r="E53" s="9" t="s">
        <v>177</v>
      </c>
      <c r="F53" s="10"/>
      <c r="G53" s="13">
        <v>216</v>
      </c>
      <c r="H53" s="11">
        <v>11</v>
      </c>
      <c r="I53" s="1">
        <v>18</v>
      </c>
      <c r="J53" s="1">
        <v>55</v>
      </c>
      <c r="K53" s="1">
        <v>60</v>
      </c>
      <c r="L53" s="1">
        <v>61</v>
      </c>
      <c r="M53" s="1">
        <v>11</v>
      </c>
      <c r="N53" s="1">
        <v>0</v>
      </c>
      <c r="O53" s="18">
        <v>7.07</v>
      </c>
      <c r="P53" s="17">
        <v>1.3</v>
      </c>
    </row>
    <row r="54" spans="4:16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5</v>
      </c>
      <c r="J54" s="1">
        <v>18</v>
      </c>
      <c r="K54" s="1">
        <v>28</v>
      </c>
      <c r="L54" s="1">
        <v>12</v>
      </c>
      <c r="M54" s="1">
        <v>3</v>
      </c>
      <c r="N54" s="1">
        <v>0</v>
      </c>
      <c r="O54" s="18">
        <v>7.01</v>
      </c>
      <c r="P54" s="17">
        <v>1.1200000000000001</v>
      </c>
    </row>
    <row r="55" spans="4:16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2</v>
      </c>
      <c r="J55" s="1">
        <v>9</v>
      </c>
      <c r="K55" s="1">
        <v>12</v>
      </c>
      <c r="L55" s="1">
        <v>6</v>
      </c>
      <c r="M55" s="1">
        <v>4</v>
      </c>
      <c r="N55" s="1">
        <v>0</v>
      </c>
      <c r="O55" s="18">
        <v>7.14</v>
      </c>
      <c r="P55" s="17">
        <v>1.26</v>
      </c>
    </row>
    <row r="56" spans="4:16" x14ac:dyDescent="0.25">
      <c r="D56" s="72"/>
      <c r="E56" s="9" t="s">
        <v>180</v>
      </c>
      <c r="F56" s="10"/>
      <c r="G56" s="13">
        <v>1224</v>
      </c>
      <c r="H56" s="11">
        <v>40</v>
      </c>
      <c r="I56" s="1">
        <v>121</v>
      </c>
      <c r="J56" s="1">
        <v>382</v>
      </c>
      <c r="K56" s="1">
        <v>419</v>
      </c>
      <c r="L56" s="1">
        <v>201</v>
      </c>
      <c r="M56" s="1">
        <v>57</v>
      </c>
      <c r="N56" s="1">
        <v>4</v>
      </c>
      <c r="O56" s="18">
        <v>6.88</v>
      </c>
      <c r="P56" s="17">
        <v>1.1499999999999999</v>
      </c>
    </row>
    <row r="57" spans="4:16" x14ac:dyDescent="0.25">
      <c r="D57" s="72"/>
      <c r="E57" s="9" t="s">
        <v>181</v>
      </c>
      <c r="F57" s="10"/>
      <c r="G57" s="13">
        <v>107</v>
      </c>
      <c r="H57" s="11">
        <v>2</v>
      </c>
      <c r="I57" s="1">
        <v>5</v>
      </c>
      <c r="J57" s="1">
        <v>40</v>
      </c>
      <c r="K57" s="1">
        <v>46</v>
      </c>
      <c r="L57" s="1">
        <v>12</v>
      </c>
      <c r="M57" s="1">
        <v>1</v>
      </c>
      <c r="N57" s="1">
        <v>1</v>
      </c>
      <c r="O57" s="18">
        <v>6.78</v>
      </c>
      <c r="P57" s="17">
        <v>0.89</v>
      </c>
    </row>
    <row r="58" spans="4:16" x14ac:dyDescent="0.25">
      <c r="D58" s="72"/>
      <c r="E58" s="9" t="s">
        <v>182</v>
      </c>
      <c r="F58" s="10"/>
      <c r="G58" s="13">
        <v>230</v>
      </c>
      <c r="H58" s="11">
        <v>6</v>
      </c>
      <c r="I58" s="1">
        <v>21</v>
      </c>
      <c r="J58" s="1">
        <v>72</v>
      </c>
      <c r="K58" s="1">
        <v>76</v>
      </c>
      <c r="L58" s="1">
        <v>40</v>
      </c>
      <c r="M58" s="1">
        <v>15</v>
      </c>
      <c r="N58" s="1">
        <v>0</v>
      </c>
      <c r="O58" s="18">
        <v>6.95</v>
      </c>
      <c r="P58" s="17">
        <v>1.1299999999999999</v>
      </c>
    </row>
    <row r="59" spans="4:16" x14ac:dyDescent="0.25">
      <c r="D59" s="72"/>
      <c r="E59" s="9" t="s">
        <v>183</v>
      </c>
      <c r="F59" s="10"/>
      <c r="G59" s="13">
        <v>366</v>
      </c>
      <c r="H59" s="11">
        <v>11</v>
      </c>
      <c r="I59" s="1">
        <v>35</v>
      </c>
      <c r="J59" s="1">
        <v>124</v>
      </c>
      <c r="K59" s="1">
        <v>132</v>
      </c>
      <c r="L59" s="1">
        <v>56</v>
      </c>
      <c r="M59" s="1">
        <v>8</v>
      </c>
      <c r="N59" s="1">
        <v>0</v>
      </c>
      <c r="O59" s="18">
        <v>6.82</v>
      </c>
      <c r="P59" s="17">
        <v>1.01</v>
      </c>
    </row>
    <row r="60" spans="4:16" x14ac:dyDescent="0.25">
      <c r="D60" s="72"/>
      <c r="E60" s="9" t="s">
        <v>184</v>
      </c>
      <c r="F60" s="10"/>
      <c r="G60" s="13">
        <v>341</v>
      </c>
      <c r="H60" s="11">
        <v>12</v>
      </c>
      <c r="I60" s="1">
        <v>37</v>
      </c>
      <c r="J60" s="1">
        <v>108</v>
      </c>
      <c r="K60" s="1">
        <v>101</v>
      </c>
      <c r="L60" s="1">
        <v>61</v>
      </c>
      <c r="M60" s="1">
        <v>20</v>
      </c>
      <c r="N60" s="1">
        <v>2</v>
      </c>
      <c r="O60" s="18">
        <v>6.89</v>
      </c>
      <c r="P60" s="17">
        <v>1.27</v>
      </c>
    </row>
    <row r="61" spans="4:16" x14ac:dyDescent="0.25">
      <c r="D61" s="72"/>
      <c r="E61" s="9" t="s">
        <v>185</v>
      </c>
      <c r="F61" s="10"/>
      <c r="G61" s="13">
        <v>180</v>
      </c>
      <c r="H61" s="11">
        <v>9</v>
      </c>
      <c r="I61" s="1">
        <v>23</v>
      </c>
      <c r="J61" s="1">
        <v>38</v>
      </c>
      <c r="K61" s="1">
        <v>64</v>
      </c>
      <c r="L61" s="1">
        <v>32</v>
      </c>
      <c r="M61" s="1">
        <v>13</v>
      </c>
      <c r="N61" s="1">
        <v>1</v>
      </c>
      <c r="O61" s="18">
        <v>6.94</v>
      </c>
      <c r="P61" s="17">
        <v>1.35</v>
      </c>
    </row>
    <row r="62" spans="4:16" x14ac:dyDescent="0.25">
      <c r="D62" s="72"/>
      <c r="E62" s="9" t="s">
        <v>186</v>
      </c>
      <c r="F62" s="10"/>
      <c r="G62" s="13">
        <v>1429</v>
      </c>
      <c r="H62" s="11">
        <v>38</v>
      </c>
      <c r="I62" s="1">
        <v>141</v>
      </c>
      <c r="J62" s="1">
        <v>330</v>
      </c>
      <c r="K62" s="1">
        <v>486</v>
      </c>
      <c r="L62" s="1">
        <v>308</v>
      </c>
      <c r="M62" s="1">
        <v>124</v>
      </c>
      <c r="N62" s="1">
        <v>2</v>
      </c>
      <c r="O62" s="18">
        <v>7.14</v>
      </c>
      <c r="P62" s="17">
        <v>1.34</v>
      </c>
    </row>
    <row r="63" spans="4:16" x14ac:dyDescent="0.25">
      <c r="D63" s="72"/>
      <c r="E63" s="9" t="s">
        <v>187</v>
      </c>
      <c r="F63" s="10"/>
      <c r="G63" s="13">
        <v>401</v>
      </c>
      <c r="H63" s="11">
        <v>14</v>
      </c>
      <c r="I63" s="1">
        <v>50</v>
      </c>
      <c r="J63" s="1">
        <v>124</v>
      </c>
      <c r="K63" s="1">
        <v>118</v>
      </c>
      <c r="L63" s="1">
        <v>72</v>
      </c>
      <c r="M63" s="1">
        <v>22</v>
      </c>
      <c r="N63" s="1">
        <v>1</v>
      </c>
      <c r="O63" s="18">
        <v>6.9</v>
      </c>
      <c r="P63" s="17">
        <v>1.45</v>
      </c>
    </row>
    <row r="64" spans="4:16" x14ac:dyDescent="0.25">
      <c r="D64" s="72"/>
      <c r="E64" s="9" t="s">
        <v>188</v>
      </c>
      <c r="F64" s="10"/>
      <c r="G64" s="13">
        <v>491</v>
      </c>
      <c r="H64" s="11">
        <v>14</v>
      </c>
      <c r="I64" s="1">
        <v>55</v>
      </c>
      <c r="J64" s="1">
        <v>107</v>
      </c>
      <c r="K64" s="1">
        <v>197</v>
      </c>
      <c r="L64" s="1">
        <v>92</v>
      </c>
      <c r="M64" s="1">
        <v>25</v>
      </c>
      <c r="N64" s="1">
        <v>1</v>
      </c>
      <c r="O64" s="18">
        <v>7.03</v>
      </c>
      <c r="P64" s="17">
        <v>1.2</v>
      </c>
    </row>
    <row r="65" spans="4:16" x14ac:dyDescent="0.25">
      <c r="D65" s="72"/>
      <c r="E65" s="9" t="s">
        <v>189</v>
      </c>
      <c r="F65" s="10"/>
      <c r="G65" s="13">
        <v>152</v>
      </c>
      <c r="H65" s="11">
        <v>7</v>
      </c>
      <c r="I65" s="1">
        <v>10</v>
      </c>
      <c r="J65" s="1">
        <v>44</v>
      </c>
      <c r="K65" s="1">
        <v>53</v>
      </c>
      <c r="L65" s="1">
        <v>27</v>
      </c>
      <c r="M65" s="1">
        <v>11</v>
      </c>
      <c r="N65" s="1">
        <v>0</v>
      </c>
      <c r="O65" s="18">
        <v>6.94</v>
      </c>
      <c r="P65" s="17">
        <v>1.27</v>
      </c>
    </row>
    <row r="66" spans="4:16" x14ac:dyDescent="0.25">
      <c r="D66" s="72"/>
      <c r="E66" s="9" t="s">
        <v>190</v>
      </c>
      <c r="F66" s="10"/>
      <c r="G66" s="13">
        <v>372</v>
      </c>
      <c r="H66" s="11">
        <v>3</v>
      </c>
      <c r="I66" s="1">
        <v>21</v>
      </c>
      <c r="J66" s="1">
        <v>54</v>
      </c>
      <c r="K66" s="1">
        <v>116</v>
      </c>
      <c r="L66" s="1">
        <v>114</v>
      </c>
      <c r="M66" s="1">
        <v>64</v>
      </c>
      <c r="N66" s="1">
        <v>0</v>
      </c>
      <c r="O66" s="18">
        <v>7.62</v>
      </c>
      <c r="P66" s="17">
        <v>1.28</v>
      </c>
    </row>
    <row r="67" spans="4:16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5</v>
      </c>
      <c r="J67" s="6">
        <v>1</v>
      </c>
      <c r="K67" s="6">
        <v>2</v>
      </c>
      <c r="L67" s="6">
        <v>3</v>
      </c>
      <c r="M67" s="6">
        <v>2</v>
      </c>
      <c r="N67" s="6">
        <v>0</v>
      </c>
      <c r="O67" s="49">
        <v>7.12</v>
      </c>
      <c r="P67" s="50">
        <v>1.99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&amp;CN(251)</oddFooter>
  </headerFooter>
  <rowBreaks count="1" manualBreakCount="1">
    <brk id="67" max="16383" man="1"/>
  </row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B4:R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8" width="8.59765625" style="23" customWidth="1"/>
    <col min="19" max="16384" width="8.8984375" style="23"/>
  </cols>
  <sheetData>
    <row r="4" spans="2:18" x14ac:dyDescent="0.25">
      <c r="B4" s="33" t="str">
        <f xml:space="preserve"> HYPERLINK("#'目次'!B258", "[252]")</f>
        <v>[252]</v>
      </c>
      <c r="C4" s="23" t="s">
        <v>1785</v>
      </c>
    </row>
    <row r="7" spans="2:18" x14ac:dyDescent="0.25">
      <c r="C7" s="23" t="s">
        <v>10</v>
      </c>
    </row>
    <row r="8" spans="2:18" ht="25.2" x14ac:dyDescent="0.25">
      <c r="D8" s="74"/>
      <c r="E8" s="75"/>
      <c r="F8" s="75"/>
      <c r="G8" s="39" t="s">
        <v>11</v>
      </c>
      <c r="H8" s="26" t="s">
        <v>1759</v>
      </c>
      <c r="I8" s="4" t="s">
        <v>1760</v>
      </c>
      <c r="J8" s="4" t="s">
        <v>1761</v>
      </c>
      <c r="K8" s="4" t="s">
        <v>1762</v>
      </c>
      <c r="L8" s="4" t="s">
        <v>1763</v>
      </c>
      <c r="M8" s="4" t="s">
        <v>1764</v>
      </c>
      <c r="N8" s="4" t="s">
        <v>1765</v>
      </c>
      <c r="O8" s="4" t="s">
        <v>1766</v>
      </c>
      <c r="P8" s="4" t="s">
        <v>142</v>
      </c>
      <c r="Q8" s="4" t="s">
        <v>1767</v>
      </c>
      <c r="R8" s="37" t="s">
        <v>201</v>
      </c>
    </row>
    <row r="9" spans="2:1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38"/>
    </row>
    <row r="10" spans="2:18" x14ac:dyDescent="0.25">
      <c r="D10" s="27"/>
      <c r="E10" s="28" t="s">
        <v>11</v>
      </c>
      <c r="F10" s="36"/>
      <c r="G10" s="31">
        <v>3000</v>
      </c>
      <c r="H10" s="3">
        <v>67</v>
      </c>
      <c r="I10" s="3">
        <v>195</v>
      </c>
      <c r="J10" s="3">
        <v>524</v>
      </c>
      <c r="K10" s="3">
        <v>866</v>
      </c>
      <c r="L10" s="3">
        <v>779</v>
      </c>
      <c r="M10" s="3">
        <v>295</v>
      </c>
      <c r="N10" s="3">
        <v>172</v>
      </c>
      <c r="O10" s="3">
        <v>88</v>
      </c>
      <c r="P10" s="3">
        <v>14</v>
      </c>
      <c r="Q10" s="41">
        <v>23.41</v>
      </c>
      <c r="R10" s="42">
        <v>1.77</v>
      </c>
    </row>
    <row r="11" spans="2:18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12</v>
      </c>
      <c r="J11" s="2">
        <v>23</v>
      </c>
      <c r="K11" s="2">
        <v>36</v>
      </c>
      <c r="L11" s="2">
        <v>26</v>
      </c>
      <c r="M11" s="2">
        <v>10</v>
      </c>
      <c r="N11" s="2">
        <v>4</v>
      </c>
      <c r="O11" s="2">
        <v>5</v>
      </c>
      <c r="P11" s="2">
        <v>1</v>
      </c>
      <c r="Q11" s="22">
        <v>23.26</v>
      </c>
      <c r="R11" s="21">
        <v>1.57</v>
      </c>
    </row>
    <row r="12" spans="2:18" x14ac:dyDescent="0.25">
      <c r="D12" s="72"/>
      <c r="E12" s="9" t="s">
        <v>145</v>
      </c>
      <c r="F12" s="10"/>
      <c r="G12" s="13">
        <v>220</v>
      </c>
      <c r="H12" s="11">
        <v>13</v>
      </c>
      <c r="I12" s="1">
        <v>30</v>
      </c>
      <c r="J12" s="1">
        <v>40</v>
      </c>
      <c r="K12" s="1">
        <v>70</v>
      </c>
      <c r="L12" s="1">
        <v>48</v>
      </c>
      <c r="M12" s="1">
        <v>9</v>
      </c>
      <c r="N12" s="1">
        <v>7</v>
      </c>
      <c r="O12" s="1">
        <v>3</v>
      </c>
      <c r="P12" s="1">
        <v>0</v>
      </c>
      <c r="Q12" s="18">
        <v>22.79</v>
      </c>
      <c r="R12" s="17">
        <v>1.84</v>
      </c>
    </row>
    <row r="13" spans="2:18" x14ac:dyDescent="0.25">
      <c r="D13" s="72"/>
      <c r="E13" s="9" t="s">
        <v>146</v>
      </c>
      <c r="F13" s="10"/>
      <c r="G13" s="13">
        <v>1050</v>
      </c>
      <c r="H13" s="11">
        <v>21</v>
      </c>
      <c r="I13" s="1">
        <v>63</v>
      </c>
      <c r="J13" s="1">
        <v>164</v>
      </c>
      <c r="K13" s="1">
        <v>301</v>
      </c>
      <c r="L13" s="1">
        <v>275</v>
      </c>
      <c r="M13" s="1">
        <v>115</v>
      </c>
      <c r="N13" s="1">
        <v>67</v>
      </c>
      <c r="O13" s="1">
        <v>39</v>
      </c>
      <c r="P13" s="1">
        <v>5</v>
      </c>
      <c r="Q13" s="18">
        <v>23.48</v>
      </c>
      <c r="R13" s="17">
        <v>1.96</v>
      </c>
    </row>
    <row r="14" spans="2:18" x14ac:dyDescent="0.25">
      <c r="D14" s="72"/>
      <c r="E14" s="9" t="s">
        <v>147</v>
      </c>
      <c r="F14" s="10"/>
      <c r="G14" s="13">
        <v>540</v>
      </c>
      <c r="H14" s="11">
        <v>9</v>
      </c>
      <c r="I14" s="1">
        <v>31</v>
      </c>
      <c r="J14" s="1">
        <v>100</v>
      </c>
      <c r="K14" s="1">
        <v>163</v>
      </c>
      <c r="L14" s="1">
        <v>154</v>
      </c>
      <c r="M14" s="1">
        <v>47</v>
      </c>
      <c r="N14" s="1">
        <v>20</v>
      </c>
      <c r="O14" s="1">
        <v>11</v>
      </c>
      <c r="P14" s="1">
        <v>5</v>
      </c>
      <c r="Q14" s="18">
        <v>23.38</v>
      </c>
      <c r="R14" s="17">
        <v>1.4</v>
      </c>
    </row>
    <row r="15" spans="2:18" x14ac:dyDescent="0.25">
      <c r="D15" s="72"/>
      <c r="E15" s="9" t="s">
        <v>148</v>
      </c>
      <c r="F15" s="10"/>
      <c r="G15" s="13">
        <v>480</v>
      </c>
      <c r="H15" s="11">
        <v>6</v>
      </c>
      <c r="I15" s="1">
        <v>25</v>
      </c>
      <c r="J15" s="1">
        <v>77</v>
      </c>
      <c r="K15" s="1">
        <v>132</v>
      </c>
      <c r="L15" s="1">
        <v>123</v>
      </c>
      <c r="M15" s="1">
        <v>60</v>
      </c>
      <c r="N15" s="1">
        <v>44</v>
      </c>
      <c r="O15" s="1">
        <v>12</v>
      </c>
      <c r="P15" s="1">
        <v>1</v>
      </c>
      <c r="Q15" s="18">
        <v>23.66</v>
      </c>
      <c r="R15" s="17">
        <v>1.66</v>
      </c>
    </row>
    <row r="16" spans="2:18" x14ac:dyDescent="0.25">
      <c r="D16" s="72"/>
      <c r="E16" s="9" t="s">
        <v>149</v>
      </c>
      <c r="F16" s="10"/>
      <c r="G16" s="13">
        <v>180</v>
      </c>
      <c r="H16" s="11">
        <v>5</v>
      </c>
      <c r="I16" s="1">
        <v>13</v>
      </c>
      <c r="J16" s="1">
        <v>34</v>
      </c>
      <c r="K16" s="1">
        <v>59</v>
      </c>
      <c r="L16" s="1">
        <v>42</v>
      </c>
      <c r="M16" s="1">
        <v>16</v>
      </c>
      <c r="N16" s="1">
        <v>6</v>
      </c>
      <c r="O16" s="1">
        <v>3</v>
      </c>
      <c r="P16" s="1">
        <v>2</v>
      </c>
      <c r="Q16" s="18">
        <v>23.15</v>
      </c>
      <c r="R16" s="17">
        <v>1.86</v>
      </c>
    </row>
    <row r="17" spans="4:18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3</v>
      </c>
      <c r="J17" s="1">
        <v>20</v>
      </c>
      <c r="K17" s="1">
        <v>19</v>
      </c>
      <c r="L17" s="1">
        <v>31</v>
      </c>
      <c r="M17" s="1">
        <v>5</v>
      </c>
      <c r="N17" s="1">
        <v>8</v>
      </c>
      <c r="O17" s="1">
        <v>3</v>
      </c>
      <c r="P17" s="1">
        <v>0</v>
      </c>
      <c r="Q17" s="18">
        <v>23.59</v>
      </c>
      <c r="R17" s="17">
        <v>1.62</v>
      </c>
    </row>
    <row r="18" spans="4:18" x14ac:dyDescent="0.25">
      <c r="D18" s="72"/>
      <c r="E18" s="9" t="s">
        <v>151</v>
      </c>
      <c r="F18" s="10"/>
      <c r="G18" s="13">
        <v>320</v>
      </c>
      <c r="H18" s="11">
        <v>9</v>
      </c>
      <c r="I18" s="1">
        <v>18</v>
      </c>
      <c r="J18" s="1">
        <v>66</v>
      </c>
      <c r="K18" s="1">
        <v>86</v>
      </c>
      <c r="L18" s="1">
        <v>80</v>
      </c>
      <c r="M18" s="1">
        <v>33</v>
      </c>
      <c r="N18" s="1">
        <v>16</v>
      </c>
      <c r="O18" s="1">
        <v>12</v>
      </c>
      <c r="P18" s="1">
        <v>0</v>
      </c>
      <c r="Q18" s="18">
        <v>23.41</v>
      </c>
      <c r="R18" s="17">
        <v>1.67</v>
      </c>
    </row>
    <row r="19" spans="4:18" x14ac:dyDescent="0.25">
      <c r="D19" s="71" t="s">
        <v>152</v>
      </c>
      <c r="E19" s="12" t="s">
        <v>153</v>
      </c>
      <c r="F19" s="7"/>
      <c r="G19" s="14">
        <v>900</v>
      </c>
      <c r="H19" s="8">
        <v>14</v>
      </c>
      <c r="I19" s="2">
        <v>50</v>
      </c>
      <c r="J19" s="2">
        <v>141</v>
      </c>
      <c r="K19" s="2">
        <v>235</v>
      </c>
      <c r="L19" s="2">
        <v>235</v>
      </c>
      <c r="M19" s="2">
        <v>123</v>
      </c>
      <c r="N19" s="2">
        <v>62</v>
      </c>
      <c r="O19" s="2">
        <v>36</v>
      </c>
      <c r="P19" s="2">
        <v>4</v>
      </c>
      <c r="Q19" s="22">
        <v>23.63</v>
      </c>
      <c r="R19" s="21">
        <v>1.85</v>
      </c>
    </row>
    <row r="20" spans="4:18" x14ac:dyDescent="0.25">
      <c r="D20" s="72"/>
      <c r="E20" s="9" t="s">
        <v>154</v>
      </c>
      <c r="F20" s="10"/>
      <c r="G20" s="13">
        <v>220</v>
      </c>
      <c r="H20" s="11">
        <v>3</v>
      </c>
      <c r="I20" s="1">
        <v>9</v>
      </c>
      <c r="J20" s="1">
        <v>31</v>
      </c>
      <c r="K20" s="1">
        <v>61</v>
      </c>
      <c r="L20" s="1">
        <v>56</v>
      </c>
      <c r="M20" s="1">
        <v>32</v>
      </c>
      <c r="N20" s="1">
        <v>16</v>
      </c>
      <c r="O20" s="1">
        <v>12</v>
      </c>
      <c r="P20" s="1">
        <v>0</v>
      </c>
      <c r="Q20" s="18">
        <v>23.75</v>
      </c>
      <c r="R20" s="17">
        <v>1.94</v>
      </c>
    </row>
    <row r="21" spans="4:18" x14ac:dyDescent="0.25">
      <c r="D21" s="72"/>
      <c r="E21" s="9" t="s">
        <v>155</v>
      </c>
      <c r="F21" s="10"/>
      <c r="G21" s="13">
        <v>680</v>
      </c>
      <c r="H21" s="11">
        <v>11</v>
      </c>
      <c r="I21" s="1">
        <v>41</v>
      </c>
      <c r="J21" s="1">
        <v>110</v>
      </c>
      <c r="K21" s="1">
        <v>174</v>
      </c>
      <c r="L21" s="1">
        <v>179</v>
      </c>
      <c r="M21" s="1">
        <v>91</v>
      </c>
      <c r="N21" s="1">
        <v>46</v>
      </c>
      <c r="O21" s="1">
        <v>24</v>
      </c>
      <c r="P21" s="1">
        <v>4</v>
      </c>
      <c r="Q21" s="18">
        <v>23.59</v>
      </c>
      <c r="R21" s="17">
        <v>1.81</v>
      </c>
    </row>
    <row r="22" spans="4:18" x14ac:dyDescent="0.25">
      <c r="D22" s="72"/>
      <c r="E22" s="9" t="s">
        <v>156</v>
      </c>
      <c r="F22" s="10"/>
      <c r="G22" s="13">
        <v>1860</v>
      </c>
      <c r="H22" s="11">
        <v>49</v>
      </c>
      <c r="I22" s="1">
        <v>125</v>
      </c>
      <c r="J22" s="1">
        <v>336</v>
      </c>
      <c r="K22" s="1">
        <v>544</v>
      </c>
      <c r="L22" s="1">
        <v>487</v>
      </c>
      <c r="M22" s="1">
        <v>159</v>
      </c>
      <c r="N22" s="1">
        <v>101</v>
      </c>
      <c r="O22" s="1">
        <v>50</v>
      </c>
      <c r="P22" s="1">
        <v>9</v>
      </c>
      <c r="Q22" s="18">
        <v>23.34</v>
      </c>
      <c r="R22" s="17">
        <v>1.73</v>
      </c>
    </row>
    <row r="23" spans="4:18" x14ac:dyDescent="0.25">
      <c r="D23" s="72"/>
      <c r="E23" s="9" t="s">
        <v>157</v>
      </c>
      <c r="F23" s="10"/>
      <c r="G23" s="13">
        <v>1220</v>
      </c>
      <c r="H23" s="11">
        <v>30</v>
      </c>
      <c r="I23" s="1">
        <v>75</v>
      </c>
      <c r="J23" s="1">
        <v>214</v>
      </c>
      <c r="K23" s="1">
        <v>351</v>
      </c>
      <c r="L23" s="1">
        <v>330</v>
      </c>
      <c r="M23" s="1">
        <v>109</v>
      </c>
      <c r="N23" s="1">
        <v>70</v>
      </c>
      <c r="O23" s="1">
        <v>36</v>
      </c>
      <c r="P23" s="1">
        <v>5</v>
      </c>
      <c r="Q23" s="18">
        <v>23.41</v>
      </c>
      <c r="R23" s="17">
        <v>1.71</v>
      </c>
    </row>
    <row r="24" spans="4:18" x14ac:dyDescent="0.25">
      <c r="D24" s="72"/>
      <c r="E24" s="9" t="s">
        <v>158</v>
      </c>
      <c r="F24" s="10"/>
      <c r="G24" s="13">
        <v>640</v>
      </c>
      <c r="H24" s="11">
        <v>19</v>
      </c>
      <c r="I24" s="1">
        <v>50</v>
      </c>
      <c r="J24" s="1">
        <v>122</v>
      </c>
      <c r="K24" s="1">
        <v>193</v>
      </c>
      <c r="L24" s="1">
        <v>157</v>
      </c>
      <c r="M24" s="1">
        <v>50</v>
      </c>
      <c r="N24" s="1">
        <v>31</v>
      </c>
      <c r="O24" s="1">
        <v>14</v>
      </c>
      <c r="P24" s="1">
        <v>4</v>
      </c>
      <c r="Q24" s="18">
        <v>23.21</v>
      </c>
      <c r="R24" s="17">
        <v>1.76</v>
      </c>
    </row>
    <row r="25" spans="4:18" x14ac:dyDescent="0.25">
      <c r="D25" s="72"/>
      <c r="E25" s="9" t="s">
        <v>159</v>
      </c>
      <c r="F25" s="10"/>
      <c r="G25" s="13">
        <v>240</v>
      </c>
      <c r="H25" s="11">
        <v>4</v>
      </c>
      <c r="I25" s="1">
        <v>20</v>
      </c>
      <c r="J25" s="1">
        <v>47</v>
      </c>
      <c r="K25" s="1">
        <v>87</v>
      </c>
      <c r="L25" s="1">
        <v>57</v>
      </c>
      <c r="M25" s="1">
        <v>13</v>
      </c>
      <c r="N25" s="1">
        <v>9</v>
      </c>
      <c r="O25" s="1">
        <v>2</v>
      </c>
      <c r="P25" s="1">
        <v>1</v>
      </c>
      <c r="Q25" s="18">
        <v>23.07</v>
      </c>
      <c r="R25" s="17">
        <v>1.64</v>
      </c>
    </row>
    <row r="26" spans="4:18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1</v>
      </c>
      <c r="J26" s="2">
        <v>2</v>
      </c>
      <c r="K26" s="2">
        <v>6</v>
      </c>
      <c r="L26" s="2">
        <v>28</v>
      </c>
      <c r="M26" s="2">
        <v>17</v>
      </c>
      <c r="N26" s="2">
        <v>12</v>
      </c>
      <c r="O26" s="2">
        <v>9</v>
      </c>
      <c r="P26" s="2">
        <v>0</v>
      </c>
      <c r="Q26" s="22">
        <v>24.89</v>
      </c>
      <c r="R26" s="21">
        <v>1.45</v>
      </c>
    </row>
    <row r="27" spans="4:18" x14ac:dyDescent="0.25">
      <c r="D27" s="72"/>
      <c r="E27" s="9" t="s">
        <v>162</v>
      </c>
      <c r="F27" s="10"/>
      <c r="G27" s="13">
        <v>374</v>
      </c>
      <c r="H27" s="11">
        <v>4</v>
      </c>
      <c r="I27" s="1">
        <v>4</v>
      </c>
      <c r="J27" s="1">
        <v>26</v>
      </c>
      <c r="K27" s="1">
        <v>55</v>
      </c>
      <c r="L27" s="1">
        <v>129</v>
      </c>
      <c r="M27" s="1">
        <v>63</v>
      </c>
      <c r="N27" s="1">
        <v>53</v>
      </c>
      <c r="O27" s="1">
        <v>39</v>
      </c>
      <c r="P27" s="1">
        <v>1</v>
      </c>
      <c r="Q27" s="18">
        <v>24.38</v>
      </c>
      <c r="R27" s="17">
        <v>2.15</v>
      </c>
    </row>
    <row r="28" spans="4:18" x14ac:dyDescent="0.25">
      <c r="D28" s="72"/>
      <c r="E28" s="9" t="s">
        <v>163</v>
      </c>
      <c r="F28" s="10"/>
      <c r="G28" s="13">
        <v>437</v>
      </c>
      <c r="H28" s="11">
        <v>3</v>
      </c>
      <c r="I28" s="1">
        <v>17</v>
      </c>
      <c r="J28" s="1">
        <v>66</v>
      </c>
      <c r="K28" s="1">
        <v>130</v>
      </c>
      <c r="L28" s="1">
        <v>117</v>
      </c>
      <c r="M28" s="1">
        <v>55</v>
      </c>
      <c r="N28" s="1">
        <v>31</v>
      </c>
      <c r="O28" s="1">
        <v>15</v>
      </c>
      <c r="P28" s="1">
        <v>3</v>
      </c>
      <c r="Q28" s="18">
        <v>23.62</v>
      </c>
      <c r="R28" s="17">
        <v>1.8</v>
      </c>
    </row>
    <row r="29" spans="4:18" x14ac:dyDescent="0.25">
      <c r="D29" s="72"/>
      <c r="E29" s="9" t="s">
        <v>164</v>
      </c>
      <c r="F29" s="10"/>
      <c r="G29" s="13">
        <v>582</v>
      </c>
      <c r="H29" s="11">
        <v>5</v>
      </c>
      <c r="I29" s="1">
        <v>23</v>
      </c>
      <c r="J29" s="1">
        <v>81</v>
      </c>
      <c r="K29" s="1">
        <v>168</v>
      </c>
      <c r="L29" s="1">
        <v>184</v>
      </c>
      <c r="M29" s="1">
        <v>69</v>
      </c>
      <c r="N29" s="1">
        <v>34</v>
      </c>
      <c r="O29" s="1">
        <v>15</v>
      </c>
      <c r="P29" s="1">
        <v>3</v>
      </c>
      <c r="Q29" s="18">
        <v>23.65</v>
      </c>
      <c r="R29" s="17">
        <v>1.54</v>
      </c>
    </row>
    <row r="30" spans="4:18" x14ac:dyDescent="0.25">
      <c r="D30" s="72"/>
      <c r="E30" s="9" t="s">
        <v>165</v>
      </c>
      <c r="F30" s="10"/>
      <c r="G30" s="13">
        <v>529</v>
      </c>
      <c r="H30" s="11">
        <v>6</v>
      </c>
      <c r="I30" s="1">
        <v>24</v>
      </c>
      <c r="J30" s="1">
        <v>103</v>
      </c>
      <c r="K30" s="1">
        <v>167</v>
      </c>
      <c r="L30" s="1">
        <v>138</v>
      </c>
      <c r="M30" s="1">
        <v>59</v>
      </c>
      <c r="N30" s="1">
        <v>24</v>
      </c>
      <c r="O30" s="1">
        <v>5</v>
      </c>
      <c r="P30" s="1">
        <v>3</v>
      </c>
      <c r="Q30" s="18">
        <v>23.35</v>
      </c>
      <c r="R30" s="17">
        <v>1.64</v>
      </c>
    </row>
    <row r="31" spans="4:18" x14ac:dyDescent="0.25">
      <c r="D31" s="72"/>
      <c r="E31" s="9" t="s">
        <v>166</v>
      </c>
      <c r="F31" s="10"/>
      <c r="G31" s="13">
        <v>489</v>
      </c>
      <c r="H31" s="11">
        <v>17</v>
      </c>
      <c r="I31" s="1">
        <v>50</v>
      </c>
      <c r="J31" s="1">
        <v>100</v>
      </c>
      <c r="K31" s="1">
        <v>173</v>
      </c>
      <c r="L31" s="1">
        <v>114</v>
      </c>
      <c r="M31" s="1">
        <v>18</v>
      </c>
      <c r="N31" s="1">
        <v>13</v>
      </c>
      <c r="O31" s="1">
        <v>3</v>
      </c>
      <c r="P31" s="1">
        <v>1</v>
      </c>
      <c r="Q31" s="18">
        <v>22.94</v>
      </c>
      <c r="R31" s="17">
        <v>1.49</v>
      </c>
    </row>
    <row r="32" spans="4:18" x14ac:dyDescent="0.25">
      <c r="D32" s="72"/>
      <c r="E32" s="9" t="s">
        <v>167</v>
      </c>
      <c r="F32" s="10"/>
      <c r="G32" s="13">
        <v>514</v>
      </c>
      <c r="H32" s="11">
        <v>32</v>
      </c>
      <c r="I32" s="1">
        <v>76</v>
      </c>
      <c r="J32" s="1">
        <v>146</v>
      </c>
      <c r="K32" s="1">
        <v>167</v>
      </c>
      <c r="L32" s="1">
        <v>69</v>
      </c>
      <c r="M32" s="1">
        <v>14</v>
      </c>
      <c r="N32" s="1">
        <v>5</v>
      </c>
      <c r="O32" s="1">
        <v>2</v>
      </c>
      <c r="P32" s="1">
        <v>3</v>
      </c>
      <c r="Q32" s="18">
        <v>22.52</v>
      </c>
      <c r="R32" s="17">
        <v>1.46</v>
      </c>
    </row>
    <row r="33" spans="4:18" x14ac:dyDescent="0.25">
      <c r="D33" s="71" t="s">
        <v>168</v>
      </c>
      <c r="E33" s="12" t="s">
        <v>169</v>
      </c>
      <c r="F33" s="7"/>
      <c r="G33" s="14">
        <v>1503</v>
      </c>
      <c r="H33" s="8">
        <v>48</v>
      </c>
      <c r="I33" s="2">
        <v>116</v>
      </c>
      <c r="J33" s="2">
        <v>275</v>
      </c>
      <c r="K33" s="2">
        <v>390</v>
      </c>
      <c r="L33" s="2">
        <v>374</v>
      </c>
      <c r="M33" s="2">
        <v>132</v>
      </c>
      <c r="N33" s="2">
        <v>99</v>
      </c>
      <c r="O33" s="2">
        <v>61</v>
      </c>
      <c r="P33" s="2">
        <v>8</v>
      </c>
      <c r="Q33" s="22">
        <v>23.32</v>
      </c>
      <c r="R33" s="21">
        <v>2.04</v>
      </c>
    </row>
    <row r="34" spans="4:18" x14ac:dyDescent="0.25">
      <c r="D34" s="72"/>
      <c r="E34" s="9" t="s">
        <v>170</v>
      </c>
      <c r="F34" s="10"/>
      <c r="G34" s="13">
        <v>1497</v>
      </c>
      <c r="H34" s="11">
        <v>19</v>
      </c>
      <c r="I34" s="1">
        <v>79</v>
      </c>
      <c r="J34" s="1">
        <v>249</v>
      </c>
      <c r="K34" s="1">
        <v>476</v>
      </c>
      <c r="L34" s="1">
        <v>405</v>
      </c>
      <c r="M34" s="1">
        <v>163</v>
      </c>
      <c r="N34" s="1">
        <v>73</v>
      </c>
      <c r="O34" s="1">
        <v>27</v>
      </c>
      <c r="P34" s="1">
        <v>6</v>
      </c>
      <c r="Q34" s="18">
        <v>23.49</v>
      </c>
      <c r="R34" s="17">
        <v>1.44</v>
      </c>
    </row>
    <row r="35" spans="4:18" x14ac:dyDescent="0.25">
      <c r="D35" s="71" t="s">
        <v>171</v>
      </c>
      <c r="E35" s="12" t="s">
        <v>172</v>
      </c>
      <c r="F35" s="7"/>
      <c r="G35" s="14">
        <v>1503</v>
      </c>
      <c r="H35" s="8">
        <v>48</v>
      </c>
      <c r="I35" s="2">
        <v>116</v>
      </c>
      <c r="J35" s="2">
        <v>275</v>
      </c>
      <c r="K35" s="2">
        <v>390</v>
      </c>
      <c r="L35" s="2">
        <v>374</v>
      </c>
      <c r="M35" s="2">
        <v>132</v>
      </c>
      <c r="N35" s="2">
        <v>99</v>
      </c>
      <c r="O35" s="2">
        <v>61</v>
      </c>
      <c r="P35" s="2">
        <v>8</v>
      </c>
      <c r="Q35" s="22">
        <v>23.32</v>
      </c>
      <c r="R35" s="21">
        <v>2.04</v>
      </c>
    </row>
    <row r="36" spans="4:18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1</v>
      </c>
      <c r="J36" s="1">
        <v>0</v>
      </c>
      <c r="K36" s="1">
        <v>1</v>
      </c>
      <c r="L36" s="1">
        <v>17</v>
      </c>
      <c r="M36" s="1">
        <v>7</v>
      </c>
      <c r="N36" s="1">
        <v>7</v>
      </c>
      <c r="O36" s="1">
        <v>8</v>
      </c>
      <c r="P36" s="1">
        <v>0</v>
      </c>
      <c r="Q36" s="18">
        <v>25.21</v>
      </c>
      <c r="R36" s="17">
        <v>1.6</v>
      </c>
    </row>
    <row r="37" spans="4:18" x14ac:dyDescent="0.25">
      <c r="D37" s="72"/>
      <c r="E37" s="9" t="s">
        <v>162</v>
      </c>
      <c r="F37" s="10"/>
      <c r="G37" s="13">
        <v>193</v>
      </c>
      <c r="H37" s="11">
        <v>2</v>
      </c>
      <c r="I37" s="1">
        <v>2</v>
      </c>
      <c r="J37" s="1">
        <v>12</v>
      </c>
      <c r="K37" s="1">
        <v>21</v>
      </c>
      <c r="L37" s="1">
        <v>68</v>
      </c>
      <c r="M37" s="1">
        <v>34</v>
      </c>
      <c r="N37" s="1">
        <v>28</v>
      </c>
      <c r="O37" s="1">
        <v>25</v>
      </c>
      <c r="P37" s="1">
        <v>1</v>
      </c>
      <c r="Q37" s="18">
        <v>24.43</v>
      </c>
      <c r="R37" s="17">
        <v>2.4900000000000002</v>
      </c>
    </row>
    <row r="38" spans="4:18" x14ac:dyDescent="0.25">
      <c r="D38" s="72"/>
      <c r="E38" s="9" t="s">
        <v>163</v>
      </c>
      <c r="F38" s="10"/>
      <c r="G38" s="13">
        <v>223</v>
      </c>
      <c r="H38" s="11">
        <v>3</v>
      </c>
      <c r="I38" s="1">
        <v>9</v>
      </c>
      <c r="J38" s="1">
        <v>28</v>
      </c>
      <c r="K38" s="1">
        <v>59</v>
      </c>
      <c r="L38" s="1">
        <v>66</v>
      </c>
      <c r="M38" s="1">
        <v>26</v>
      </c>
      <c r="N38" s="1">
        <v>17</v>
      </c>
      <c r="O38" s="1">
        <v>14</v>
      </c>
      <c r="P38" s="1">
        <v>1</v>
      </c>
      <c r="Q38" s="18">
        <v>23.68</v>
      </c>
      <c r="R38" s="17">
        <v>2.21</v>
      </c>
    </row>
    <row r="39" spans="4:18" x14ac:dyDescent="0.25">
      <c r="D39" s="72"/>
      <c r="E39" s="9" t="s">
        <v>164</v>
      </c>
      <c r="F39" s="10"/>
      <c r="G39" s="13">
        <v>299</v>
      </c>
      <c r="H39" s="11">
        <v>4</v>
      </c>
      <c r="I39" s="1">
        <v>12</v>
      </c>
      <c r="J39" s="1">
        <v>43</v>
      </c>
      <c r="K39" s="1">
        <v>86</v>
      </c>
      <c r="L39" s="1">
        <v>91</v>
      </c>
      <c r="M39" s="1">
        <v>28</v>
      </c>
      <c r="N39" s="1">
        <v>22</v>
      </c>
      <c r="O39" s="1">
        <v>10</v>
      </c>
      <c r="P39" s="1">
        <v>3</v>
      </c>
      <c r="Q39" s="18">
        <v>23.59</v>
      </c>
      <c r="R39" s="17">
        <v>1.77</v>
      </c>
    </row>
    <row r="40" spans="4:18" x14ac:dyDescent="0.25">
      <c r="D40" s="72"/>
      <c r="E40" s="9" t="s">
        <v>165</v>
      </c>
      <c r="F40" s="10"/>
      <c r="G40" s="13">
        <v>267</v>
      </c>
      <c r="H40" s="11">
        <v>6</v>
      </c>
      <c r="I40" s="1">
        <v>16</v>
      </c>
      <c r="J40" s="1">
        <v>56</v>
      </c>
      <c r="K40" s="1">
        <v>85</v>
      </c>
      <c r="L40" s="1">
        <v>60</v>
      </c>
      <c r="M40" s="1">
        <v>23</v>
      </c>
      <c r="N40" s="1">
        <v>17</v>
      </c>
      <c r="O40" s="1">
        <v>3</v>
      </c>
      <c r="P40" s="1">
        <v>1</v>
      </c>
      <c r="Q40" s="18">
        <v>23.15</v>
      </c>
      <c r="R40" s="17">
        <v>2</v>
      </c>
    </row>
    <row r="41" spans="4:18" x14ac:dyDescent="0.25">
      <c r="D41" s="72"/>
      <c r="E41" s="9" t="s">
        <v>166</v>
      </c>
      <c r="F41" s="10"/>
      <c r="G41" s="13">
        <v>241</v>
      </c>
      <c r="H41" s="11">
        <v>12</v>
      </c>
      <c r="I41" s="1">
        <v>35</v>
      </c>
      <c r="J41" s="1">
        <v>56</v>
      </c>
      <c r="K41" s="1">
        <v>77</v>
      </c>
      <c r="L41" s="1">
        <v>45</v>
      </c>
      <c r="M41" s="1">
        <v>9</v>
      </c>
      <c r="N41" s="1">
        <v>5</v>
      </c>
      <c r="O41" s="1">
        <v>1</v>
      </c>
      <c r="P41" s="1">
        <v>1</v>
      </c>
      <c r="Q41" s="18">
        <v>22.66</v>
      </c>
      <c r="R41" s="17">
        <v>1.65</v>
      </c>
    </row>
    <row r="42" spans="4:18" x14ac:dyDescent="0.25">
      <c r="D42" s="72"/>
      <c r="E42" s="9" t="s">
        <v>167</v>
      </c>
      <c r="F42" s="10"/>
      <c r="G42" s="13">
        <v>239</v>
      </c>
      <c r="H42" s="11">
        <v>21</v>
      </c>
      <c r="I42" s="1">
        <v>41</v>
      </c>
      <c r="J42" s="1">
        <v>80</v>
      </c>
      <c r="K42" s="1">
        <v>61</v>
      </c>
      <c r="L42" s="1">
        <v>27</v>
      </c>
      <c r="M42" s="1">
        <v>5</v>
      </c>
      <c r="N42" s="1">
        <v>3</v>
      </c>
      <c r="O42" s="1">
        <v>0</v>
      </c>
      <c r="P42" s="1">
        <v>1</v>
      </c>
      <c r="Q42" s="18">
        <v>22.32</v>
      </c>
      <c r="R42" s="17">
        <v>1.31</v>
      </c>
    </row>
    <row r="43" spans="4:18" x14ac:dyDescent="0.25">
      <c r="D43" s="72"/>
      <c r="E43" s="9" t="s">
        <v>173</v>
      </c>
      <c r="F43" s="10"/>
      <c r="G43" s="13">
        <v>1497</v>
      </c>
      <c r="H43" s="11">
        <v>19</v>
      </c>
      <c r="I43" s="1">
        <v>79</v>
      </c>
      <c r="J43" s="1">
        <v>249</v>
      </c>
      <c r="K43" s="1">
        <v>476</v>
      </c>
      <c r="L43" s="1">
        <v>405</v>
      </c>
      <c r="M43" s="1">
        <v>163</v>
      </c>
      <c r="N43" s="1">
        <v>73</v>
      </c>
      <c r="O43" s="1">
        <v>27</v>
      </c>
      <c r="P43" s="1">
        <v>6</v>
      </c>
      <c r="Q43" s="18">
        <v>23.49</v>
      </c>
      <c r="R43" s="17">
        <v>1.44</v>
      </c>
    </row>
    <row r="44" spans="4:18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2</v>
      </c>
      <c r="K44" s="1">
        <v>5</v>
      </c>
      <c r="L44" s="1">
        <v>11</v>
      </c>
      <c r="M44" s="1">
        <v>10</v>
      </c>
      <c r="N44" s="1">
        <v>5</v>
      </c>
      <c r="O44" s="1">
        <v>1</v>
      </c>
      <c r="P44" s="1">
        <v>0</v>
      </c>
      <c r="Q44" s="18">
        <v>24.51</v>
      </c>
      <c r="R44" s="17">
        <v>1.1399999999999999</v>
      </c>
    </row>
    <row r="45" spans="4:18" x14ac:dyDescent="0.25">
      <c r="D45" s="72"/>
      <c r="E45" s="9" t="s">
        <v>162</v>
      </c>
      <c r="F45" s="10"/>
      <c r="G45" s="13">
        <v>181</v>
      </c>
      <c r="H45" s="11">
        <v>2</v>
      </c>
      <c r="I45" s="1">
        <v>2</v>
      </c>
      <c r="J45" s="1">
        <v>14</v>
      </c>
      <c r="K45" s="1">
        <v>34</v>
      </c>
      <c r="L45" s="1">
        <v>61</v>
      </c>
      <c r="M45" s="1">
        <v>29</v>
      </c>
      <c r="N45" s="1">
        <v>25</v>
      </c>
      <c r="O45" s="1">
        <v>14</v>
      </c>
      <c r="P45" s="1">
        <v>0</v>
      </c>
      <c r="Q45" s="18">
        <v>24.32</v>
      </c>
      <c r="R45" s="17">
        <v>1.71</v>
      </c>
    </row>
    <row r="46" spans="4:18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8</v>
      </c>
      <c r="J46" s="1">
        <v>38</v>
      </c>
      <c r="K46" s="1">
        <v>71</v>
      </c>
      <c r="L46" s="1">
        <v>51</v>
      </c>
      <c r="M46" s="1">
        <v>29</v>
      </c>
      <c r="N46" s="1">
        <v>14</v>
      </c>
      <c r="O46" s="1">
        <v>1</v>
      </c>
      <c r="P46" s="1">
        <v>2</v>
      </c>
      <c r="Q46" s="18">
        <v>23.56</v>
      </c>
      <c r="R46" s="17">
        <v>1.24</v>
      </c>
    </row>
    <row r="47" spans="4:18" x14ac:dyDescent="0.25">
      <c r="D47" s="72"/>
      <c r="E47" s="9" t="s">
        <v>164</v>
      </c>
      <c r="F47" s="10"/>
      <c r="G47" s="13">
        <v>283</v>
      </c>
      <c r="H47" s="11">
        <v>1</v>
      </c>
      <c r="I47" s="1">
        <v>11</v>
      </c>
      <c r="J47" s="1">
        <v>38</v>
      </c>
      <c r="K47" s="1">
        <v>82</v>
      </c>
      <c r="L47" s="1">
        <v>93</v>
      </c>
      <c r="M47" s="1">
        <v>41</v>
      </c>
      <c r="N47" s="1">
        <v>12</v>
      </c>
      <c r="O47" s="1">
        <v>5</v>
      </c>
      <c r="P47" s="1">
        <v>0</v>
      </c>
      <c r="Q47" s="18">
        <v>23.72</v>
      </c>
      <c r="R47" s="17">
        <v>1.24</v>
      </c>
    </row>
    <row r="48" spans="4:18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8</v>
      </c>
      <c r="J48" s="1">
        <v>47</v>
      </c>
      <c r="K48" s="1">
        <v>82</v>
      </c>
      <c r="L48" s="1">
        <v>78</v>
      </c>
      <c r="M48" s="1">
        <v>36</v>
      </c>
      <c r="N48" s="1">
        <v>7</v>
      </c>
      <c r="O48" s="1">
        <v>2</v>
      </c>
      <c r="P48" s="1">
        <v>2</v>
      </c>
      <c r="Q48" s="18">
        <v>23.55</v>
      </c>
      <c r="R48" s="17">
        <v>1.1299999999999999</v>
      </c>
    </row>
    <row r="49" spans="4:18" x14ac:dyDescent="0.25">
      <c r="D49" s="72"/>
      <c r="E49" s="9" t="s">
        <v>166</v>
      </c>
      <c r="F49" s="10"/>
      <c r="G49" s="13">
        <v>248</v>
      </c>
      <c r="H49" s="11">
        <v>5</v>
      </c>
      <c r="I49" s="1">
        <v>15</v>
      </c>
      <c r="J49" s="1">
        <v>44</v>
      </c>
      <c r="K49" s="1">
        <v>96</v>
      </c>
      <c r="L49" s="1">
        <v>69</v>
      </c>
      <c r="M49" s="1">
        <v>9</v>
      </c>
      <c r="N49" s="1">
        <v>8</v>
      </c>
      <c r="O49" s="1">
        <v>2</v>
      </c>
      <c r="P49" s="1">
        <v>0</v>
      </c>
      <c r="Q49" s="18">
        <v>23.22</v>
      </c>
      <c r="R49" s="17">
        <v>1.26</v>
      </c>
    </row>
    <row r="50" spans="4:18" x14ac:dyDescent="0.25">
      <c r="D50" s="72"/>
      <c r="E50" s="9" t="s">
        <v>167</v>
      </c>
      <c r="F50" s="10"/>
      <c r="G50" s="13">
        <v>275</v>
      </c>
      <c r="H50" s="11">
        <v>11</v>
      </c>
      <c r="I50" s="1">
        <v>35</v>
      </c>
      <c r="J50" s="1">
        <v>66</v>
      </c>
      <c r="K50" s="1">
        <v>106</v>
      </c>
      <c r="L50" s="1">
        <v>42</v>
      </c>
      <c r="M50" s="1">
        <v>9</v>
      </c>
      <c r="N50" s="1">
        <v>2</v>
      </c>
      <c r="O50" s="1">
        <v>2</v>
      </c>
      <c r="P50" s="1">
        <v>2</v>
      </c>
      <c r="Q50" s="18">
        <v>22.71</v>
      </c>
      <c r="R50" s="17">
        <v>1.56</v>
      </c>
    </row>
    <row r="51" spans="4:18" x14ac:dyDescent="0.25">
      <c r="D51" s="71" t="s">
        <v>174</v>
      </c>
      <c r="E51" s="12" t="s">
        <v>175</v>
      </c>
      <c r="F51" s="7"/>
      <c r="G51" s="14">
        <v>347</v>
      </c>
      <c r="H51" s="8">
        <v>9</v>
      </c>
      <c r="I51" s="2">
        <v>35</v>
      </c>
      <c r="J51" s="2">
        <v>74</v>
      </c>
      <c r="K51" s="2">
        <v>86</v>
      </c>
      <c r="L51" s="2">
        <v>78</v>
      </c>
      <c r="M51" s="2">
        <v>32</v>
      </c>
      <c r="N51" s="2">
        <v>27</v>
      </c>
      <c r="O51" s="2">
        <v>6</v>
      </c>
      <c r="P51" s="2">
        <v>0</v>
      </c>
      <c r="Q51" s="22">
        <v>23.3</v>
      </c>
      <c r="R51" s="21">
        <v>1.56</v>
      </c>
    </row>
    <row r="52" spans="4:18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8</v>
      </c>
      <c r="J52" s="1">
        <v>8</v>
      </c>
      <c r="K52" s="1">
        <v>7</v>
      </c>
      <c r="L52" s="1">
        <v>2</v>
      </c>
      <c r="M52" s="1">
        <v>1</v>
      </c>
      <c r="N52" s="1">
        <v>1</v>
      </c>
      <c r="O52" s="1">
        <v>0</v>
      </c>
      <c r="P52" s="1">
        <v>0</v>
      </c>
      <c r="Q52" s="18">
        <v>22.33</v>
      </c>
      <c r="R52" s="17">
        <v>1.36</v>
      </c>
    </row>
    <row r="53" spans="4:18" x14ac:dyDescent="0.25">
      <c r="D53" s="72"/>
      <c r="E53" s="9" t="s">
        <v>177</v>
      </c>
      <c r="F53" s="10"/>
      <c r="G53" s="13">
        <v>216</v>
      </c>
      <c r="H53" s="11">
        <v>1</v>
      </c>
      <c r="I53" s="1">
        <v>17</v>
      </c>
      <c r="J53" s="1">
        <v>47</v>
      </c>
      <c r="K53" s="1">
        <v>55</v>
      </c>
      <c r="L53" s="1">
        <v>53</v>
      </c>
      <c r="M53" s="1">
        <v>25</v>
      </c>
      <c r="N53" s="1">
        <v>15</v>
      </c>
      <c r="O53" s="1">
        <v>3</v>
      </c>
      <c r="P53" s="1">
        <v>0</v>
      </c>
      <c r="Q53" s="18">
        <v>23.44</v>
      </c>
      <c r="R53" s="17">
        <v>1.48</v>
      </c>
    </row>
    <row r="54" spans="4:18" x14ac:dyDescent="0.25">
      <c r="D54" s="72"/>
      <c r="E54" s="9" t="s">
        <v>178</v>
      </c>
      <c r="F54" s="10"/>
      <c r="G54" s="13">
        <v>68</v>
      </c>
      <c r="H54" s="11">
        <v>1</v>
      </c>
      <c r="I54" s="1">
        <v>7</v>
      </c>
      <c r="J54" s="1">
        <v>15</v>
      </c>
      <c r="K54" s="1">
        <v>14</v>
      </c>
      <c r="L54" s="1">
        <v>14</v>
      </c>
      <c r="M54" s="1">
        <v>3</v>
      </c>
      <c r="N54" s="1">
        <v>11</v>
      </c>
      <c r="O54" s="1">
        <v>3</v>
      </c>
      <c r="P54" s="1">
        <v>0</v>
      </c>
      <c r="Q54" s="18">
        <v>23.54</v>
      </c>
      <c r="R54" s="17">
        <v>1.73</v>
      </c>
    </row>
    <row r="55" spans="4:18" x14ac:dyDescent="0.25">
      <c r="D55" s="72"/>
      <c r="E55" s="9" t="s">
        <v>179</v>
      </c>
      <c r="F55" s="10"/>
      <c r="G55" s="13">
        <v>34</v>
      </c>
      <c r="H55" s="11">
        <v>5</v>
      </c>
      <c r="I55" s="1">
        <v>3</v>
      </c>
      <c r="J55" s="1">
        <v>4</v>
      </c>
      <c r="K55" s="1">
        <v>10</v>
      </c>
      <c r="L55" s="1">
        <v>9</v>
      </c>
      <c r="M55" s="1">
        <v>3</v>
      </c>
      <c r="N55" s="1">
        <v>0</v>
      </c>
      <c r="O55" s="1">
        <v>0</v>
      </c>
      <c r="P55" s="1">
        <v>0</v>
      </c>
      <c r="Q55" s="18">
        <v>22.8</v>
      </c>
      <c r="R55" s="17">
        <v>1.56</v>
      </c>
    </row>
    <row r="56" spans="4:18" x14ac:dyDescent="0.25">
      <c r="D56" s="72"/>
      <c r="E56" s="9" t="s">
        <v>180</v>
      </c>
      <c r="F56" s="10"/>
      <c r="G56" s="13">
        <v>1224</v>
      </c>
      <c r="H56" s="11">
        <v>24</v>
      </c>
      <c r="I56" s="1">
        <v>61</v>
      </c>
      <c r="J56" s="1">
        <v>179</v>
      </c>
      <c r="K56" s="1">
        <v>350</v>
      </c>
      <c r="L56" s="1">
        <v>353</v>
      </c>
      <c r="M56" s="1">
        <v>132</v>
      </c>
      <c r="N56" s="1">
        <v>85</v>
      </c>
      <c r="O56" s="1">
        <v>32</v>
      </c>
      <c r="P56" s="1">
        <v>8</v>
      </c>
      <c r="Q56" s="18">
        <v>23.5</v>
      </c>
      <c r="R56" s="17">
        <v>1.83</v>
      </c>
    </row>
    <row r="57" spans="4:18" x14ac:dyDescent="0.25">
      <c r="D57" s="72"/>
      <c r="E57" s="9" t="s">
        <v>181</v>
      </c>
      <c r="F57" s="10"/>
      <c r="G57" s="13">
        <v>107</v>
      </c>
      <c r="H57" s="11">
        <v>1</v>
      </c>
      <c r="I57" s="1">
        <v>8</v>
      </c>
      <c r="J57" s="1">
        <v>12</v>
      </c>
      <c r="K57" s="1">
        <v>48</v>
      </c>
      <c r="L57" s="1">
        <v>28</v>
      </c>
      <c r="M57" s="1">
        <v>5</v>
      </c>
      <c r="N57" s="1">
        <v>2</v>
      </c>
      <c r="O57" s="1">
        <v>2</v>
      </c>
      <c r="P57" s="1">
        <v>1</v>
      </c>
      <c r="Q57" s="18">
        <v>23.34</v>
      </c>
      <c r="R57" s="17">
        <v>1.17</v>
      </c>
    </row>
    <row r="58" spans="4:18" x14ac:dyDescent="0.25">
      <c r="D58" s="72"/>
      <c r="E58" s="9" t="s">
        <v>182</v>
      </c>
      <c r="F58" s="10"/>
      <c r="G58" s="13">
        <v>230</v>
      </c>
      <c r="H58" s="11">
        <v>1</v>
      </c>
      <c r="I58" s="1">
        <v>8</v>
      </c>
      <c r="J58" s="1">
        <v>33</v>
      </c>
      <c r="K58" s="1">
        <v>55</v>
      </c>
      <c r="L58" s="1">
        <v>78</v>
      </c>
      <c r="M58" s="1">
        <v>31</v>
      </c>
      <c r="N58" s="1">
        <v>17</v>
      </c>
      <c r="O58" s="1">
        <v>6</v>
      </c>
      <c r="P58" s="1">
        <v>1</v>
      </c>
      <c r="Q58" s="18">
        <v>23.77</v>
      </c>
      <c r="R58" s="17">
        <v>1.52</v>
      </c>
    </row>
    <row r="59" spans="4:18" x14ac:dyDescent="0.25">
      <c r="D59" s="72"/>
      <c r="E59" s="9" t="s">
        <v>183</v>
      </c>
      <c r="F59" s="10"/>
      <c r="G59" s="13">
        <v>366</v>
      </c>
      <c r="H59" s="11">
        <v>7</v>
      </c>
      <c r="I59" s="1">
        <v>15</v>
      </c>
      <c r="J59" s="1">
        <v>56</v>
      </c>
      <c r="K59" s="1">
        <v>104</v>
      </c>
      <c r="L59" s="1">
        <v>106</v>
      </c>
      <c r="M59" s="1">
        <v>47</v>
      </c>
      <c r="N59" s="1">
        <v>23</v>
      </c>
      <c r="O59" s="1">
        <v>7</v>
      </c>
      <c r="P59" s="1">
        <v>1</v>
      </c>
      <c r="Q59" s="18">
        <v>23.57</v>
      </c>
      <c r="R59" s="17">
        <v>1.65</v>
      </c>
    </row>
    <row r="60" spans="4:18" x14ac:dyDescent="0.25">
      <c r="D60" s="72"/>
      <c r="E60" s="9" t="s">
        <v>184</v>
      </c>
      <c r="F60" s="10"/>
      <c r="G60" s="13">
        <v>341</v>
      </c>
      <c r="H60" s="11">
        <v>9</v>
      </c>
      <c r="I60" s="1">
        <v>17</v>
      </c>
      <c r="J60" s="1">
        <v>54</v>
      </c>
      <c r="K60" s="1">
        <v>101</v>
      </c>
      <c r="L60" s="1">
        <v>100</v>
      </c>
      <c r="M60" s="1">
        <v>25</v>
      </c>
      <c r="N60" s="1">
        <v>25</v>
      </c>
      <c r="O60" s="1">
        <v>7</v>
      </c>
      <c r="P60" s="1">
        <v>3</v>
      </c>
      <c r="Q60" s="18">
        <v>23.34</v>
      </c>
      <c r="R60" s="17">
        <v>1.91</v>
      </c>
    </row>
    <row r="61" spans="4:18" x14ac:dyDescent="0.25">
      <c r="D61" s="72"/>
      <c r="E61" s="9" t="s">
        <v>185</v>
      </c>
      <c r="F61" s="10"/>
      <c r="G61" s="13">
        <v>180</v>
      </c>
      <c r="H61" s="11">
        <v>6</v>
      </c>
      <c r="I61" s="1">
        <v>13</v>
      </c>
      <c r="J61" s="1">
        <v>24</v>
      </c>
      <c r="K61" s="1">
        <v>42</v>
      </c>
      <c r="L61" s="1">
        <v>41</v>
      </c>
      <c r="M61" s="1">
        <v>24</v>
      </c>
      <c r="N61" s="1">
        <v>18</v>
      </c>
      <c r="O61" s="1">
        <v>10</v>
      </c>
      <c r="P61" s="1">
        <v>2</v>
      </c>
      <c r="Q61" s="18">
        <v>23.44</v>
      </c>
      <c r="R61" s="17">
        <v>2.5299999999999998</v>
      </c>
    </row>
    <row r="62" spans="4:18" x14ac:dyDescent="0.25">
      <c r="D62" s="72"/>
      <c r="E62" s="9" t="s">
        <v>186</v>
      </c>
      <c r="F62" s="10"/>
      <c r="G62" s="13">
        <v>1429</v>
      </c>
      <c r="H62" s="11">
        <v>34</v>
      </c>
      <c r="I62" s="1">
        <v>99</v>
      </c>
      <c r="J62" s="1">
        <v>271</v>
      </c>
      <c r="K62" s="1">
        <v>430</v>
      </c>
      <c r="L62" s="1">
        <v>348</v>
      </c>
      <c r="M62" s="1">
        <v>131</v>
      </c>
      <c r="N62" s="1">
        <v>60</v>
      </c>
      <c r="O62" s="1">
        <v>50</v>
      </c>
      <c r="P62" s="1">
        <v>6</v>
      </c>
      <c r="Q62" s="18">
        <v>23.35</v>
      </c>
      <c r="R62" s="17">
        <v>1.76</v>
      </c>
    </row>
    <row r="63" spans="4:18" x14ac:dyDescent="0.25">
      <c r="D63" s="72"/>
      <c r="E63" s="9" t="s">
        <v>187</v>
      </c>
      <c r="F63" s="10"/>
      <c r="G63" s="13">
        <v>401</v>
      </c>
      <c r="H63" s="11">
        <v>7</v>
      </c>
      <c r="I63" s="1">
        <v>18</v>
      </c>
      <c r="J63" s="1">
        <v>58</v>
      </c>
      <c r="K63" s="1">
        <v>130</v>
      </c>
      <c r="L63" s="1">
        <v>120</v>
      </c>
      <c r="M63" s="1">
        <v>47</v>
      </c>
      <c r="N63" s="1">
        <v>8</v>
      </c>
      <c r="O63" s="1">
        <v>12</v>
      </c>
      <c r="P63" s="1">
        <v>1</v>
      </c>
      <c r="Q63" s="18">
        <v>23.43</v>
      </c>
      <c r="R63" s="17">
        <v>1.81</v>
      </c>
    </row>
    <row r="64" spans="4:18" x14ac:dyDescent="0.25">
      <c r="D64" s="72"/>
      <c r="E64" s="9" t="s">
        <v>188</v>
      </c>
      <c r="F64" s="10"/>
      <c r="G64" s="13">
        <v>491</v>
      </c>
      <c r="H64" s="11">
        <v>9</v>
      </c>
      <c r="I64" s="1">
        <v>30</v>
      </c>
      <c r="J64" s="1">
        <v>110</v>
      </c>
      <c r="K64" s="1">
        <v>177</v>
      </c>
      <c r="L64" s="1">
        <v>109</v>
      </c>
      <c r="M64" s="1">
        <v>30</v>
      </c>
      <c r="N64" s="1">
        <v>18</v>
      </c>
      <c r="O64" s="1">
        <v>5</v>
      </c>
      <c r="P64" s="1">
        <v>3</v>
      </c>
      <c r="Q64" s="18">
        <v>23.22</v>
      </c>
      <c r="R64" s="17">
        <v>1.28</v>
      </c>
    </row>
    <row r="65" spans="4:18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0</v>
      </c>
      <c r="J65" s="1">
        <v>3</v>
      </c>
      <c r="K65" s="1">
        <v>11</v>
      </c>
      <c r="L65" s="1">
        <v>50</v>
      </c>
      <c r="M65" s="1">
        <v>35</v>
      </c>
      <c r="N65" s="1">
        <v>25</v>
      </c>
      <c r="O65" s="1">
        <v>28</v>
      </c>
      <c r="P65" s="1">
        <v>0</v>
      </c>
      <c r="Q65" s="18">
        <v>25.02</v>
      </c>
      <c r="R65" s="17">
        <v>2.12</v>
      </c>
    </row>
    <row r="66" spans="4:18" x14ac:dyDescent="0.25">
      <c r="D66" s="72"/>
      <c r="E66" s="9" t="s">
        <v>190</v>
      </c>
      <c r="F66" s="10"/>
      <c r="G66" s="13">
        <v>372</v>
      </c>
      <c r="H66" s="11">
        <v>18</v>
      </c>
      <c r="I66" s="1">
        <v>50</v>
      </c>
      <c r="J66" s="1">
        <v>99</v>
      </c>
      <c r="K66" s="1">
        <v>111</v>
      </c>
      <c r="L66" s="1">
        <v>63</v>
      </c>
      <c r="M66" s="1">
        <v>17</v>
      </c>
      <c r="N66" s="1">
        <v>7</v>
      </c>
      <c r="O66" s="1">
        <v>5</v>
      </c>
      <c r="P66" s="1">
        <v>2</v>
      </c>
      <c r="Q66" s="18">
        <v>22.72</v>
      </c>
      <c r="R66" s="17">
        <v>1.63</v>
      </c>
    </row>
    <row r="67" spans="4:18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1</v>
      </c>
      <c r="K67" s="6">
        <v>1</v>
      </c>
      <c r="L67" s="6">
        <v>6</v>
      </c>
      <c r="M67" s="6">
        <v>2</v>
      </c>
      <c r="N67" s="6">
        <v>2</v>
      </c>
      <c r="O67" s="6">
        <v>0</v>
      </c>
      <c r="P67" s="6">
        <v>0</v>
      </c>
      <c r="Q67" s="49">
        <v>24.12</v>
      </c>
      <c r="R67" s="50">
        <v>1.57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&amp;CN(252)</oddFooter>
  </headerFooter>
  <rowBreaks count="1" manualBreakCount="1">
    <brk id="67" max="16383" man="1"/>
  </row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HYPERLINK("#'目次'!B259", "[253]")</f>
        <v>[253]</v>
      </c>
      <c r="C4" s="23" t="s">
        <v>1787</v>
      </c>
    </row>
    <row r="7" spans="2:17" x14ac:dyDescent="0.25">
      <c r="C7" s="23" t="s">
        <v>10</v>
      </c>
    </row>
    <row r="8" spans="2:17" x14ac:dyDescent="0.25">
      <c r="D8" s="74"/>
      <c r="E8" s="75"/>
      <c r="F8" s="75"/>
      <c r="G8" s="39" t="s">
        <v>11</v>
      </c>
      <c r="H8" s="26" t="s">
        <v>1770</v>
      </c>
      <c r="I8" s="4" t="s">
        <v>1771</v>
      </c>
      <c r="J8" s="4" t="s">
        <v>1772</v>
      </c>
      <c r="K8" s="4" t="s">
        <v>1773</v>
      </c>
      <c r="L8" s="4" t="s">
        <v>1774</v>
      </c>
      <c r="M8" s="4" t="s">
        <v>1775</v>
      </c>
      <c r="N8" s="4" t="s">
        <v>1776</v>
      </c>
      <c r="O8" s="4" t="s">
        <v>142</v>
      </c>
      <c r="P8" s="4" t="s">
        <v>1767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3000</v>
      </c>
      <c r="H10" s="3">
        <v>20</v>
      </c>
      <c r="I10" s="3">
        <v>84</v>
      </c>
      <c r="J10" s="3">
        <v>378</v>
      </c>
      <c r="K10" s="3">
        <v>777</v>
      </c>
      <c r="L10" s="3">
        <v>776</v>
      </c>
      <c r="M10" s="3">
        <v>511</v>
      </c>
      <c r="N10" s="3">
        <v>440</v>
      </c>
      <c r="O10" s="3">
        <v>14</v>
      </c>
      <c r="P10" s="41">
        <v>7.15</v>
      </c>
      <c r="Q10" s="42">
        <v>1.76</v>
      </c>
    </row>
    <row r="11" spans="2:17" x14ac:dyDescent="0.25">
      <c r="D11" s="71" t="s">
        <v>143</v>
      </c>
      <c r="E11" s="12" t="s">
        <v>144</v>
      </c>
      <c r="F11" s="7"/>
      <c r="G11" s="14">
        <v>120</v>
      </c>
      <c r="H11" s="8">
        <v>2</v>
      </c>
      <c r="I11" s="2">
        <v>4</v>
      </c>
      <c r="J11" s="2">
        <v>16</v>
      </c>
      <c r="K11" s="2">
        <v>35</v>
      </c>
      <c r="L11" s="2">
        <v>28</v>
      </c>
      <c r="M11" s="2">
        <v>19</v>
      </c>
      <c r="N11" s="2">
        <v>15</v>
      </c>
      <c r="O11" s="2">
        <v>1</v>
      </c>
      <c r="P11" s="22">
        <v>6.88</v>
      </c>
      <c r="Q11" s="21">
        <v>1.59</v>
      </c>
    </row>
    <row r="12" spans="2:17" x14ac:dyDescent="0.25">
      <c r="D12" s="72"/>
      <c r="E12" s="9" t="s">
        <v>145</v>
      </c>
      <c r="F12" s="10"/>
      <c r="G12" s="13">
        <v>220</v>
      </c>
      <c r="H12" s="11">
        <v>1</v>
      </c>
      <c r="I12" s="1">
        <v>6</v>
      </c>
      <c r="J12" s="1">
        <v>46</v>
      </c>
      <c r="K12" s="1">
        <v>58</v>
      </c>
      <c r="L12" s="1">
        <v>57</v>
      </c>
      <c r="M12" s="1">
        <v>28</v>
      </c>
      <c r="N12" s="1">
        <v>24</v>
      </c>
      <c r="O12" s="1">
        <v>0</v>
      </c>
      <c r="P12" s="18">
        <v>6.81</v>
      </c>
      <c r="Q12" s="17">
        <v>1.69</v>
      </c>
    </row>
    <row r="13" spans="2:17" x14ac:dyDescent="0.25">
      <c r="D13" s="72"/>
      <c r="E13" s="9" t="s">
        <v>146</v>
      </c>
      <c r="F13" s="10"/>
      <c r="G13" s="13">
        <v>1050</v>
      </c>
      <c r="H13" s="11">
        <v>12</v>
      </c>
      <c r="I13" s="1">
        <v>29</v>
      </c>
      <c r="J13" s="1">
        <v>128</v>
      </c>
      <c r="K13" s="1">
        <v>241</v>
      </c>
      <c r="L13" s="1">
        <v>263</v>
      </c>
      <c r="M13" s="1">
        <v>197</v>
      </c>
      <c r="N13" s="1">
        <v>175</v>
      </c>
      <c r="O13" s="1">
        <v>5</v>
      </c>
      <c r="P13" s="18">
        <v>7.27</v>
      </c>
      <c r="Q13" s="17">
        <v>1.91</v>
      </c>
    </row>
    <row r="14" spans="2:17" x14ac:dyDescent="0.25">
      <c r="D14" s="72"/>
      <c r="E14" s="9" t="s">
        <v>147</v>
      </c>
      <c r="F14" s="10"/>
      <c r="G14" s="13">
        <v>540</v>
      </c>
      <c r="H14" s="11">
        <v>1</v>
      </c>
      <c r="I14" s="1">
        <v>16</v>
      </c>
      <c r="J14" s="1">
        <v>74</v>
      </c>
      <c r="K14" s="1">
        <v>154</v>
      </c>
      <c r="L14" s="1">
        <v>145</v>
      </c>
      <c r="M14" s="1">
        <v>87</v>
      </c>
      <c r="N14" s="1">
        <v>58</v>
      </c>
      <c r="O14" s="1">
        <v>5</v>
      </c>
      <c r="P14" s="18">
        <v>6.97</v>
      </c>
      <c r="Q14" s="17">
        <v>1.55</v>
      </c>
    </row>
    <row r="15" spans="2:17" x14ac:dyDescent="0.25">
      <c r="D15" s="72"/>
      <c r="E15" s="9" t="s">
        <v>148</v>
      </c>
      <c r="F15" s="10"/>
      <c r="G15" s="13">
        <v>480</v>
      </c>
      <c r="H15" s="11">
        <v>3</v>
      </c>
      <c r="I15" s="1">
        <v>8</v>
      </c>
      <c r="J15" s="1">
        <v>48</v>
      </c>
      <c r="K15" s="1">
        <v>118</v>
      </c>
      <c r="L15" s="1">
        <v>120</v>
      </c>
      <c r="M15" s="1">
        <v>89</v>
      </c>
      <c r="N15" s="1">
        <v>93</v>
      </c>
      <c r="O15" s="1">
        <v>1</v>
      </c>
      <c r="P15" s="18">
        <v>7.38</v>
      </c>
      <c r="Q15" s="17">
        <v>1.7</v>
      </c>
    </row>
    <row r="16" spans="2:17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6</v>
      </c>
      <c r="J16" s="1">
        <v>24</v>
      </c>
      <c r="K16" s="1">
        <v>69</v>
      </c>
      <c r="L16" s="1">
        <v>41</v>
      </c>
      <c r="M16" s="1">
        <v>20</v>
      </c>
      <c r="N16" s="1">
        <v>18</v>
      </c>
      <c r="O16" s="1">
        <v>2</v>
      </c>
      <c r="P16" s="18">
        <v>6.82</v>
      </c>
      <c r="Q16" s="17">
        <v>1.45</v>
      </c>
    </row>
    <row r="17" spans="4:17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3</v>
      </c>
      <c r="J17" s="1">
        <v>6</v>
      </c>
      <c r="K17" s="1">
        <v>20</v>
      </c>
      <c r="L17" s="1">
        <v>29</v>
      </c>
      <c r="M17" s="1">
        <v>18</v>
      </c>
      <c r="N17" s="1">
        <v>13</v>
      </c>
      <c r="O17" s="1">
        <v>0</v>
      </c>
      <c r="P17" s="18">
        <v>7.53</v>
      </c>
      <c r="Q17" s="17">
        <v>2.3199999999999998</v>
      </c>
    </row>
    <row r="18" spans="4:17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12</v>
      </c>
      <c r="J18" s="1">
        <v>36</v>
      </c>
      <c r="K18" s="1">
        <v>82</v>
      </c>
      <c r="L18" s="1">
        <v>93</v>
      </c>
      <c r="M18" s="1">
        <v>53</v>
      </c>
      <c r="N18" s="1">
        <v>44</v>
      </c>
      <c r="O18" s="1">
        <v>0</v>
      </c>
      <c r="P18" s="18">
        <v>7.13</v>
      </c>
      <c r="Q18" s="17">
        <v>1.66</v>
      </c>
    </row>
    <row r="19" spans="4:17" x14ac:dyDescent="0.25">
      <c r="D19" s="71" t="s">
        <v>152</v>
      </c>
      <c r="E19" s="12" t="s">
        <v>153</v>
      </c>
      <c r="F19" s="7"/>
      <c r="G19" s="14">
        <v>900</v>
      </c>
      <c r="H19" s="8">
        <v>6</v>
      </c>
      <c r="I19" s="2">
        <v>16</v>
      </c>
      <c r="J19" s="2">
        <v>107</v>
      </c>
      <c r="K19" s="2">
        <v>202</v>
      </c>
      <c r="L19" s="2">
        <v>229</v>
      </c>
      <c r="M19" s="2">
        <v>158</v>
      </c>
      <c r="N19" s="2">
        <v>178</v>
      </c>
      <c r="O19" s="2">
        <v>4</v>
      </c>
      <c r="P19" s="22">
        <v>7.39</v>
      </c>
      <c r="Q19" s="21">
        <v>1.83</v>
      </c>
    </row>
    <row r="20" spans="4:17" x14ac:dyDescent="0.25">
      <c r="D20" s="72"/>
      <c r="E20" s="9" t="s">
        <v>154</v>
      </c>
      <c r="F20" s="10"/>
      <c r="G20" s="13">
        <v>220</v>
      </c>
      <c r="H20" s="11">
        <v>1</v>
      </c>
      <c r="I20" s="1">
        <v>3</v>
      </c>
      <c r="J20" s="1">
        <v>19</v>
      </c>
      <c r="K20" s="1">
        <v>43</v>
      </c>
      <c r="L20" s="1">
        <v>55</v>
      </c>
      <c r="M20" s="1">
        <v>39</v>
      </c>
      <c r="N20" s="1">
        <v>60</v>
      </c>
      <c r="O20" s="1">
        <v>0</v>
      </c>
      <c r="P20" s="18">
        <v>7.69</v>
      </c>
      <c r="Q20" s="17">
        <v>1.84</v>
      </c>
    </row>
    <row r="21" spans="4:17" x14ac:dyDescent="0.25">
      <c r="D21" s="72"/>
      <c r="E21" s="9" t="s">
        <v>155</v>
      </c>
      <c r="F21" s="10"/>
      <c r="G21" s="13">
        <v>680</v>
      </c>
      <c r="H21" s="11">
        <v>5</v>
      </c>
      <c r="I21" s="1">
        <v>13</v>
      </c>
      <c r="J21" s="1">
        <v>88</v>
      </c>
      <c r="K21" s="1">
        <v>159</v>
      </c>
      <c r="L21" s="1">
        <v>174</v>
      </c>
      <c r="M21" s="1">
        <v>119</v>
      </c>
      <c r="N21" s="1">
        <v>118</v>
      </c>
      <c r="O21" s="1">
        <v>4</v>
      </c>
      <c r="P21" s="18">
        <v>7.29</v>
      </c>
      <c r="Q21" s="17">
        <v>1.82</v>
      </c>
    </row>
    <row r="22" spans="4:17" x14ac:dyDescent="0.25">
      <c r="D22" s="72"/>
      <c r="E22" s="9" t="s">
        <v>156</v>
      </c>
      <c r="F22" s="10"/>
      <c r="G22" s="13">
        <v>1860</v>
      </c>
      <c r="H22" s="11">
        <v>13</v>
      </c>
      <c r="I22" s="1">
        <v>56</v>
      </c>
      <c r="J22" s="1">
        <v>236</v>
      </c>
      <c r="K22" s="1">
        <v>511</v>
      </c>
      <c r="L22" s="1">
        <v>468</v>
      </c>
      <c r="M22" s="1">
        <v>323</v>
      </c>
      <c r="N22" s="1">
        <v>244</v>
      </c>
      <c r="O22" s="1">
        <v>9</v>
      </c>
      <c r="P22" s="18">
        <v>7.09</v>
      </c>
      <c r="Q22" s="17">
        <v>1.76</v>
      </c>
    </row>
    <row r="23" spans="4:17" x14ac:dyDescent="0.25">
      <c r="D23" s="72"/>
      <c r="E23" s="9" t="s">
        <v>157</v>
      </c>
      <c r="F23" s="10"/>
      <c r="G23" s="13">
        <v>1220</v>
      </c>
      <c r="H23" s="11">
        <v>11</v>
      </c>
      <c r="I23" s="1">
        <v>31</v>
      </c>
      <c r="J23" s="1">
        <v>142</v>
      </c>
      <c r="K23" s="1">
        <v>324</v>
      </c>
      <c r="L23" s="1">
        <v>311</v>
      </c>
      <c r="M23" s="1">
        <v>233</v>
      </c>
      <c r="N23" s="1">
        <v>163</v>
      </c>
      <c r="O23" s="1">
        <v>5</v>
      </c>
      <c r="P23" s="18">
        <v>7.15</v>
      </c>
      <c r="Q23" s="17">
        <v>1.75</v>
      </c>
    </row>
    <row r="24" spans="4:17" x14ac:dyDescent="0.25">
      <c r="D24" s="72"/>
      <c r="E24" s="9" t="s">
        <v>158</v>
      </c>
      <c r="F24" s="10"/>
      <c r="G24" s="13">
        <v>640</v>
      </c>
      <c r="H24" s="11">
        <v>2</v>
      </c>
      <c r="I24" s="1">
        <v>25</v>
      </c>
      <c r="J24" s="1">
        <v>94</v>
      </c>
      <c r="K24" s="1">
        <v>187</v>
      </c>
      <c r="L24" s="1">
        <v>157</v>
      </c>
      <c r="M24" s="1">
        <v>90</v>
      </c>
      <c r="N24" s="1">
        <v>81</v>
      </c>
      <c r="O24" s="1">
        <v>4</v>
      </c>
      <c r="P24" s="18">
        <v>6.98</v>
      </c>
      <c r="Q24" s="17">
        <v>1.77</v>
      </c>
    </row>
    <row r="25" spans="4:17" x14ac:dyDescent="0.25">
      <c r="D25" s="72"/>
      <c r="E25" s="9" t="s">
        <v>159</v>
      </c>
      <c r="F25" s="10"/>
      <c r="G25" s="13">
        <v>240</v>
      </c>
      <c r="H25" s="11">
        <v>1</v>
      </c>
      <c r="I25" s="1">
        <v>12</v>
      </c>
      <c r="J25" s="1">
        <v>35</v>
      </c>
      <c r="K25" s="1">
        <v>64</v>
      </c>
      <c r="L25" s="1">
        <v>79</v>
      </c>
      <c r="M25" s="1">
        <v>30</v>
      </c>
      <c r="N25" s="1">
        <v>18</v>
      </c>
      <c r="O25" s="1">
        <v>1</v>
      </c>
      <c r="P25" s="18">
        <v>6.73</v>
      </c>
      <c r="Q25" s="17">
        <v>1.36</v>
      </c>
    </row>
    <row r="26" spans="4:17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1</v>
      </c>
      <c r="J26" s="2">
        <v>1</v>
      </c>
      <c r="K26" s="2">
        <v>7</v>
      </c>
      <c r="L26" s="2">
        <v>10</v>
      </c>
      <c r="M26" s="2">
        <v>19</v>
      </c>
      <c r="N26" s="2">
        <v>37</v>
      </c>
      <c r="O26" s="2">
        <v>0</v>
      </c>
      <c r="P26" s="22">
        <v>8.8800000000000008</v>
      </c>
      <c r="Q26" s="21">
        <v>1.97</v>
      </c>
    </row>
    <row r="27" spans="4:17" x14ac:dyDescent="0.25">
      <c r="D27" s="72"/>
      <c r="E27" s="9" t="s">
        <v>162</v>
      </c>
      <c r="F27" s="10"/>
      <c r="G27" s="13">
        <v>374</v>
      </c>
      <c r="H27" s="11">
        <v>1</v>
      </c>
      <c r="I27" s="1">
        <v>1</v>
      </c>
      <c r="J27" s="1">
        <v>12</v>
      </c>
      <c r="K27" s="1">
        <v>33</v>
      </c>
      <c r="L27" s="1">
        <v>62</v>
      </c>
      <c r="M27" s="1">
        <v>87</v>
      </c>
      <c r="N27" s="1">
        <v>177</v>
      </c>
      <c r="O27" s="1">
        <v>1</v>
      </c>
      <c r="P27" s="18">
        <v>8.74</v>
      </c>
      <c r="Q27" s="17">
        <v>2.09</v>
      </c>
    </row>
    <row r="28" spans="4:17" x14ac:dyDescent="0.25">
      <c r="D28" s="72"/>
      <c r="E28" s="9" t="s">
        <v>163</v>
      </c>
      <c r="F28" s="10"/>
      <c r="G28" s="13">
        <v>437</v>
      </c>
      <c r="H28" s="11">
        <v>0</v>
      </c>
      <c r="I28" s="1">
        <v>4</v>
      </c>
      <c r="J28" s="1">
        <v>17</v>
      </c>
      <c r="K28" s="1">
        <v>104</v>
      </c>
      <c r="L28" s="1">
        <v>120</v>
      </c>
      <c r="M28" s="1">
        <v>109</v>
      </c>
      <c r="N28" s="1">
        <v>80</v>
      </c>
      <c r="O28" s="1">
        <v>3</v>
      </c>
      <c r="P28" s="18">
        <v>7.56</v>
      </c>
      <c r="Q28" s="17">
        <v>1.53</v>
      </c>
    </row>
    <row r="29" spans="4:17" x14ac:dyDescent="0.25">
      <c r="D29" s="72"/>
      <c r="E29" s="9" t="s">
        <v>164</v>
      </c>
      <c r="F29" s="10"/>
      <c r="G29" s="13">
        <v>582</v>
      </c>
      <c r="H29" s="11">
        <v>3</v>
      </c>
      <c r="I29" s="1">
        <v>5</v>
      </c>
      <c r="J29" s="1">
        <v>55</v>
      </c>
      <c r="K29" s="1">
        <v>138</v>
      </c>
      <c r="L29" s="1">
        <v>180</v>
      </c>
      <c r="M29" s="1">
        <v>123</v>
      </c>
      <c r="N29" s="1">
        <v>75</v>
      </c>
      <c r="O29" s="1">
        <v>3</v>
      </c>
      <c r="P29" s="18">
        <v>7.2</v>
      </c>
      <c r="Q29" s="17">
        <v>1.36</v>
      </c>
    </row>
    <row r="30" spans="4:17" x14ac:dyDescent="0.25">
      <c r="D30" s="72"/>
      <c r="E30" s="9" t="s">
        <v>165</v>
      </c>
      <c r="F30" s="10"/>
      <c r="G30" s="13">
        <v>529</v>
      </c>
      <c r="H30" s="11">
        <v>5</v>
      </c>
      <c r="I30" s="1">
        <v>16</v>
      </c>
      <c r="J30" s="1">
        <v>77</v>
      </c>
      <c r="K30" s="1">
        <v>158</v>
      </c>
      <c r="L30" s="1">
        <v>140</v>
      </c>
      <c r="M30" s="1">
        <v>91</v>
      </c>
      <c r="N30" s="1">
        <v>39</v>
      </c>
      <c r="O30" s="1">
        <v>3</v>
      </c>
      <c r="P30" s="18">
        <v>6.81</v>
      </c>
      <c r="Q30" s="17">
        <v>1.5</v>
      </c>
    </row>
    <row r="31" spans="4:17" x14ac:dyDescent="0.25">
      <c r="D31" s="72"/>
      <c r="E31" s="9" t="s">
        <v>166</v>
      </c>
      <c r="F31" s="10"/>
      <c r="G31" s="13">
        <v>489</v>
      </c>
      <c r="H31" s="11">
        <v>6</v>
      </c>
      <c r="I31" s="1">
        <v>25</v>
      </c>
      <c r="J31" s="1">
        <v>90</v>
      </c>
      <c r="K31" s="1">
        <v>164</v>
      </c>
      <c r="L31" s="1">
        <v>135</v>
      </c>
      <c r="M31" s="1">
        <v>50</v>
      </c>
      <c r="N31" s="1">
        <v>18</v>
      </c>
      <c r="O31" s="1">
        <v>1</v>
      </c>
      <c r="P31" s="18">
        <v>6.51</v>
      </c>
      <c r="Q31" s="17">
        <v>1.49</v>
      </c>
    </row>
    <row r="32" spans="4:17" x14ac:dyDescent="0.25">
      <c r="D32" s="72"/>
      <c r="E32" s="9" t="s">
        <v>167</v>
      </c>
      <c r="F32" s="10"/>
      <c r="G32" s="13">
        <v>514</v>
      </c>
      <c r="H32" s="11">
        <v>5</v>
      </c>
      <c r="I32" s="1">
        <v>32</v>
      </c>
      <c r="J32" s="1">
        <v>126</v>
      </c>
      <c r="K32" s="1">
        <v>173</v>
      </c>
      <c r="L32" s="1">
        <v>129</v>
      </c>
      <c r="M32" s="1">
        <v>32</v>
      </c>
      <c r="N32" s="1">
        <v>14</v>
      </c>
      <c r="O32" s="1">
        <v>3</v>
      </c>
      <c r="P32" s="18">
        <v>6.31</v>
      </c>
      <c r="Q32" s="17">
        <v>1.5</v>
      </c>
    </row>
    <row r="33" spans="4:17" x14ac:dyDescent="0.25">
      <c r="D33" s="71" t="s">
        <v>168</v>
      </c>
      <c r="E33" s="12" t="s">
        <v>169</v>
      </c>
      <c r="F33" s="7"/>
      <c r="G33" s="14">
        <v>1503</v>
      </c>
      <c r="H33" s="8">
        <v>14</v>
      </c>
      <c r="I33" s="2">
        <v>49</v>
      </c>
      <c r="J33" s="2">
        <v>185</v>
      </c>
      <c r="K33" s="2">
        <v>367</v>
      </c>
      <c r="L33" s="2">
        <v>369</v>
      </c>
      <c r="M33" s="2">
        <v>246</v>
      </c>
      <c r="N33" s="2">
        <v>265</v>
      </c>
      <c r="O33" s="2">
        <v>8</v>
      </c>
      <c r="P33" s="22">
        <v>7.24</v>
      </c>
      <c r="Q33" s="21">
        <v>1.94</v>
      </c>
    </row>
    <row r="34" spans="4:17" x14ac:dyDescent="0.25">
      <c r="D34" s="72"/>
      <c r="E34" s="9" t="s">
        <v>170</v>
      </c>
      <c r="F34" s="10"/>
      <c r="G34" s="13">
        <v>1497</v>
      </c>
      <c r="H34" s="11">
        <v>6</v>
      </c>
      <c r="I34" s="1">
        <v>35</v>
      </c>
      <c r="J34" s="1">
        <v>193</v>
      </c>
      <c r="K34" s="1">
        <v>410</v>
      </c>
      <c r="L34" s="1">
        <v>407</v>
      </c>
      <c r="M34" s="1">
        <v>265</v>
      </c>
      <c r="N34" s="1">
        <v>175</v>
      </c>
      <c r="O34" s="1">
        <v>6</v>
      </c>
      <c r="P34" s="18">
        <v>7.07</v>
      </c>
      <c r="Q34" s="17">
        <v>1.56</v>
      </c>
    </row>
    <row r="35" spans="4:17" x14ac:dyDescent="0.25">
      <c r="D35" s="71" t="s">
        <v>171</v>
      </c>
      <c r="E35" s="12" t="s">
        <v>172</v>
      </c>
      <c r="F35" s="7"/>
      <c r="G35" s="14">
        <v>1503</v>
      </c>
      <c r="H35" s="8">
        <v>14</v>
      </c>
      <c r="I35" s="2">
        <v>49</v>
      </c>
      <c r="J35" s="2">
        <v>185</v>
      </c>
      <c r="K35" s="2">
        <v>367</v>
      </c>
      <c r="L35" s="2">
        <v>369</v>
      </c>
      <c r="M35" s="2">
        <v>246</v>
      </c>
      <c r="N35" s="2">
        <v>265</v>
      </c>
      <c r="O35" s="2">
        <v>8</v>
      </c>
      <c r="P35" s="22">
        <v>7.24</v>
      </c>
      <c r="Q35" s="21">
        <v>1.94</v>
      </c>
    </row>
    <row r="36" spans="4:17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1</v>
      </c>
      <c r="J36" s="1">
        <v>0</v>
      </c>
      <c r="K36" s="1">
        <v>3</v>
      </c>
      <c r="L36" s="1">
        <v>6</v>
      </c>
      <c r="M36" s="1">
        <v>10</v>
      </c>
      <c r="N36" s="1">
        <v>21</v>
      </c>
      <c r="O36" s="1">
        <v>0</v>
      </c>
      <c r="P36" s="18">
        <v>9.11</v>
      </c>
      <c r="Q36" s="17">
        <v>2.1</v>
      </c>
    </row>
    <row r="37" spans="4:17" x14ac:dyDescent="0.25">
      <c r="D37" s="72"/>
      <c r="E37" s="9" t="s">
        <v>162</v>
      </c>
      <c r="F37" s="10"/>
      <c r="G37" s="13">
        <v>193</v>
      </c>
      <c r="H37" s="11">
        <v>1</v>
      </c>
      <c r="I37" s="1">
        <v>0</v>
      </c>
      <c r="J37" s="1">
        <v>5</v>
      </c>
      <c r="K37" s="1">
        <v>17</v>
      </c>
      <c r="L37" s="1">
        <v>35</v>
      </c>
      <c r="M37" s="1">
        <v>37</v>
      </c>
      <c r="N37" s="1">
        <v>97</v>
      </c>
      <c r="O37" s="1">
        <v>1</v>
      </c>
      <c r="P37" s="18">
        <v>8.8699999999999992</v>
      </c>
      <c r="Q37" s="17">
        <v>2.2200000000000002</v>
      </c>
    </row>
    <row r="38" spans="4:17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3</v>
      </c>
      <c r="J38" s="1">
        <v>13</v>
      </c>
      <c r="K38" s="1">
        <v>48</v>
      </c>
      <c r="L38" s="1">
        <v>51</v>
      </c>
      <c r="M38" s="1">
        <v>55</v>
      </c>
      <c r="N38" s="1">
        <v>52</v>
      </c>
      <c r="O38" s="1">
        <v>1</v>
      </c>
      <c r="P38" s="18">
        <v>7.68</v>
      </c>
      <c r="Q38" s="17">
        <v>1.79</v>
      </c>
    </row>
    <row r="39" spans="4:17" x14ac:dyDescent="0.25">
      <c r="D39" s="72"/>
      <c r="E39" s="9" t="s">
        <v>164</v>
      </c>
      <c r="F39" s="10"/>
      <c r="G39" s="13">
        <v>299</v>
      </c>
      <c r="H39" s="11">
        <v>3</v>
      </c>
      <c r="I39" s="1">
        <v>3</v>
      </c>
      <c r="J39" s="1">
        <v>31</v>
      </c>
      <c r="K39" s="1">
        <v>67</v>
      </c>
      <c r="L39" s="1">
        <v>89</v>
      </c>
      <c r="M39" s="1">
        <v>54</v>
      </c>
      <c r="N39" s="1">
        <v>49</v>
      </c>
      <c r="O39" s="1">
        <v>3</v>
      </c>
      <c r="P39" s="18">
        <v>7.22</v>
      </c>
      <c r="Q39" s="17">
        <v>1.51</v>
      </c>
    </row>
    <row r="40" spans="4:17" x14ac:dyDescent="0.25">
      <c r="D40" s="72"/>
      <c r="E40" s="9" t="s">
        <v>165</v>
      </c>
      <c r="F40" s="10"/>
      <c r="G40" s="13">
        <v>267</v>
      </c>
      <c r="H40" s="11">
        <v>2</v>
      </c>
      <c r="I40" s="1">
        <v>8</v>
      </c>
      <c r="J40" s="1">
        <v>39</v>
      </c>
      <c r="K40" s="1">
        <v>77</v>
      </c>
      <c r="L40" s="1">
        <v>66</v>
      </c>
      <c r="M40" s="1">
        <v>47</v>
      </c>
      <c r="N40" s="1">
        <v>27</v>
      </c>
      <c r="O40" s="1">
        <v>1</v>
      </c>
      <c r="P40" s="18">
        <v>6.92</v>
      </c>
      <c r="Q40" s="17">
        <v>1.68</v>
      </c>
    </row>
    <row r="41" spans="4:17" x14ac:dyDescent="0.25">
      <c r="D41" s="72"/>
      <c r="E41" s="9" t="s">
        <v>166</v>
      </c>
      <c r="F41" s="10"/>
      <c r="G41" s="13">
        <v>241</v>
      </c>
      <c r="H41" s="11">
        <v>4</v>
      </c>
      <c r="I41" s="1">
        <v>16</v>
      </c>
      <c r="J41" s="1">
        <v>42</v>
      </c>
      <c r="K41" s="1">
        <v>73</v>
      </c>
      <c r="L41" s="1">
        <v>68</v>
      </c>
      <c r="M41" s="1">
        <v>28</v>
      </c>
      <c r="N41" s="1">
        <v>9</v>
      </c>
      <c r="O41" s="1">
        <v>1</v>
      </c>
      <c r="P41" s="18">
        <v>6.46</v>
      </c>
      <c r="Q41" s="17">
        <v>1.45</v>
      </c>
    </row>
    <row r="42" spans="4:17" x14ac:dyDescent="0.25">
      <c r="D42" s="72"/>
      <c r="E42" s="9" t="s">
        <v>167</v>
      </c>
      <c r="F42" s="10"/>
      <c r="G42" s="13">
        <v>239</v>
      </c>
      <c r="H42" s="11">
        <v>4</v>
      </c>
      <c r="I42" s="1">
        <v>18</v>
      </c>
      <c r="J42" s="1">
        <v>55</v>
      </c>
      <c r="K42" s="1">
        <v>82</v>
      </c>
      <c r="L42" s="1">
        <v>54</v>
      </c>
      <c r="M42" s="1">
        <v>15</v>
      </c>
      <c r="N42" s="1">
        <v>10</v>
      </c>
      <c r="O42" s="1">
        <v>1</v>
      </c>
      <c r="P42" s="18">
        <v>6.34</v>
      </c>
      <c r="Q42" s="17">
        <v>1.86</v>
      </c>
    </row>
    <row r="43" spans="4:17" x14ac:dyDescent="0.25">
      <c r="D43" s="72"/>
      <c r="E43" s="9" t="s">
        <v>173</v>
      </c>
      <c r="F43" s="10"/>
      <c r="G43" s="13">
        <v>1497</v>
      </c>
      <c r="H43" s="11">
        <v>6</v>
      </c>
      <c r="I43" s="1">
        <v>35</v>
      </c>
      <c r="J43" s="1">
        <v>193</v>
      </c>
      <c r="K43" s="1">
        <v>410</v>
      </c>
      <c r="L43" s="1">
        <v>407</v>
      </c>
      <c r="M43" s="1">
        <v>265</v>
      </c>
      <c r="N43" s="1">
        <v>175</v>
      </c>
      <c r="O43" s="1">
        <v>6</v>
      </c>
      <c r="P43" s="18">
        <v>7.07</v>
      </c>
      <c r="Q43" s="17">
        <v>1.56</v>
      </c>
    </row>
    <row r="44" spans="4:17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1</v>
      </c>
      <c r="K44" s="1">
        <v>4</v>
      </c>
      <c r="L44" s="1">
        <v>4</v>
      </c>
      <c r="M44" s="1">
        <v>9</v>
      </c>
      <c r="N44" s="1">
        <v>16</v>
      </c>
      <c r="O44" s="1">
        <v>0</v>
      </c>
      <c r="P44" s="18">
        <v>8.61</v>
      </c>
      <c r="Q44" s="17">
        <v>1.8</v>
      </c>
    </row>
    <row r="45" spans="4:17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1</v>
      </c>
      <c r="J45" s="1">
        <v>7</v>
      </c>
      <c r="K45" s="1">
        <v>16</v>
      </c>
      <c r="L45" s="1">
        <v>27</v>
      </c>
      <c r="M45" s="1">
        <v>50</v>
      </c>
      <c r="N45" s="1">
        <v>80</v>
      </c>
      <c r="O45" s="1">
        <v>0</v>
      </c>
      <c r="P45" s="18">
        <v>8.6</v>
      </c>
      <c r="Q45" s="17">
        <v>1.93</v>
      </c>
    </row>
    <row r="46" spans="4:17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1</v>
      </c>
      <c r="J46" s="1">
        <v>4</v>
      </c>
      <c r="K46" s="1">
        <v>56</v>
      </c>
      <c r="L46" s="1">
        <v>69</v>
      </c>
      <c r="M46" s="1">
        <v>54</v>
      </c>
      <c r="N46" s="1">
        <v>28</v>
      </c>
      <c r="O46" s="1">
        <v>2</v>
      </c>
      <c r="P46" s="18">
        <v>7.44</v>
      </c>
      <c r="Q46" s="17">
        <v>1.19</v>
      </c>
    </row>
    <row r="47" spans="4:17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2</v>
      </c>
      <c r="J47" s="1">
        <v>24</v>
      </c>
      <c r="K47" s="1">
        <v>71</v>
      </c>
      <c r="L47" s="1">
        <v>91</v>
      </c>
      <c r="M47" s="1">
        <v>69</v>
      </c>
      <c r="N47" s="1">
        <v>26</v>
      </c>
      <c r="O47" s="1">
        <v>0</v>
      </c>
      <c r="P47" s="18">
        <v>7.18</v>
      </c>
      <c r="Q47" s="17">
        <v>1.2</v>
      </c>
    </row>
    <row r="48" spans="4:17" x14ac:dyDescent="0.25">
      <c r="D48" s="72"/>
      <c r="E48" s="9" t="s">
        <v>165</v>
      </c>
      <c r="F48" s="10"/>
      <c r="G48" s="13">
        <v>262</v>
      </c>
      <c r="H48" s="11">
        <v>3</v>
      </c>
      <c r="I48" s="1">
        <v>8</v>
      </c>
      <c r="J48" s="1">
        <v>38</v>
      </c>
      <c r="K48" s="1">
        <v>81</v>
      </c>
      <c r="L48" s="1">
        <v>74</v>
      </c>
      <c r="M48" s="1">
        <v>44</v>
      </c>
      <c r="N48" s="1">
        <v>12</v>
      </c>
      <c r="O48" s="1">
        <v>2</v>
      </c>
      <c r="P48" s="18">
        <v>6.69</v>
      </c>
      <c r="Q48" s="17">
        <v>1.28</v>
      </c>
    </row>
    <row r="49" spans="4:17" x14ac:dyDescent="0.25">
      <c r="D49" s="72"/>
      <c r="E49" s="9" t="s">
        <v>166</v>
      </c>
      <c r="F49" s="10"/>
      <c r="G49" s="13">
        <v>248</v>
      </c>
      <c r="H49" s="11">
        <v>2</v>
      </c>
      <c r="I49" s="1">
        <v>9</v>
      </c>
      <c r="J49" s="1">
        <v>48</v>
      </c>
      <c r="K49" s="1">
        <v>91</v>
      </c>
      <c r="L49" s="1">
        <v>67</v>
      </c>
      <c r="M49" s="1">
        <v>22</v>
      </c>
      <c r="N49" s="1">
        <v>9</v>
      </c>
      <c r="O49" s="1">
        <v>0</v>
      </c>
      <c r="P49" s="18">
        <v>6.55</v>
      </c>
      <c r="Q49" s="17">
        <v>1.52</v>
      </c>
    </row>
    <row r="50" spans="4:17" x14ac:dyDescent="0.25">
      <c r="D50" s="72"/>
      <c r="E50" s="9" t="s">
        <v>167</v>
      </c>
      <c r="F50" s="10"/>
      <c r="G50" s="13">
        <v>275</v>
      </c>
      <c r="H50" s="11">
        <v>1</v>
      </c>
      <c r="I50" s="1">
        <v>14</v>
      </c>
      <c r="J50" s="1">
        <v>71</v>
      </c>
      <c r="K50" s="1">
        <v>91</v>
      </c>
      <c r="L50" s="1">
        <v>75</v>
      </c>
      <c r="M50" s="1">
        <v>17</v>
      </c>
      <c r="N50" s="1">
        <v>4</v>
      </c>
      <c r="O50" s="1">
        <v>2</v>
      </c>
      <c r="P50" s="18">
        <v>6.27</v>
      </c>
      <c r="Q50" s="17">
        <v>1.0900000000000001</v>
      </c>
    </row>
    <row r="51" spans="4:17" x14ac:dyDescent="0.25">
      <c r="D51" s="71" t="s">
        <v>174</v>
      </c>
      <c r="E51" s="12" t="s">
        <v>175</v>
      </c>
      <c r="F51" s="7"/>
      <c r="G51" s="14">
        <v>347</v>
      </c>
      <c r="H51" s="8">
        <v>6</v>
      </c>
      <c r="I51" s="2">
        <v>14</v>
      </c>
      <c r="J51" s="2">
        <v>56</v>
      </c>
      <c r="K51" s="2">
        <v>109</v>
      </c>
      <c r="L51" s="2">
        <v>73</v>
      </c>
      <c r="M51" s="2">
        <v>51</v>
      </c>
      <c r="N51" s="2">
        <v>38</v>
      </c>
      <c r="O51" s="2">
        <v>0</v>
      </c>
      <c r="P51" s="22">
        <v>6.75</v>
      </c>
      <c r="Q51" s="21">
        <v>1.55</v>
      </c>
    </row>
    <row r="52" spans="4:17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</v>
      </c>
      <c r="J52" s="1">
        <v>10</v>
      </c>
      <c r="K52" s="1">
        <v>12</v>
      </c>
      <c r="L52" s="1">
        <v>3</v>
      </c>
      <c r="M52" s="1">
        <v>2</v>
      </c>
      <c r="N52" s="1">
        <v>0</v>
      </c>
      <c r="O52" s="1">
        <v>0</v>
      </c>
      <c r="P52" s="18">
        <v>5.89</v>
      </c>
      <c r="Q52" s="17">
        <v>0.91</v>
      </c>
    </row>
    <row r="53" spans="4:17" x14ac:dyDescent="0.25">
      <c r="D53" s="72"/>
      <c r="E53" s="9" t="s">
        <v>177</v>
      </c>
      <c r="F53" s="10"/>
      <c r="G53" s="13">
        <v>216</v>
      </c>
      <c r="H53" s="11">
        <v>5</v>
      </c>
      <c r="I53" s="1">
        <v>10</v>
      </c>
      <c r="J53" s="1">
        <v>28</v>
      </c>
      <c r="K53" s="1">
        <v>68</v>
      </c>
      <c r="L53" s="1">
        <v>49</v>
      </c>
      <c r="M53" s="1">
        <v>30</v>
      </c>
      <c r="N53" s="1">
        <v>26</v>
      </c>
      <c r="O53" s="1">
        <v>0</v>
      </c>
      <c r="P53" s="18">
        <v>6.81</v>
      </c>
      <c r="Q53" s="17">
        <v>1.61</v>
      </c>
    </row>
    <row r="54" spans="4:17" x14ac:dyDescent="0.25">
      <c r="D54" s="72"/>
      <c r="E54" s="9" t="s">
        <v>178</v>
      </c>
      <c r="F54" s="10"/>
      <c r="G54" s="13">
        <v>68</v>
      </c>
      <c r="H54" s="11">
        <v>1</v>
      </c>
      <c r="I54" s="1">
        <v>0</v>
      </c>
      <c r="J54" s="1">
        <v>11</v>
      </c>
      <c r="K54" s="1">
        <v>18</v>
      </c>
      <c r="L54" s="1">
        <v>17</v>
      </c>
      <c r="M54" s="1">
        <v>12</v>
      </c>
      <c r="N54" s="1">
        <v>9</v>
      </c>
      <c r="O54" s="1">
        <v>0</v>
      </c>
      <c r="P54" s="18">
        <v>7.03</v>
      </c>
      <c r="Q54" s="17">
        <v>1.5</v>
      </c>
    </row>
    <row r="55" spans="4:17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2</v>
      </c>
      <c r="J55" s="1">
        <v>7</v>
      </c>
      <c r="K55" s="1">
        <v>11</v>
      </c>
      <c r="L55" s="1">
        <v>4</v>
      </c>
      <c r="M55" s="1">
        <v>7</v>
      </c>
      <c r="N55" s="1">
        <v>3</v>
      </c>
      <c r="O55" s="1">
        <v>0</v>
      </c>
      <c r="P55" s="18">
        <v>6.57</v>
      </c>
      <c r="Q55" s="17">
        <v>1.48</v>
      </c>
    </row>
    <row r="56" spans="4:17" x14ac:dyDescent="0.25">
      <c r="D56" s="72"/>
      <c r="E56" s="9" t="s">
        <v>180</v>
      </c>
      <c r="F56" s="10"/>
      <c r="G56" s="13">
        <v>1224</v>
      </c>
      <c r="H56" s="11">
        <v>3</v>
      </c>
      <c r="I56" s="1">
        <v>22</v>
      </c>
      <c r="J56" s="1">
        <v>113</v>
      </c>
      <c r="K56" s="1">
        <v>277</v>
      </c>
      <c r="L56" s="1">
        <v>332</v>
      </c>
      <c r="M56" s="1">
        <v>244</v>
      </c>
      <c r="N56" s="1">
        <v>225</v>
      </c>
      <c r="O56" s="1">
        <v>8</v>
      </c>
      <c r="P56" s="18">
        <v>7.38</v>
      </c>
      <c r="Q56" s="17">
        <v>1.65</v>
      </c>
    </row>
    <row r="57" spans="4:17" x14ac:dyDescent="0.25">
      <c r="D57" s="72"/>
      <c r="E57" s="9" t="s">
        <v>181</v>
      </c>
      <c r="F57" s="10"/>
      <c r="G57" s="13">
        <v>107</v>
      </c>
      <c r="H57" s="11">
        <v>1</v>
      </c>
      <c r="I57" s="1">
        <v>4</v>
      </c>
      <c r="J57" s="1">
        <v>14</v>
      </c>
      <c r="K57" s="1">
        <v>24</v>
      </c>
      <c r="L57" s="1">
        <v>42</v>
      </c>
      <c r="M57" s="1">
        <v>13</v>
      </c>
      <c r="N57" s="1">
        <v>8</v>
      </c>
      <c r="O57" s="1">
        <v>1</v>
      </c>
      <c r="P57" s="18">
        <v>6.79</v>
      </c>
      <c r="Q57" s="17">
        <v>1.26</v>
      </c>
    </row>
    <row r="58" spans="4:17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1</v>
      </c>
      <c r="J58" s="1">
        <v>12</v>
      </c>
      <c r="K58" s="1">
        <v>51</v>
      </c>
      <c r="L58" s="1">
        <v>63</v>
      </c>
      <c r="M58" s="1">
        <v>57</v>
      </c>
      <c r="N58" s="1">
        <v>45</v>
      </c>
      <c r="O58" s="1">
        <v>1</v>
      </c>
      <c r="P58" s="18">
        <v>7.54</v>
      </c>
      <c r="Q58" s="17">
        <v>1.4</v>
      </c>
    </row>
    <row r="59" spans="4:17" x14ac:dyDescent="0.25">
      <c r="D59" s="72"/>
      <c r="E59" s="9" t="s">
        <v>183</v>
      </c>
      <c r="F59" s="10"/>
      <c r="G59" s="13">
        <v>366</v>
      </c>
      <c r="H59" s="11">
        <v>1</v>
      </c>
      <c r="I59" s="1">
        <v>7</v>
      </c>
      <c r="J59" s="1">
        <v>32</v>
      </c>
      <c r="K59" s="1">
        <v>77</v>
      </c>
      <c r="L59" s="1">
        <v>107</v>
      </c>
      <c r="M59" s="1">
        <v>75</v>
      </c>
      <c r="N59" s="1">
        <v>66</v>
      </c>
      <c r="O59" s="1">
        <v>1</v>
      </c>
      <c r="P59" s="18">
        <v>7.38</v>
      </c>
      <c r="Q59" s="17">
        <v>1.56</v>
      </c>
    </row>
    <row r="60" spans="4:17" x14ac:dyDescent="0.25">
      <c r="D60" s="72"/>
      <c r="E60" s="9" t="s">
        <v>184</v>
      </c>
      <c r="F60" s="10"/>
      <c r="G60" s="13">
        <v>341</v>
      </c>
      <c r="H60" s="11">
        <v>1</v>
      </c>
      <c r="I60" s="1">
        <v>5</v>
      </c>
      <c r="J60" s="1">
        <v>32</v>
      </c>
      <c r="K60" s="1">
        <v>88</v>
      </c>
      <c r="L60" s="1">
        <v>81</v>
      </c>
      <c r="M60" s="1">
        <v>61</v>
      </c>
      <c r="N60" s="1">
        <v>70</v>
      </c>
      <c r="O60" s="1">
        <v>3</v>
      </c>
      <c r="P60" s="18">
        <v>7.39</v>
      </c>
      <c r="Q60" s="17">
        <v>1.76</v>
      </c>
    </row>
    <row r="61" spans="4:17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5</v>
      </c>
      <c r="J61" s="1">
        <v>23</v>
      </c>
      <c r="K61" s="1">
        <v>37</v>
      </c>
      <c r="L61" s="1">
        <v>39</v>
      </c>
      <c r="M61" s="1">
        <v>38</v>
      </c>
      <c r="N61" s="1">
        <v>36</v>
      </c>
      <c r="O61" s="1">
        <v>2</v>
      </c>
      <c r="P61" s="18">
        <v>7.49</v>
      </c>
      <c r="Q61" s="17">
        <v>2.0499999999999998</v>
      </c>
    </row>
    <row r="62" spans="4:17" x14ac:dyDescent="0.25">
      <c r="D62" s="72"/>
      <c r="E62" s="9" t="s">
        <v>186</v>
      </c>
      <c r="F62" s="10"/>
      <c r="G62" s="13">
        <v>1429</v>
      </c>
      <c r="H62" s="11">
        <v>11</v>
      </c>
      <c r="I62" s="1">
        <v>48</v>
      </c>
      <c r="J62" s="1">
        <v>209</v>
      </c>
      <c r="K62" s="1">
        <v>391</v>
      </c>
      <c r="L62" s="1">
        <v>371</v>
      </c>
      <c r="M62" s="1">
        <v>216</v>
      </c>
      <c r="N62" s="1">
        <v>177</v>
      </c>
      <c r="O62" s="1">
        <v>6</v>
      </c>
      <c r="P62" s="18">
        <v>7.06</v>
      </c>
      <c r="Q62" s="17">
        <v>1.87</v>
      </c>
    </row>
    <row r="63" spans="4:17" x14ac:dyDescent="0.25">
      <c r="D63" s="72"/>
      <c r="E63" s="9" t="s">
        <v>187</v>
      </c>
      <c r="F63" s="10"/>
      <c r="G63" s="13">
        <v>401</v>
      </c>
      <c r="H63" s="11">
        <v>4</v>
      </c>
      <c r="I63" s="1">
        <v>14</v>
      </c>
      <c r="J63" s="1">
        <v>51</v>
      </c>
      <c r="K63" s="1">
        <v>112</v>
      </c>
      <c r="L63" s="1">
        <v>102</v>
      </c>
      <c r="M63" s="1">
        <v>73</v>
      </c>
      <c r="N63" s="1">
        <v>44</v>
      </c>
      <c r="O63" s="1">
        <v>1</v>
      </c>
      <c r="P63" s="18">
        <v>7.18</v>
      </c>
      <c r="Q63" s="17">
        <v>2.2000000000000002</v>
      </c>
    </row>
    <row r="64" spans="4:17" x14ac:dyDescent="0.25">
      <c r="D64" s="72"/>
      <c r="E64" s="9" t="s">
        <v>188</v>
      </c>
      <c r="F64" s="10"/>
      <c r="G64" s="13">
        <v>491</v>
      </c>
      <c r="H64" s="11">
        <v>3</v>
      </c>
      <c r="I64" s="1">
        <v>19</v>
      </c>
      <c r="J64" s="1">
        <v>77</v>
      </c>
      <c r="K64" s="1">
        <v>150</v>
      </c>
      <c r="L64" s="1">
        <v>154</v>
      </c>
      <c r="M64" s="1">
        <v>65</v>
      </c>
      <c r="N64" s="1">
        <v>20</v>
      </c>
      <c r="O64" s="1">
        <v>3</v>
      </c>
      <c r="P64" s="18">
        <v>6.65</v>
      </c>
      <c r="Q64" s="17">
        <v>1.2</v>
      </c>
    </row>
    <row r="65" spans="4:17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1</v>
      </c>
      <c r="J65" s="1">
        <v>3</v>
      </c>
      <c r="K65" s="1">
        <v>7</v>
      </c>
      <c r="L65" s="1">
        <v>18</v>
      </c>
      <c r="M65" s="1">
        <v>37</v>
      </c>
      <c r="N65" s="1">
        <v>86</v>
      </c>
      <c r="O65" s="1">
        <v>0</v>
      </c>
      <c r="P65" s="18">
        <v>9.15</v>
      </c>
      <c r="Q65" s="17">
        <v>1.96</v>
      </c>
    </row>
    <row r="66" spans="4:17" x14ac:dyDescent="0.25">
      <c r="D66" s="72"/>
      <c r="E66" s="9" t="s">
        <v>190</v>
      </c>
      <c r="F66" s="10"/>
      <c r="G66" s="13">
        <v>372</v>
      </c>
      <c r="H66" s="11">
        <v>4</v>
      </c>
      <c r="I66" s="1">
        <v>14</v>
      </c>
      <c r="J66" s="1">
        <v>77</v>
      </c>
      <c r="K66" s="1">
        <v>120</v>
      </c>
      <c r="L66" s="1">
        <v>95</v>
      </c>
      <c r="M66" s="1">
        <v>39</v>
      </c>
      <c r="N66" s="1">
        <v>21</v>
      </c>
      <c r="O66" s="1">
        <v>2</v>
      </c>
      <c r="P66" s="18">
        <v>6.55</v>
      </c>
      <c r="Q66" s="17">
        <v>1.5</v>
      </c>
    </row>
    <row r="67" spans="4:17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1</v>
      </c>
      <c r="K67" s="6">
        <v>2</v>
      </c>
      <c r="L67" s="6">
        <v>2</v>
      </c>
      <c r="M67" s="6">
        <v>2</v>
      </c>
      <c r="N67" s="6">
        <v>6</v>
      </c>
      <c r="O67" s="6">
        <v>0</v>
      </c>
      <c r="P67" s="49">
        <v>8.3800000000000008</v>
      </c>
      <c r="Q67" s="50">
        <v>2.34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&amp;CN(253)</oddFooter>
  </headerFooter>
  <rowBreaks count="1" manualBreakCount="1">
    <brk id="67" max="16383" man="1"/>
  </row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HYPERLINK("#'目次'!B260", "[254]")</f>
        <v>[254]</v>
      </c>
      <c r="C4" s="23" t="s">
        <v>1789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757</v>
      </c>
      <c r="I8" s="4" t="s">
        <v>1779</v>
      </c>
      <c r="J8" s="4" t="s">
        <v>1780</v>
      </c>
      <c r="K8" s="4" t="s">
        <v>1781</v>
      </c>
      <c r="L8" s="4" t="s">
        <v>1782</v>
      </c>
      <c r="M8" s="4" t="s">
        <v>1783</v>
      </c>
      <c r="N8" s="4" t="s">
        <v>142</v>
      </c>
      <c r="O8" s="4" t="s">
        <v>801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3000</v>
      </c>
      <c r="H10" s="3">
        <v>41</v>
      </c>
      <c r="I10" s="3">
        <v>140</v>
      </c>
      <c r="J10" s="3">
        <v>451</v>
      </c>
      <c r="K10" s="3">
        <v>933</v>
      </c>
      <c r="L10" s="3">
        <v>854</v>
      </c>
      <c r="M10" s="3">
        <v>567</v>
      </c>
      <c r="N10" s="3">
        <v>14</v>
      </c>
      <c r="O10" s="41">
        <v>7.64</v>
      </c>
      <c r="P10" s="42">
        <v>1.38</v>
      </c>
    </row>
    <row r="11" spans="2:16" x14ac:dyDescent="0.25">
      <c r="D11" s="71" t="s">
        <v>143</v>
      </c>
      <c r="E11" s="12" t="s">
        <v>144</v>
      </c>
      <c r="F11" s="7"/>
      <c r="G11" s="14">
        <v>120</v>
      </c>
      <c r="H11" s="8">
        <v>4</v>
      </c>
      <c r="I11" s="2">
        <v>5</v>
      </c>
      <c r="J11" s="2">
        <v>19</v>
      </c>
      <c r="K11" s="2">
        <v>29</v>
      </c>
      <c r="L11" s="2">
        <v>33</v>
      </c>
      <c r="M11" s="2">
        <v>29</v>
      </c>
      <c r="N11" s="2">
        <v>1</v>
      </c>
      <c r="O11" s="22">
        <v>7.61</v>
      </c>
      <c r="P11" s="21">
        <v>1.44</v>
      </c>
    </row>
    <row r="12" spans="2:16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11</v>
      </c>
      <c r="J12" s="1">
        <v>24</v>
      </c>
      <c r="K12" s="1">
        <v>60</v>
      </c>
      <c r="L12" s="1">
        <v>73</v>
      </c>
      <c r="M12" s="1">
        <v>52</v>
      </c>
      <c r="N12" s="1">
        <v>0</v>
      </c>
      <c r="O12" s="18">
        <v>7.91</v>
      </c>
      <c r="P12" s="17">
        <v>1.58</v>
      </c>
    </row>
    <row r="13" spans="2:16" x14ac:dyDescent="0.25">
      <c r="D13" s="72"/>
      <c r="E13" s="9" t="s">
        <v>146</v>
      </c>
      <c r="F13" s="10"/>
      <c r="G13" s="13">
        <v>1050</v>
      </c>
      <c r="H13" s="11">
        <v>17</v>
      </c>
      <c r="I13" s="1">
        <v>51</v>
      </c>
      <c r="J13" s="1">
        <v>167</v>
      </c>
      <c r="K13" s="1">
        <v>329</v>
      </c>
      <c r="L13" s="1">
        <v>278</v>
      </c>
      <c r="M13" s="1">
        <v>203</v>
      </c>
      <c r="N13" s="1">
        <v>5</v>
      </c>
      <c r="O13" s="18">
        <v>7.61</v>
      </c>
      <c r="P13" s="17">
        <v>1.37</v>
      </c>
    </row>
    <row r="14" spans="2:16" x14ac:dyDescent="0.25">
      <c r="D14" s="72"/>
      <c r="E14" s="9" t="s">
        <v>147</v>
      </c>
      <c r="F14" s="10"/>
      <c r="G14" s="13">
        <v>540</v>
      </c>
      <c r="H14" s="11">
        <v>8</v>
      </c>
      <c r="I14" s="1">
        <v>23</v>
      </c>
      <c r="J14" s="1">
        <v>76</v>
      </c>
      <c r="K14" s="1">
        <v>191</v>
      </c>
      <c r="L14" s="1">
        <v>155</v>
      </c>
      <c r="M14" s="1">
        <v>82</v>
      </c>
      <c r="N14" s="1">
        <v>5</v>
      </c>
      <c r="O14" s="18">
        <v>7.54</v>
      </c>
      <c r="P14" s="17">
        <v>1.24</v>
      </c>
    </row>
    <row r="15" spans="2:16" x14ac:dyDescent="0.25">
      <c r="D15" s="72"/>
      <c r="E15" s="9" t="s">
        <v>148</v>
      </c>
      <c r="F15" s="10"/>
      <c r="G15" s="13">
        <v>480</v>
      </c>
      <c r="H15" s="11">
        <v>5</v>
      </c>
      <c r="I15" s="1">
        <v>23</v>
      </c>
      <c r="J15" s="1">
        <v>71</v>
      </c>
      <c r="K15" s="1">
        <v>149</v>
      </c>
      <c r="L15" s="1">
        <v>142</v>
      </c>
      <c r="M15" s="1">
        <v>89</v>
      </c>
      <c r="N15" s="1">
        <v>1</v>
      </c>
      <c r="O15" s="18">
        <v>7.67</v>
      </c>
      <c r="P15" s="17">
        <v>1.33</v>
      </c>
    </row>
    <row r="16" spans="2:16" x14ac:dyDescent="0.25">
      <c r="D16" s="72"/>
      <c r="E16" s="9" t="s">
        <v>149</v>
      </c>
      <c r="F16" s="10"/>
      <c r="G16" s="13">
        <v>180</v>
      </c>
      <c r="H16" s="11">
        <v>2</v>
      </c>
      <c r="I16" s="1">
        <v>8</v>
      </c>
      <c r="J16" s="1">
        <v>32</v>
      </c>
      <c r="K16" s="1">
        <v>55</v>
      </c>
      <c r="L16" s="1">
        <v>57</v>
      </c>
      <c r="M16" s="1">
        <v>24</v>
      </c>
      <c r="N16" s="1">
        <v>2</v>
      </c>
      <c r="O16" s="18">
        <v>7.54</v>
      </c>
      <c r="P16" s="17">
        <v>1.33</v>
      </c>
    </row>
    <row r="17" spans="4:16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4</v>
      </c>
      <c r="J17" s="1">
        <v>12</v>
      </c>
      <c r="K17" s="1">
        <v>28</v>
      </c>
      <c r="L17" s="1">
        <v>33</v>
      </c>
      <c r="M17" s="1">
        <v>13</v>
      </c>
      <c r="N17" s="1">
        <v>0</v>
      </c>
      <c r="O17" s="18">
        <v>7.68</v>
      </c>
      <c r="P17" s="17">
        <v>1.32</v>
      </c>
    </row>
    <row r="18" spans="4:16" x14ac:dyDescent="0.25">
      <c r="D18" s="72"/>
      <c r="E18" s="9" t="s">
        <v>151</v>
      </c>
      <c r="F18" s="10"/>
      <c r="G18" s="13">
        <v>320</v>
      </c>
      <c r="H18" s="11">
        <v>5</v>
      </c>
      <c r="I18" s="1">
        <v>15</v>
      </c>
      <c r="J18" s="1">
        <v>50</v>
      </c>
      <c r="K18" s="1">
        <v>92</v>
      </c>
      <c r="L18" s="1">
        <v>83</v>
      </c>
      <c r="M18" s="1">
        <v>75</v>
      </c>
      <c r="N18" s="1">
        <v>0</v>
      </c>
      <c r="O18" s="18">
        <v>7.72</v>
      </c>
      <c r="P18" s="17">
        <v>1.59</v>
      </c>
    </row>
    <row r="19" spans="4:16" x14ac:dyDescent="0.25">
      <c r="D19" s="71" t="s">
        <v>152</v>
      </c>
      <c r="E19" s="12" t="s">
        <v>153</v>
      </c>
      <c r="F19" s="7"/>
      <c r="G19" s="14">
        <v>900</v>
      </c>
      <c r="H19" s="8">
        <v>11</v>
      </c>
      <c r="I19" s="2">
        <v>46</v>
      </c>
      <c r="J19" s="2">
        <v>130</v>
      </c>
      <c r="K19" s="2">
        <v>276</v>
      </c>
      <c r="L19" s="2">
        <v>269</v>
      </c>
      <c r="M19" s="2">
        <v>164</v>
      </c>
      <c r="N19" s="2">
        <v>4</v>
      </c>
      <c r="O19" s="22">
        <v>7.65</v>
      </c>
      <c r="P19" s="21">
        <v>1.39</v>
      </c>
    </row>
    <row r="20" spans="4:16" x14ac:dyDescent="0.25">
      <c r="D20" s="72"/>
      <c r="E20" s="9" t="s">
        <v>154</v>
      </c>
      <c r="F20" s="10"/>
      <c r="G20" s="13">
        <v>220</v>
      </c>
      <c r="H20" s="11">
        <v>3</v>
      </c>
      <c r="I20" s="1">
        <v>8</v>
      </c>
      <c r="J20" s="1">
        <v>29</v>
      </c>
      <c r="K20" s="1">
        <v>62</v>
      </c>
      <c r="L20" s="1">
        <v>65</v>
      </c>
      <c r="M20" s="1">
        <v>53</v>
      </c>
      <c r="N20" s="1">
        <v>0</v>
      </c>
      <c r="O20" s="18">
        <v>7.83</v>
      </c>
      <c r="P20" s="17">
        <v>1.41</v>
      </c>
    </row>
    <row r="21" spans="4:16" x14ac:dyDescent="0.25">
      <c r="D21" s="72"/>
      <c r="E21" s="9" t="s">
        <v>155</v>
      </c>
      <c r="F21" s="10"/>
      <c r="G21" s="13">
        <v>680</v>
      </c>
      <c r="H21" s="11">
        <v>8</v>
      </c>
      <c r="I21" s="1">
        <v>38</v>
      </c>
      <c r="J21" s="1">
        <v>101</v>
      </c>
      <c r="K21" s="1">
        <v>214</v>
      </c>
      <c r="L21" s="1">
        <v>204</v>
      </c>
      <c r="M21" s="1">
        <v>111</v>
      </c>
      <c r="N21" s="1">
        <v>4</v>
      </c>
      <c r="O21" s="18">
        <v>7.59</v>
      </c>
      <c r="P21" s="17">
        <v>1.38</v>
      </c>
    </row>
    <row r="22" spans="4:16" x14ac:dyDescent="0.25">
      <c r="D22" s="72"/>
      <c r="E22" s="9" t="s">
        <v>156</v>
      </c>
      <c r="F22" s="10"/>
      <c r="G22" s="13">
        <v>1860</v>
      </c>
      <c r="H22" s="11">
        <v>27</v>
      </c>
      <c r="I22" s="1">
        <v>83</v>
      </c>
      <c r="J22" s="1">
        <v>288</v>
      </c>
      <c r="K22" s="1">
        <v>577</v>
      </c>
      <c r="L22" s="1">
        <v>512</v>
      </c>
      <c r="M22" s="1">
        <v>364</v>
      </c>
      <c r="N22" s="1">
        <v>9</v>
      </c>
      <c r="O22" s="18">
        <v>7.65</v>
      </c>
      <c r="P22" s="17">
        <v>1.41</v>
      </c>
    </row>
    <row r="23" spans="4:16" x14ac:dyDescent="0.25">
      <c r="D23" s="72"/>
      <c r="E23" s="9" t="s">
        <v>157</v>
      </c>
      <c r="F23" s="10"/>
      <c r="G23" s="13">
        <v>1220</v>
      </c>
      <c r="H23" s="11">
        <v>16</v>
      </c>
      <c r="I23" s="1">
        <v>62</v>
      </c>
      <c r="J23" s="1">
        <v>190</v>
      </c>
      <c r="K23" s="1">
        <v>361</v>
      </c>
      <c r="L23" s="1">
        <v>349</v>
      </c>
      <c r="M23" s="1">
        <v>237</v>
      </c>
      <c r="N23" s="1">
        <v>5</v>
      </c>
      <c r="O23" s="18">
        <v>7.64</v>
      </c>
      <c r="P23" s="17">
        <v>1.38</v>
      </c>
    </row>
    <row r="24" spans="4:16" x14ac:dyDescent="0.25">
      <c r="D24" s="72"/>
      <c r="E24" s="9" t="s">
        <v>158</v>
      </c>
      <c r="F24" s="10"/>
      <c r="G24" s="13">
        <v>640</v>
      </c>
      <c r="H24" s="11">
        <v>11</v>
      </c>
      <c r="I24" s="1">
        <v>21</v>
      </c>
      <c r="J24" s="1">
        <v>98</v>
      </c>
      <c r="K24" s="1">
        <v>216</v>
      </c>
      <c r="L24" s="1">
        <v>163</v>
      </c>
      <c r="M24" s="1">
        <v>127</v>
      </c>
      <c r="N24" s="1">
        <v>4</v>
      </c>
      <c r="O24" s="18">
        <v>7.65</v>
      </c>
      <c r="P24" s="17">
        <v>1.45</v>
      </c>
    </row>
    <row r="25" spans="4:16" x14ac:dyDescent="0.25">
      <c r="D25" s="72"/>
      <c r="E25" s="9" t="s">
        <v>159</v>
      </c>
      <c r="F25" s="10"/>
      <c r="G25" s="13">
        <v>240</v>
      </c>
      <c r="H25" s="11">
        <v>3</v>
      </c>
      <c r="I25" s="1">
        <v>11</v>
      </c>
      <c r="J25" s="1">
        <v>33</v>
      </c>
      <c r="K25" s="1">
        <v>80</v>
      </c>
      <c r="L25" s="1">
        <v>73</v>
      </c>
      <c r="M25" s="1">
        <v>39</v>
      </c>
      <c r="N25" s="1">
        <v>1</v>
      </c>
      <c r="O25" s="18">
        <v>7.56</v>
      </c>
      <c r="P25" s="17">
        <v>1.1599999999999999</v>
      </c>
    </row>
    <row r="26" spans="4:16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5</v>
      </c>
      <c r="J26" s="2">
        <v>6</v>
      </c>
      <c r="K26" s="2">
        <v>20</v>
      </c>
      <c r="L26" s="2">
        <v>21</v>
      </c>
      <c r="M26" s="2">
        <v>23</v>
      </c>
      <c r="N26" s="2">
        <v>0</v>
      </c>
      <c r="O26" s="22">
        <v>7.99</v>
      </c>
      <c r="P26" s="21">
        <v>1.43</v>
      </c>
    </row>
    <row r="27" spans="4:16" x14ac:dyDescent="0.25">
      <c r="D27" s="72"/>
      <c r="E27" s="9" t="s">
        <v>162</v>
      </c>
      <c r="F27" s="10"/>
      <c r="G27" s="13">
        <v>374</v>
      </c>
      <c r="H27" s="11">
        <v>3</v>
      </c>
      <c r="I27" s="1">
        <v>8</v>
      </c>
      <c r="J27" s="1">
        <v>40</v>
      </c>
      <c r="K27" s="1">
        <v>82</v>
      </c>
      <c r="L27" s="1">
        <v>114</v>
      </c>
      <c r="M27" s="1">
        <v>126</v>
      </c>
      <c r="N27" s="1">
        <v>1</v>
      </c>
      <c r="O27" s="18">
        <v>8.17</v>
      </c>
      <c r="P27" s="17">
        <v>1.65</v>
      </c>
    </row>
    <row r="28" spans="4:16" x14ac:dyDescent="0.25">
      <c r="D28" s="72"/>
      <c r="E28" s="9" t="s">
        <v>163</v>
      </c>
      <c r="F28" s="10"/>
      <c r="G28" s="13">
        <v>437</v>
      </c>
      <c r="H28" s="11">
        <v>4</v>
      </c>
      <c r="I28" s="1">
        <v>18</v>
      </c>
      <c r="J28" s="1">
        <v>52</v>
      </c>
      <c r="K28" s="1">
        <v>122</v>
      </c>
      <c r="L28" s="1">
        <v>134</v>
      </c>
      <c r="M28" s="1">
        <v>104</v>
      </c>
      <c r="N28" s="1">
        <v>3</v>
      </c>
      <c r="O28" s="18">
        <v>7.82</v>
      </c>
      <c r="P28" s="17">
        <v>1.34</v>
      </c>
    </row>
    <row r="29" spans="4:16" x14ac:dyDescent="0.25">
      <c r="D29" s="72"/>
      <c r="E29" s="9" t="s">
        <v>164</v>
      </c>
      <c r="F29" s="10"/>
      <c r="G29" s="13">
        <v>582</v>
      </c>
      <c r="H29" s="11">
        <v>10</v>
      </c>
      <c r="I29" s="1">
        <v>31</v>
      </c>
      <c r="J29" s="1">
        <v>101</v>
      </c>
      <c r="K29" s="1">
        <v>190</v>
      </c>
      <c r="L29" s="1">
        <v>143</v>
      </c>
      <c r="M29" s="1">
        <v>104</v>
      </c>
      <c r="N29" s="1">
        <v>3</v>
      </c>
      <c r="O29" s="18">
        <v>7.51</v>
      </c>
      <c r="P29" s="17">
        <v>1.36</v>
      </c>
    </row>
    <row r="30" spans="4:16" x14ac:dyDescent="0.25">
      <c r="D30" s="72"/>
      <c r="E30" s="9" t="s">
        <v>165</v>
      </c>
      <c r="F30" s="10"/>
      <c r="G30" s="13">
        <v>529</v>
      </c>
      <c r="H30" s="11">
        <v>13</v>
      </c>
      <c r="I30" s="1">
        <v>36</v>
      </c>
      <c r="J30" s="1">
        <v>94</v>
      </c>
      <c r="K30" s="1">
        <v>182</v>
      </c>
      <c r="L30" s="1">
        <v>134</v>
      </c>
      <c r="M30" s="1">
        <v>67</v>
      </c>
      <c r="N30" s="1">
        <v>3</v>
      </c>
      <c r="O30" s="18">
        <v>7.32</v>
      </c>
      <c r="P30" s="17">
        <v>1.29</v>
      </c>
    </row>
    <row r="31" spans="4:16" x14ac:dyDescent="0.25">
      <c r="D31" s="72"/>
      <c r="E31" s="9" t="s">
        <v>166</v>
      </c>
      <c r="F31" s="10"/>
      <c r="G31" s="13">
        <v>489</v>
      </c>
      <c r="H31" s="11">
        <v>7</v>
      </c>
      <c r="I31" s="1">
        <v>23</v>
      </c>
      <c r="J31" s="1">
        <v>87</v>
      </c>
      <c r="K31" s="1">
        <v>167</v>
      </c>
      <c r="L31" s="1">
        <v>141</v>
      </c>
      <c r="M31" s="1">
        <v>63</v>
      </c>
      <c r="N31" s="1">
        <v>1</v>
      </c>
      <c r="O31" s="18">
        <v>7.47</v>
      </c>
      <c r="P31" s="17">
        <v>1.2</v>
      </c>
    </row>
    <row r="32" spans="4:16" x14ac:dyDescent="0.25">
      <c r="D32" s="72"/>
      <c r="E32" s="9" t="s">
        <v>167</v>
      </c>
      <c r="F32" s="10"/>
      <c r="G32" s="13">
        <v>514</v>
      </c>
      <c r="H32" s="11">
        <v>4</v>
      </c>
      <c r="I32" s="1">
        <v>19</v>
      </c>
      <c r="J32" s="1">
        <v>71</v>
      </c>
      <c r="K32" s="1">
        <v>170</v>
      </c>
      <c r="L32" s="1">
        <v>167</v>
      </c>
      <c r="M32" s="1">
        <v>80</v>
      </c>
      <c r="N32" s="1">
        <v>3</v>
      </c>
      <c r="O32" s="18">
        <v>7.69</v>
      </c>
      <c r="P32" s="17">
        <v>1.34</v>
      </c>
    </row>
    <row r="33" spans="4:16" x14ac:dyDescent="0.25">
      <c r="D33" s="71" t="s">
        <v>168</v>
      </c>
      <c r="E33" s="12" t="s">
        <v>169</v>
      </c>
      <c r="F33" s="7"/>
      <c r="G33" s="14">
        <v>1503</v>
      </c>
      <c r="H33" s="8">
        <v>22</v>
      </c>
      <c r="I33" s="2">
        <v>59</v>
      </c>
      <c r="J33" s="2">
        <v>196</v>
      </c>
      <c r="K33" s="2">
        <v>449</v>
      </c>
      <c r="L33" s="2">
        <v>451</v>
      </c>
      <c r="M33" s="2">
        <v>318</v>
      </c>
      <c r="N33" s="2">
        <v>8</v>
      </c>
      <c r="O33" s="22">
        <v>7.74</v>
      </c>
      <c r="P33" s="21">
        <v>1.43</v>
      </c>
    </row>
    <row r="34" spans="4:16" x14ac:dyDescent="0.25">
      <c r="D34" s="72"/>
      <c r="E34" s="9" t="s">
        <v>170</v>
      </c>
      <c r="F34" s="10"/>
      <c r="G34" s="13">
        <v>1497</v>
      </c>
      <c r="H34" s="11">
        <v>19</v>
      </c>
      <c r="I34" s="1">
        <v>81</v>
      </c>
      <c r="J34" s="1">
        <v>255</v>
      </c>
      <c r="K34" s="1">
        <v>484</v>
      </c>
      <c r="L34" s="1">
        <v>403</v>
      </c>
      <c r="M34" s="1">
        <v>249</v>
      </c>
      <c r="N34" s="1">
        <v>6</v>
      </c>
      <c r="O34" s="18">
        <v>7.55</v>
      </c>
      <c r="P34" s="17">
        <v>1.33</v>
      </c>
    </row>
    <row r="35" spans="4:16" x14ac:dyDescent="0.25">
      <c r="D35" s="71" t="s">
        <v>171</v>
      </c>
      <c r="E35" s="12" t="s">
        <v>172</v>
      </c>
      <c r="F35" s="7"/>
      <c r="G35" s="14">
        <v>1503</v>
      </c>
      <c r="H35" s="8">
        <v>22</v>
      </c>
      <c r="I35" s="2">
        <v>59</v>
      </c>
      <c r="J35" s="2">
        <v>196</v>
      </c>
      <c r="K35" s="2">
        <v>449</v>
      </c>
      <c r="L35" s="2">
        <v>451</v>
      </c>
      <c r="M35" s="2">
        <v>318</v>
      </c>
      <c r="N35" s="2">
        <v>8</v>
      </c>
      <c r="O35" s="22">
        <v>7.74</v>
      </c>
      <c r="P35" s="21">
        <v>1.43</v>
      </c>
    </row>
    <row r="36" spans="4:16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2</v>
      </c>
      <c r="J36" s="1">
        <v>3</v>
      </c>
      <c r="K36" s="1">
        <v>14</v>
      </c>
      <c r="L36" s="1">
        <v>10</v>
      </c>
      <c r="M36" s="1">
        <v>12</v>
      </c>
      <c r="N36" s="1">
        <v>0</v>
      </c>
      <c r="O36" s="18">
        <v>7.9</v>
      </c>
      <c r="P36" s="17">
        <v>1.33</v>
      </c>
    </row>
    <row r="37" spans="4:16" x14ac:dyDescent="0.25">
      <c r="D37" s="72"/>
      <c r="E37" s="9" t="s">
        <v>162</v>
      </c>
      <c r="F37" s="10"/>
      <c r="G37" s="13">
        <v>193</v>
      </c>
      <c r="H37" s="11">
        <v>1</v>
      </c>
      <c r="I37" s="1">
        <v>6</v>
      </c>
      <c r="J37" s="1">
        <v>23</v>
      </c>
      <c r="K37" s="1">
        <v>45</v>
      </c>
      <c r="L37" s="1">
        <v>55</v>
      </c>
      <c r="M37" s="1">
        <v>62</v>
      </c>
      <c r="N37" s="1">
        <v>1</v>
      </c>
      <c r="O37" s="18">
        <v>8.06</v>
      </c>
      <c r="P37" s="17">
        <v>1.6</v>
      </c>
    </row>
    <row r="38" spans="4:16" x14ac:dyDescent="0.25">
      <c r="D38" s="72"/>
      <c r="E38" s="9" t="s">
        <v>163</v>
      </c>
      <c r="F38" s="10"/>
      <c r="G38" s="13">
        <v>223</v>
      </c>
      <c r="H38" s="11">
        <v>4</v>
      </c>
      <c r="I38" s="1">
        <v>9</v>
      </c>
      <c r="J38" s="1">
        <v>27</v>
      </c>
      <c r="K38" s="1">
        <v>62</v>
      </c>
      <c r="L38" s="1">
        <v>70</v>
      </c>
      <c r="M38" s="1">
        <v>50</v>
      </c>
      <c r="N38" s="1">
        <v>1</v>
      </c>
      <c r="O38" s="18">
        <v>7.78</v>
      </c>
      <c r="P38" s="17">
        <v>1.46</v>
      </c>
    </row>
    <row r="39" spans="4:16" x14ac:dyDescent="0.25">
      <c r="D39" s="72"/>
      <c r="E39" s="9" t="s">
        <v>164</v>
      </c>
      <c r="F39" s="10"/>
      <c r="G39" s="13">
        <v>299</v>
      </c>
      <c r="H39" s="11">
        <v>7</v>
      </c>
      <c r="I39" s="1">
        <v>8</v>
      </c>
      <c r="J39" s="1">
        <v>50</v>
      </c>
      <c r="K39" s="1">
        <v>109</v>
      </c>
      <c r="L39" s="1">
        <v>66</v>
      </c>
      <c r="M39" s="1">
        <v>56</v>
      </c>
      <c r="N39" s="1">
        <v>3</v>
      </c>
      <c r="O39" s="18">
        <v>7.55</v>
      </c>
      <c r="P39" s="17">
        <v>1.4</v>
      </c>
    </row>
    <row r="40" spans="4:16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15</v>
      </c>
      <c r="J40" s="1">
        <v>42</v>
      </c>
      <c r="K40" s="1">
        <v>83</v>
      </c>
      <c r="L40" s="1">
        <v>77</v>
      </c>
      <c r="M40" s="1">
        <v>44</v>
      </c>
      <c r="N40" s="1">
        <v>1</v>
      </c>
      <c r="O40" s="18">
        <v>7.5</v>
      </c>
      <c r="P40" s="17">
        <v>1.33</v>
      </c>
    </row>
    <row r="41" spans="4:16" x14ac:dyDescent="0.25">
      <c r="D41" s="72"/>
      <c r="E41" s="9" t="s">
        <v>166</v>
      </c>
      <c r="F41" s="10"/>
      <c r="G41" s="13">
        <v>241</v>
      </c>
      <c r="H41" s="11">
        <v>3</v>
      </c>
      <c r="I41" s="1">
        <v>14</v>
      </c>
      <c r="J41" s="1">
        <v>29</v>
      </c>
      <c r="K41" s="1">
        <v>60</v>
      </c>
      <c r="L41" s="1">
        <v>90</v>
      </c>
      <c r="M41" s="1">
        <v>44</v>
      </c>
      <c r="N41" s="1">
        <v>1</v>
      </c>
      <c r="O41" s="18">
        <v>7.71</v>
      </c>
      <c r="P41" s="17">
        <v>1.29</v>
      </c>
    </row>
    <row r="42" spans="4:16" x14ac:dyDescent="0.25">
      <c r="D42" s="72"/>
      <c r="E42" s="9" t="s">
        <v>167</v>
      </c>
      <c r="F42" s="10"/>
      <c r="G42" s="13">
        <v>239</v>
      </c>
      <c r="H42" s="11">
        <v>2</v>
      </c>
      <c r="I42" s="1">
        <v>5</v>
      </c>
      <c r="J42" s="1">
        <v>22</v>
      </c>
      <c r="K42" s="1">
        <v>76</v>
      </c>
      <c r="L42" s="1">
        <v>83</v>
      </c>
      <c r="M42" s="1">
        <v>50</v>
      </c>
      <c r="N42" s="1">
        <v>1</v>
      </c>
      <c r="O42" s="18">
        <v>7.93</v>
      </c>
      <c r="P42" s="17">
        <v>1.5</v>
      </c>
    </row>
    <row r="43" spans="4:16" x14ac:dyDescent="0.25">
      <c r="D43" s="72"/>
      <c r="E43" s="9" t="s">
        <v>173</v>
      </c>
      <c r="F43" s="10"/>
      <c r="G43" s="13">
        <v>1497</v>
      </c>
      <c r="H43" s="11">
        <v>19</v>
      </c>
      <c r="I43" s="1">
        <v>81</v>
      </c>
      <c r="J43" s="1">
        <v>255</v>
      </c>
      <c r="K43" s="1">
        <v>484</v>
      </c>
      <c r="L43" s="1">
        <v>403</v>
      </c>
      <c r="M43" s="1">
        <v>249</v>
      </c>
      <c r="N43" s="1">
        <v>6</v>
      </c>
      <c r="O43" s="18">
        <v>7.55</v>
      </c>
      <c r="P43" s="17">
        <v>1.33</v>
      </c>
    </row>
    <row r="44" spans="4:16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3</v>
      </c>
      <c r="J44" s="1">
        <v>3</v>
      </c>
      <c r="K44" s="1">
        <v>6</v>
      </c>
      <c r="L44" s="1">
        <v>11</v>
      </c>
      <c r="M44" s="1">
        <v>11</v>
      </c>
      <c r="N44" s="1">
        <v>0</v>
      </c>
      <c r="O44" s="18">
        <v>8.09</v>
      </c>
      <c r="P44" s="17">
        <v>1.55</v>
      </c>
    </row>
    <row r="45" spans="4:16" x14ac:dyDescent="0.25">
      <c r="D45" s="72"/>
      <c r="E45" s="9" t="s">
        <v>162</v>
      </c>
      <c r="F45" s="10"/>
      <c r="G45" s="13">
        <v>181</v>
      </c>
      <c r="H45" s="11">
        <v>2</v>
      </c>
      <c r="I45" s="1">
        <v>2</v>
      </c>
      <c r="J45" s="1">
        <v>17</v>
      </c>
      <c r="K45" s="1">
        <v>37</v>
      </c>
      <c r="L45" s="1">
        <v>59</v>
      </c>
      <c r="M45" s="1">
        <v>64</v>
      </c>
      <c r="N45" s="1">
        <v>0</v>
      </c>
      <c r="O45" s="18">
        <v>8.2899999999999991</v>
      </c>
      <c r="P45" s="17">
        <v>1.7</v>
      </c>
    </row>
    <row r="46" spans="4:16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9</v>
      </c>
      <c r="J46" s="1">
        <v>25</v>
      </c>
      <c r="K46" s="1">
        <v>60</v>
      </c>
      <c r="L46" s="1">
        <v>64</v>
      </c>
      <c r="M46" s="1">
        <v>54</v>
      </c>
      <c r="N46" s="1">
        <v>2</v>
      </c>
      <c r="O46" s="18">
        <v>7.87</v>
      </c>
      <c r="P46" s="17">
        <v>1.2</v>
      </c>
    </row>
    <row r="47" spans="4:16" x14ac:dyDescent="0.25">
      <c r="D47" s="72"/>
      <c r="E47" s="9" t="s">
        <v>164</v>
      </c>
      <c r="F47" s="10"/>
      <c r="G47" s="13">
        <v>283</v>
      </c>
      <c r="H47" s="11">
        <v>3</v>
      </c>
      <c r="I47" s="1">
        <v>23</v>
      </c>
      <c r="J47" s="1">
        <v>51</v>
      </c>
      <c r="K47" s="1">
        <v>81</v>
      </c>
      <c r="L47" s="1">
        <v>77</v>
      </c>
      <c r="M47" s="1">
        <v>48</v>
      </c>
      <c r="N47" s="1">
        <v>0</v>
      </c>
      <c r="O47" s="18">
        <v>7.47</v>
      </c>
      <c r="P47" s="17">
        <v>1.31</v>
      </c>
    </row>
    <row r="48" spans="4:16" x14ac:dyDescent="0.25">
      <c r="D48" s="72"/>
      <c r="E48" s="9" t="s">
        <v>165</v>
      </c>
      <c r="F48" s="10"/>
      <c r="G48" s="13">
        <v>262</v>
      </c>
      <c r="H48" s="11">
        <v>8</v>
      </c>
      <c r="I48" s="1">
        <v>21</v>
      </c>
      <c r="J48" s="1">
        <v>52</v>
      </c>
      <c r="K48" s="1">
        <v>99</v>
      </c>
      <c r="L48" s="1">
        <v>57</v>
      </c>
      <c r="M48" s="1">
        <v>23</v>
      </c>
      <c r="N48" s="1">
        <v>2</v>
      </c>
      <c r="O48" s="18">
        <v>7.14</v>
      </c>
      <c r="P48" s="17">
        <v>1.24</v>
      </c>
    </row>
    <row r="49" spans="4:16" x14ac:dyDescent="0.25">
      <c r="D49" s="72"/>
      <c r="E49" s="9" t="s">
        <v>166</v>
      </c>
      <c r="F49" s="10"/>
      <c r="G49" s="13">
        <v>248</v>
      </c>
      <c r="H49" s="11">
        <v>4</v>
      </c>
      <c r="I49" s="1">
        <v>9</v>
      </c>
      <c r="J49" s="1">
        <v>58</v>
      </c>
      <c r="K49" s="1">
        <v>107</v>
      </c>
      <c r="L49" s="1">
        <v>51</v>
      </c>
      <c r="M49" s="1">
        <v>19</v>
      </c>
      <c r="N49" s="1">
        <v>0</v>
      </c>
      <c r="O49" s="18">
        <v>7.23</v>
      </c>
      <c r="P49" s="17">
        <v>1.07</v>
      </c>
    </row>
    <row r="50" spans="4:16" x14ac:dyDescent="0.25">
      <c r="D50" s="72"/>
      <c r="E50" s="9" t="s">
        <v>167</v>
      </c>
      <c r="F50" s="10"/>
      <c r="G50" s="13">
        <v>275</v>
      </c>
      <c r="H50" s="11">
        <v>2</v>
      </c>
      <c r="I50" s="1">
        <v>14</v>
      </c>
      <c r="J50" s="1">
        <v>49</v>
      </c>
      <c r="K50" s="1">
        <v>94</v>
      </c>
      <c r="L50" s="1">
        <v>84</v>
      </c>
      <c r="M50" s="1">
        <v>30</v>
      </c>
      <c r="N50" s="1">
        <v>2</v>
      </c>
      <c r="O50" s="18">
        <v>7.48</v>
      </c>
      <c r="P50" s="17">
        <v>1.1399999999999999</v>
      </c>
    </row>
    <row r="51" spans="4:16" x14ac:dyDescent="0.25">
      <c r="D51" s="71" t="s">
        <v>174</v>
      </c>
      <c r="E51" s="12" t="s">
        <v>175</v>
      </c>
      <c r="F51" s="7"/>
      <c r="G51" s="14">
        <v>347</v>
      </c>
      <c r="H51" s="8">
        <v>8</v>
      </c>
      <c r="I51" s="2">
        <v>17</v>
      </c>
      <c r="J51" s="2">
        <v>60</v>
      </c>
      <c r="K51" s="2">
        <v>109</v>
      </c>
      <c r="L51" s="2">
        <v>108</v>
      </c>
      <c r="M51" s="2">
        <v>45</v>
      </c>
      <c r="N51" s="2">
        <v>0</v>
      </c>
      <c r="O51" s="22">
        <v>7.45</v>
      </c>
      <c r="P51" s="21">
        <v>1.28</v>
      </c>
    </row>
    <row r="52" spans="4:16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</v>
      </c>
      <c r="J52" s="1">
        <v>4</v>
      </c>
      <c r="K52" s="1">
        <v>7</v>
      </c>
      <c r="L52" s="1">
        <v>11</v>
      </c>
      <c r="M52" s="1">
        <v>5</v>
      </c>
      <c r="N52" s="1">
        <v>0</v>
      </c>
      <c r="O52" s="18">
        <v>7.57</v>
      </c>
      <c r="P52" s="17">
        <v>1.1200000000000001</v>
      </c>
    </row>
    <row r="53" spans="4:16" x14ac:dyDescent="0.25">
      <c r="D53" s="72"/>
      <c r="E53" s="9" t="s">
        <v>177</v>
      </c>
      <c r="F53" s="10"/>
      <c r="G53" s="13">
        <v>216</v>
      </c>
      <c r="H53" s="11">
        <v>8</v>
      </c>
      <c r="I53" s="1">
        <v>12</v>
      </c>
      <c r="J53" s="1">
        <v>37</v>
      </c>
      <c r="K53" s="1">
        <v>66</v>
      </c>
      <c r="L53" s="1">
        <v>72</v>
      </c>
      <c r="M53" s="1">
        <v>21</v>
      </c>
      <c r="N53" s="1">
        <v>0</v>
      </c>
      <c r="O53" s="18">
        <v>7.38</v>
      </c>
      <c r="P53" s="17">
        <v>1.34</v>
      </c>
    </row>
    <row r="54" spans="4:16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3</v>
      </c>
      <c r="J54" s="1">
        <v>13</v>
      </c>
      <c r="K54" s="1">
        <v>25</v>
      </c>
      <c r="L54" s="1">
        <v>18</v>
      </c>
      <c r="M54" s="1">
        <v>9</v>
      </c>
      <c r="N54" s="1">
        <v>0</v>
      </c>
      <c r="O54" s="18">
        <v>7.49</v>
      </c>
      <c r="P54" s="17">
        <v>1.17</v>
      </c>
    </row>
    <row r="55" spans="4:16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0</v>
      </c>
      <c r="J55" s="1">
        <v>6</v>
      </c>
      <c r="K55" s="1">
        <v>11</v>
      </c>
      <c r="L55" s="1">
        <v>7</v>
      </c>
      <c r="M55" s="1">
        <v>10</v>
      </c>
      <c r="N55" s="1">
        <v>0</v>
      </c>
      <c r="O55" s="18">
        <v>7.77</v>
      </c>
      <c r="P55" s="17">
        <v>1.19</v>
      </c>
    </row>
    <row r="56" spans="4:16" x14ac:dyDescent="0.25">
      <c r="D56" s="72"/>
      <c r="E56" s="9" t="s">
        <v>180</v>
      </c>
      <c r="F56" s="10"/>
      <c r="G56" s="13">
        <v>1224</v>
      </c>
      <c r="H56" s="11">
        <v>18</v>
      </c>
      <c r="I56" s="1">
        <v>48</v>
      </c>
      <c r="J56" s="1">
        <v>172</v>
      </c>
      <c r="K56" s="1">
        <v>351</v>
      </c>
      <c r="L56" s="1">
        <v>354</v>
      </c>
      <c r="M56" s="1">
        <v>273</v>
      </c>
      <c r="N56" s="1">
        <v>8</v>
      </c>
      <c r="O56" s="18">
        <v>7.75</v>
      </c>
      <c r="P56" s="17">
        <v>1.46</v>
      </c>
    </row>
    <row r="57" spans="4:16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3</v>
      </c>
      <c r="J57" s="1">
        <v>17</v>
      </c>
      <c r="K57" s="1">
        <v>34</v>
      </c>
      <c r="L57" s="1">
        <v>37</v>
      </c>
      <c r="M57" s="1">
        <v>12</v>
      </c>
      <c r="N57" s="1">
        <v>1</v>
      </c>
      <c r="O57" s="18">
        <v>7.45</v>
      </c>
      <c r="P57" s="17">
        <v>1.21</v>
      </c>
    </row>
    <row r="58" spans="4:16" x14ac:dyDescent="0.25">
      <c r="D58" s="72"/>
      <c r="E58" s="9" t="s">
        <v>182</v>
      </c>
      <c r="F58" s="10"/>
      <c r="G58" s="13">
        <v>230</v>
      </c>
      <c r="H58" s="11">
        <v>3</v>
      </c>
      <c r="I58" s="1">
        <v>8</v>
      </c>
      <c r="J58" s="1">
        <v>33</v>
      </c>
      <c r="K58" s="1">
        <v>71</v>
      </c>
      <c r="L58" s="1">
        <v>65</v>
      </c>
      <c r="M58" s="1">
        <v>49</v>
      </c>
      <c r="N58" s="1">
        <v>1</v>
      </c>
      <c r="O58" s="18">
        <v>7.77</v>
      </c>
      <c r="P58" s="17">
        <v>1.59</v>
      </c>
    </row>
    <row r="59" spans="4:16" x14ac:dyDescent="0.25">
      <c r="D59" s="72"/>
      <c r="E59" s="9" t="s">
        <v>183</v>
      </c>
      <c r="F59" s="10"/>
      <c r="G59" s="13">
        <v>366</v>
      </c>
      <c r="H59" s="11">
        <v>2</v>
      </c>
      <c r="I59" s="1">
        <v>14</v>
      </c>
      <c r="J59" s="1">
        <v>48</v>
      </c>
      <c r="K59" s="1">
        <v>117</v>
      </c>
      <c r="L59" s="1">
        <v>104</v>
      </c>
      <c r="M59" s="1">
        <v>80</v>
      </c>
      <c r="N59" s="1">
        <v>1</v>
      </c>
      <c r="O59" s="18">
        <v>7.75</v>
      </c>
      <c r="P59" s="17">
        <v>1.31</v>
      </c>
    </row>
    <row r="60" spans="4:16" x14ac:dyDescent="0.25">
      <c r="D60" s="72"/>
      <c r="E60" s="9" t="s">
        <v>184</v>
      </c>
      <c r="F60" s="10"/>
      <c r="G60" s="13">
        <v>341</v>
      </c>
      <c r="H60" s="11">
        <v>5</v>
      </c>
      <c r="I60" s="1">
        <v>13</v>
      </c>
      <c r="J60" s="1">
        <v>47</v>
      </c>
      <c r="K60" s="1">
        <v>82</v>
      </c>
      <c r="L60" s="1">
        <v>98</v>
      </c>
      <c r="M60" s="1">
        <v>93</v>
      </c>
      <c r="N60" s="1">
        <v>3</v>
      </c>
      <c r="O60" s="18">
        <v>7.9</v>
      </c>
      <c r="P60" s="17">
        <v>1.61</v>
      </c>
    </row>
    <row r="61" spans="4:16" x14ac:dyDescent="0.25">
      <c r="D61" s="72"/>
      <c r="E61" s="9" t="s">
        <v>185</v>
      </c>
      <c r="F61" s="10"/>
      <c r="G61" s="13">
        <v>180</v>
      </c>
      <c r="H61" s="11">
        <v>5</v>
      </c>
      <c r="I61" s="1">
        <v>10</v>
      </c>
      <c r="J61" s="1">
        <v>27</v>
      </c>
      <c r="K61" s="1">
        <v>47</v>
      </c>
      <c r="L61" s="1">
        <v>50</v>
      </c>
      <c r="M61" s="1">
        <v>39</v>
      </c>
      <c r="N61" s="1">
        <v>2</v>
      </c>
      <c r="O61" s="18">
        <v>7.64</v>
      </c>
      <c r="P61" s="17">
        <v>1.43</v>
      </c>
    </row>
    <row r="62" spans="4:16" x14ac:dyDescent="0.25">
      <c r="D62" s="72"/>
      <c r="E62" s="9" t="s">
        <v>186</v>
      </c>
      <c r="F62" s="10"/>
      <c r="G62" s="13">
        <v>1429</v>
      </c>
      <c r="H62" s="11">
        <v>15</v>
      </c>
      <c r="I62" s="1">
        <v>75</v>
      </c>
      <c r="J62" s="1">
        <v>219</v>
      </c>
      <c r="K62" s="1">
        <v>473</v>
      </c>
      <c r="L62" s="1">
        <v>392</v>
      </c>
      <c r="M62" s="1">
        <v>249</v>
      </c>
      <c r="N62" s="1">
        <v>6</v>
      </c>
      <c r="O62" s="18">
        <v>7.59</v>
      </c>
      <c r="P62" s="17">
        <v>1.33</v>
      </c>
    </row>
    <row r="63" spans="4:16" x14ac:dyDescent="0.25">
      <c r="D63" s="72"/>
      <c r="E63" s="9" t="s">
        <v>187</v>
      </c>
      <c r="F63" s="10"/>
      <c r="G63" s="13">
        <v>401</v>
      </c>
      <c r="H63" s="11">
        <v>6</v>
      </c>
      <c r="I63" s="1">
        <v>26</v>
      </c>
      <c r="J63" s="1">
        <v>76</v>
      </c>
      <c r="K63" s="1">
        <v>130</v>
      </c>
      <c r="L63" s="1">
        <v>98</v>
      </c>
      <c r="M63" s="1">
        <v>64</v>
      </c>
      <c r="N63" s="1">
        <v>1</v>
      </c>
      <c r="O63" s="18">
        <v>7.45</v>
      </c>
      <c r="P63" s="17">
        <v>1.42</v>
      </c>
    </row>
    <row r="64" spans="4:16" x14ac:dyDescent="0.25">
      <c r="D64" s="72"/>
      <c r="E64" s="9" t="s">
        <v>188</v>
      </c>
      <c r="F64" s="10"/>
      <c r="G64" s="13">
        <v>491</v>
      </c>
      <c r="H64" s="11">
        <v>6</v>
      </c>
      <c r="I64" s="1">
        <v>25</v>
      </c>
      <c r="J64" s="1">
        <v>83</v>
      </c>
      <c r="K64" s="1">
        <v>185</v>
      </c>
      <c r="L64" s="1">
        <v>133</v>
      </c>
      <c r="M64" s="1">
        <v>56</v>
      </c>
      <c r="N64" s="1">
        <v>3</v>
      </c>
      <c r="O64" s="18">
        <v>7.43</v>
      </c>
      <c r="P64" s="17">
        <v>1.18</v>
      </c>
    </row>
    <row r="65" spans="4:16" x14ac:dyDescent="0.25">
      <c r="D65" s="72"/>
      <c r="E65" s="9" t="s">
        <v>189</v>
      </c>
      <c r="F65" s="10"/>
      <c r="G65" s="13">
        <v>152</v>
      </c>
      <c r="H65" s="11">
        <v>2</v>
      </c>
      <c r="I65" s="1">
        <v>5</v>
      </c>
      <c r="J65" s="1">
        <v>16</v>
      </c>
      <c r="K65" s="1">
        <v>36</v>
      </c>
      <c r="L65" s="1">
        <v>46</v>
      </c>
      <c r="M65" s="1">
        <v>47</v>
      </c>
      <c r="N65" s="1">
        <v>0</v>
      </c>
      <c r="O65" s="18">
        <v>7.98</v>
      </c>
      <c r="P65" s="17">
        <v>1.41</v>
      </c>
    </row>
    <row r="66" spans="4:16" x14ac:dyDescent="0.25">
      <c r="D66" s="72"/>
      <c r="E66" s="9" t="s">
        <v>190</v>
      </c>
      <c r="F66" s="10"/>
      <c r="G66" s="13">
        <v>372</v>
      </c>
      <c r="H66" s="11">
        <v>1</v>
      </c>
      <c r="I66" s="1">
        <v>18</v>
      </c>
      <c r="J66" s="1">
        <v>43</v>
      </c>
      <c r="K66" s="1">
        <v>119</v>
      </c>
      <c r="L66" s="1">
        <v>113</v>
      </c>
      <c r="M66" s="1">
        <v>76</v>
      </c>
      <c r="N66" s="1">
        <v>2</v>
      </c>
      <c r="O66" s="18">
        <v>7.77</v>
      </c>
      <c r="P66" s="17">
        <v>1.28</v>
      </c>
    </row>
    <row r="67" spans="4:16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1</v>
      </c>
      <c r="K67" s="6">
        <v>3</v>
      </c>
      <c r="L67" s="6">
        <v>2</v>
      </c>
      <c r="M67" s="6">
        <v>6</v>
      </c>
      <c r="N67" s="6">
        <v>0</v>
      </c>
      <c r="O67" s="49">
        <v>8.27</v>
      </c>
      <c r="P67" s="50">
        <v>2.15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&amp;CN(254)</oddFooter>
  </headerFooter>
  <rowBreaks count="1" manualBreakCount="1">
    <brk id="67" max="16383" man="1"/>
  </row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B4:N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4" width="8.59765625" style="23" customWidth="1"/>
    <col min="15" max="16384" width="8.8984375" style="23"/>
  </cols>
  <sheetData>
    <row r="4" spans="2:14" x14ac:dyDescent="0.25">
      <c r="B4" s="33" t="str">
        <f xml:space="preserve"> HYPERLINK("#'目次'!B261", "[255]")</f>
        <v>[255]</v>
      </c>
      <c r="C4" s="23" t="s">
        <v>1791</v>
      </c>
    </row>
    <row r="7" spans="2:14" x14ac:dyDescent="0.25">
      <c r="C7" s="23" t="s">
        <v>10</v>
      </c>
    </row>
    <row r="8" spans="2:14" x14ac:dyDescent="0.25">
      <c r="D8" s="74"/>
      <c r="E8" s="75"/>
      <c r="F8" s="75"/>
      <c r="G8" s="39" t="s">
        <v>11</v>
      </c>
      <c r="H8" s="26" t="s">
        <v>1792</v>
      </c>
      <c r="I8" s="4" t="s">
        <v>1793</v>
      </c>
      <c r="J8" s="4" t="s">
        <v>1794</v>
      </c>
      <c r="K8" s="4" t="s">
        <v>1795</v>
      </c>
      <c r="L8" s="4" t="s">
        <v>1796</v>
      </c>
      <c r="M8" s="4" t="s">
        <v>1797</v>
      </c>
      <c r="N8" s="37" t="s">
        <v>142</v>
      </c>
    </row>
    <row r="9" spans="2:1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38"/>
    </row>
    <row r="10" spans="2:14" x14ac:dyDescent="0.25">
      <c r="D10" s="27"/>
      <c r="E10" s="28" t="s">
        <v>11</v>
      </c>
      <c r="F10" s="36"/>
      <c r="G10" s="31">
        <v>3000</v>
      </c>
      <c r="H10" s="3">
        <v>227</v>
      </c>
      <c r="I10" s="3">
        <v>1655</v>
      </c>
      <c r="J10" s="3">
        <v>1011</v>
      </c>
      <c r="K10" s="3">
        <v>80</v>
      </c>
      <c r="L10" s="3">
        <v>1882</v>
      </c>
      <c r="M10" s="3">
        <v>1091</v>
      </c>
      <c r="N10" s="45">
        <v>27</v>
      </c>
    </row>
    <row r="11" spans="2:14" x14ac:dyDescent="0.25">
      <c r="D11" s="71" t="s">
        <v>143</v>
      </c>
      <c r="E11" s="12" t="s">
        <v>144</v>
      </c>
      <c r="F11" s="7"/>
      <c r="G11" s="14">
        <v>120</v>
      </c>
      <c r="H11" s="8">
        <v>14</v>
      </c>
      <c r="I11" s="2">
        <v>66</v>
      </c>
      <c r="J11" s="2">
        <v>36</v>
      </c>
      <c r="K11" s="2">
        <v>1</v>
      </c>
      <c r="L11" s="2">
        <v>80</v>
      </c>
      <c r="M11" s="2">
        <v>37</v>
      </c>
      <c r="N11" s="20">
        <v>3</v>
      </c>
    </row>
    <row r="12" spans="2:14" x14ac:dyDescent="0.25">
      <c r="D12" s="72"/>
      <c r="E12" s="9" t="s">
        <v>145</v>
      </c>
      <c r="F12" s="10"/>
      <c r="G12" s="13">
        <v>220</v>
      </c>
      <c r="H12" s="11">
        <v>20</v>
      </c>
      <c r="I12" s="1">
        <v>129</v>
      </c>
      <c r="J12" s="1">
        <v>66</v>
      </c>
      <c r="K12" s="1">
        <v>4</v>
      </c>
      <c r="L12" s="1">
        <v>149</v>
      </c>
      <c r="M12" s="1">
        <v>70</v>
      </c>
      <c r="N12" s="19">
        <v>1</v>
      </c>
    </row>
    <row r="13" spans="2:14" x14ac:dyDescent="0.25">
      <c r="D13" s="72"/>
      <c r="E13" s="9" t="s">
        <v>146</v>
      </c>
      <c r="F13" s="10"/>
      <c r="G13" s="13">
        <v>1050</v>
      </c>
      <c r="H13" s="11">
        <v>74</v>
      </c>
      <c r="I13" s="1">
        <v>550</v>
      </c>
      <c r="J13" s="1">
        <v>378</v>
      </c>
      <c r="K13" s="1">
        <v>38</v>
      </c>
      <c r="L13" s="1">
        <v>624</v>
      </c>
      <c r="M13" s="1">
        <v>416</v>
      </c>
      <c r="N13" s="19">
        <v>10</v>
      </c>
    </row>
    <row r="14" spans="2:14" x14ac:dyDescent="0.25">
      <c r="D14" s="72"/>
      <c r="E14" s="9" t="s">
        <v>147</v>
      </c>
      <c r="F14" s="10"/>
      <c r="G14" s="13">
        <v>540</v>
      </c>
      <c r="H14" s="11">
        <v>45</v>
      </c>
      <c r="I14" s="1">
        <v>324</v>
      </c>
      <c r="J14" s="1">
        <v>153</v>
      </c>
      <c r="K14" s="1">
        <v>14</v>
      </c>
      <c r="L14" s="1">
        <v>369</v>
      </c>
      <c r="M14" s="1">
        <v>167</v>
      </c>
      <c r="N14" s="19">
        <v>4</v>
      </c>
    </row>
    <row r="15" spans="2:14" x14ac:dyDescent="0.25">
      <c r="D15" s="72"/>
      <c r="E15" s="9" t="s">
        <v>148</v>
      </c>
      <c r="F15" s="10"/>
      <c r="G15" s="13">
        <v>480</v>
      </c>
      <c r="H15" s="11">
        <v>29</v>
      </c>
      <c r="I15" s="1">
        <v>255</v>
      </c>
      <c r="J15" s="1">
        <v>186</v>
      </c>
      <c r="K15" s="1">
        <v>8</v>
      </c>
      <c r="L15" s="1">
        <v>284</v>
      </c>
      <c r="M15" s="1">
        <v>194</v>
      </c>
      <c r="N15" s="19">
        <v>2</v>
      </c>
    </row>
    <row r="16" spans="2:14" x14ac:dyDescent="0.25">
      <c r="D16" s="72"/>
      <c r="E16" s="9" t="s">
        <v>149</v>
      </c>
      <c r="F16" s="10"/>
      <c r="G16" s="13">
        <v>180</v>
      </c>
      <c r="H16" s="11">
        <v>15</v>
      </c>
      <c r="I16" s="1">
        <v>97</v>
      </c>
      <c r="J16" s="1">
        <v>59</v>
      </c>
      <c r="K16" s="1">
        <v>7</v>
      </c>
      <c r="L16" s="1">
        <v>112</v>
      </c>
      <c r="M16" s="1">
        <v>66</v>
      </c>
      <c r="N16" s="19">
        <v>2</v>
      </c>
    </row>
    <row r="17" spans="4:14" x14ac:dyDescent="0.25">
      <c r="D17" s="72"/>
      <c r="E17" s="9" t="s">
        <v>150</v>
      </c>
      <c r="F17" s="10"/>
      <c r="G17" s="13">
        <v>90</v>
      </c>
      <c r="H17" s="11">
        <v>6</v>
      </c>
      <c r="I17" s="1">
        <v>54</v>
      </c>
      <c r="J17" s="1">
        <v>29</v>
      </c>
      <c r="K17" s="1">
        <v>0</v>
      </c>
      <c r="L17" s="1">
        <v>60</v>
      </c>
      <c r="M17" s="1">
        <v>29</v>
      </c>
      <c r="N17" s="19">
        <v>1</v>
      </c>
    </row>
    <row r="18" spans="4:14" x14ac:dyDescent="0.25">
      <c r="D18" s="72"/>
      <c r="E18" s="9" t="s">
        <v>151</v>
      </c>
      <c r="F18" s="10"/>
      <c r="G18" s="13">
        <v>320</v>
      </c>
      <c r="H18" s="11">
        <v>24</v>
      </c>
      <c r="I18" s="1">
        <v>180</v>
      </c>
      <c r="J18" s="1">
        <v>104</v>
      </c>
      <c r="K18" s="1">
        <v>8</v>
      </c>
      <c r="L18" s="1">
        <v>204</v>
      </c>
      <c r="M18" s="1">
        <v>112</v>
      </c>
      <c r="N18" s="19">
        <v>4</v>
      </c>
    </row>
    <row r="19" spans="4:14" x14ac:dyDescent="0.25">
      <c r="D19" s="71" t="s">
        <v>152</v>
      </c>
      <c r="E19" s="12" t="s">
        <v>153</v>
      </c>
      <c r="F19" s="7"/>
      <c r="G19" s="14">
        <v>900</v>
      </c>
      <c r="H19" s="8">
        <v>54</v>
      </c>
      <c r="I19" s="2">
        <v>496</v>
      </c>
      <c r="J19" s="2">
        <v>320</v>
      </c>
      <c r="K19" s="2">
        <v>25</v>
      </c>
      <c r="L19" s="2">
        <v>550</v>
      </c>
      <c r="M19" s="2">
        <v>345</v>
      </c>
      <c r="N19" s="20">
        <v>5</v>
      </c>
    </row>
    <row r="20" spans="4:14" x14ac:dyDescent="0.25">
      <c r="D20" s="72"/>
      <c r="E20" s="9" t="s">
        <v>154</v>
      </c>
      <c r="F20" s="10"/>
      <c r="G20" s="13">
        <v>220</v>
      </c>
      <c r="H20" s="11">
        <v>14</v>
      </c>
      <c r="I20" s="1">
        <v>116</v>
      </c>
      <c r="J20" s="1">
        <v>82</v>
      </c>
      <c r="K20" s="1">
        <v>8</v>
      </c>
      <c r="L20" s="1">
        <v>130</v>
      </c>
      <c r="M20" s="1">
        <v>90</v>
      </c>
      <c r="N20" s="19">
        <v>0</v>
      </c>
    </row>
    <row r="21" spans="4:14" x14ac:dyDescent="0.25">
      <c r="D21" s="72"/>
      <c r="E21" s="9" t="s">
        <v>155</v>
      </c>
      <c r="F21" s="10"/>
      <c r="G21" s="13">
        <v>680</v>
      </c>
      <c r="H21" s="11">
        <v>40</v>
      </c>
      <c r="I21" s="1">
        <v>380</v>
      </c>
      <c r="J21" s="1">
        <v>238</v>
      </c>
      <c r="K21" s="1">
        <v>17</v>
      </c>
      <c r="L21" s="1">
        <v>420</v>
      </c>
      <c r="M21" s="1">
        <v>255</v>
      </c>
      <c r="N21" s="19">
        <v>5</v>
      </c>
    </row>
    <row r="22" spans="4:14" x14ac:dyDescent="0.25">
      <c r="D22" s="72"/>
      <c r="E22" s="9" t="s">
        <v>156</v>
      </c>
      <c r="F22" s="10"/>
      <c r="G22" s="13">
        <v>1860</v>
      </c>
      <c r="H22" s="11">
        <v>149</v>
      </c>
      <c r="I22" s="1">
        <v>1036</v>
      </c>
      <c r="J22" s="1">
        <v>608</v>
      </c>
      <c r="K22" s="1">
        <v>47</v>
      </c>
      <c r="L22" s="1">
        <v>1185</v>
      </c>
      <c r="M22" s="1">
        <v>655</v>
      </c>
      <c r="N22" s="19">
        <v>20</v>
      </c>
    </row>
    <row r="23" spans="4:14" x14ac:dyDescent="0.25">
      <c r="D23" s="72"/>
      <c r="E23" s="9" t="s">
        <v>157</v>
      </c>
      <c r="F23" s="10"/>
      <c r="G23" s="13">
        <v>1220</v>
      </c>
      <c r="H23" s="11">
        <v>90</v>
      </c>
      <c r="I23" s="1">
        <v>680</v>
      </c>
      <c r="J23" s="1">
        <v>405</v>
      </c>
      <c r="K23" s="1">
        <v>33</v>
      </c>
      <c r="L23" s="1">
        <v>770</v>
      </c>
      <c r="M23" s="1">
        <v>438</v>
      </c>
      <c r="N23" s="19">
        <v>12</v>
      </c>
    </row>
    <row r="24" spans="4:14" x14ac:dyDescent="0.25">
      <c r="D24" s="72"/>
      <c r="E24" s="9" t="s">
        <v>158</v>
      </c>
      <c r="F24" s="10"/>
      <c r="G24" s="13">
        <v>640</v>
      </c>
      <c r="H24" s="11">
        <v>59</v>
      </c>
      <c r="I24" s="1">
        <v>356</v>
      </c>
      <c r="J24" s="1">
        <v>203</v>
      </c>
      <c r="K24" s="1">
        <v>14</v>
      </c>
      <c r="L24" s="1">
        <v>415</v>
      </c>
      <c r="M24" s="1">
        <v>217</v>
      </c>
      <c r="N24" s="19">
        <v>8</v>
      </c>
    </row>
    <row r="25" spans="4:14" x14ac:dyDescent="0.25">
      <c r="D25" s="72"/>
      <c r="E25" s="9" t="s">
        <v>159</v>
      </c>
      <c r="F25" s="10"/>
      <c r="G25" s="13">
        <v>240</v>
      </c>
      <c r="H25" s="11">
        <v>24</v>
      </c>
      <c r="I25" s="1">
        <v>123</v>
      </c>
      <c r="J25" s="1">
        <v>83</v>
      </c>
      <c r="K25" s="1">
        <v>8</v>
      </c>
      <c r="L25" s="1">
        <v>147</v>
      </c>
      <c r="M25" s="1">
        <v>91</v>
      </c>
      <c r="N25" s="19">
        <v>2</v>
      </c>
    </row>
    <row r="26" spans="4:14" x14ac:dyDescent="0.25">
      <c r="D26" s="71" t="s">
        <v>160</v>
      </c>
      <c r="E26" s="12" t="s">
        <v>161</v>
      </c>
      <c r="F26" s="7"/>
      <c r="G26" s="14">
        <v>75</v>
      </c>
      <c r="H26" s="8">
        <v>5</v>
      </c>
      <c r="I26" s="2">
        <v>37</v>
      </c>
      <c r="J26" s="2">
        <v>30</v>
      </c>
      <c r="K26" s="2">
        <v>3</v>
      </c>
      <c r="L26" s="2">
        <v>42</v>
      </c>
      <c r="M26" s="2">
        <v>33</v>
      </c>
      <c r="N26" s="20">
        <v>0</v>
      </c>
    </row>
    <row r="27" spans="4:14" x14ac:dyDescent="0.25">
      <c r="D27" s="72"/>
      <c r="E27" s="9" t="s">
        <v>162</v>
      </c>
      <c r="F27" s="10"/>
      <c r="G27" s="13">
        <v>374</v>
      </c>
      <c r="H27" s="11">
        <v>37</v>
      </c>
      <c r="I27" s="1">
        <v>192</v>
      </c>
      <c r="J27" s="1">
        <v>132</v>
      </c>
      <c r="K27" s="1">
        <v>12</v>
      </c>
      <c r="L27" s="1">
        <v>229</v>
      </c>
      <c r="M27" s="1">
        <v>144</v>
      </c>
      <c r="N27" s="19">
        <v>1</v>
      </c>
    </row>
    <row r="28" spans="4:14" x14ac:dyDescent="0.25">
      <c r="D28" s="72"/>
      <c r="E28" s="9" t="s">
        <v>163</v>
      </c>
      <c r="F28" s="10"/>
      <c r="G28" s="13">
        <v>437</v>
      </c>
      <c r="H28" s="11">
        <v>26</v>
      </c>
      <c r="I28" s="1">
        <v>222</v>
      </c>
      <c r="J28" s="1">
        <v>171</v>
      </c>
      <c r="K28" s="1">
        <v>15</v>
      </c>
      <c r="L28" s="1">
        <v>248</v>
      </c>
      <c r="M28" s="1">
        <v>186</v>
      </c>
      <c r="N28" s="19">
        <v>3</v>
      </c>
    </row>
    <row r="29" spans="4:14" x14ac:dyDescent="0.25">
      <c r="D29" s="72"/>
      <c r="E29" s="9" t="s">
        <v>164</v>
      </c>
      <c r="F29" s="10"/>
      <c r="G29" s="13">
        <v>582</v>
      </c>
      <c r="H29" s="11">
        <v>37</v>
      </c>
      <c r="I29" s="1">
        <v>293</v>
      </c>
      <c r="J29" s="1">
        <v>232</v>
      </c>
      <c r="K29" s="1">
        <v>17</v>
      </c>
      <c r="L29" s="1">
        <v>330</v>
      </c>
      <c r="M29" s="1">
        <v>249</v>
      </c>
      <c r="N29" s="19">
        <v>3</v>
      </c>
    </row>
    <row r="30" spans="4:14" x14ac:dyDescent="0.25">
      <c r="D30" s="72"/>
      <c r="E30" s="9" t="s">
        <v>165</v>
      </c>
      <c r="F30" s="10"/>
      <c r="G30" s="13">
        <v>529</v>
      </c>
      <c r="H30" s="11">
        <v>26</v>
      </c>
      <c r="I30" s="1">
        <v>282</v>
      </c>
      <c r="J30" s="1">
        <v>198</v>
      </c>
      <c r="K30" s="1">
        <v>16</v>
      </c>
      <c r="L30" s="1">
        <v>308</v>
      </c>
      <c r="M30" s="1">
        <v>214</v>
      </c>
      <c r="N30" s="19">
        <v>7</v>
      </c>
    </row>
    <row r="31" spans="4:14" x14ac:dyDescent="0.25">
      <c r="D31" s="72"/>
      <c r="E31" s="9" t="s">
        <v>166</v>
      </c>
      <c r="F31" s="10"/>
      <c r="G31" s="13">
        <v>489</v>
      </c>
      <c r="H31" s="11">
        <v>42</v>
      </c>
      <c r="I31" s="1">
        <v>294</v>
      </c>
      <c r="J31" s="1">
        <v>137</v>
      </c>
      <c r="K31" s="1">
        <v>10</v>
      </c>
      <c r="L31" s="1">
        <v>336</v>
      </c>
      <c r="M31" s="1">
        <v>147</v>
      </c>
      <c r="N31" s="19">
        <v>6</v>
      </c>
    </row>
    <row r="32" spans="4:14" x14ac:dyDescent="0.25">
      <c r="D32" s="72"/>
      <c r="E32" s="9" t="s">
        <v>167</v>
      </c>
      <c r="F32" s="10"/>
      <c r="G32" s="13">
        <v>514</v>
      </c>
      <c r="H32" s="11">
        <v>54</v>
      </c>
      <c r="I32" s="1">
        <v>335</v>
      </c>
      <c r="J32" s="1">
        <v>111</v>
      </c>
      <c r="K32" s="1">
        <v>7</v>
      </c>
      <c r="L32" s="1">
        <v>389</v>
      </c>
      <c r="M32" s="1">
        <v>118</v>
      </c>
      <c r="N32" s="19">
        <v>7</v>
      </c>
    </row>
    <row r="33" spans="4:14" x14ac:dyDescent="0.25">
      <c r="D33" s="71" t="s">
        <v>168</v>
      </c>
      <c r="E33" s="12" t="s">
        <v>169</v>
      </c>
      <c r="F33" s="7"/>
      <c r="G33" s="14">
        <v>1503</v>
      </c>
      <c r="H33" s="8">
        <v>101</v>
      </c>
      <c r="I33" s="2">
        <v>867</v>
      </c>
      <c r="J33" s="2">
        <v>482</v>
      </c>
      <c r="K33" s="2">
        <v>40</v>
      </c>
      <c r="L33" s="2">
        <v>968</v>
      </c>
      <c r="M33" s="2">
        <v>522</v>
      </c>
      <c r="N33" s="20">
        <v>13</v>
      </c>
    </row>
    <row r="34" spans="4:14" x14ac:dyDescent="0.25">
      <c r="D34" s="72"/>
      <c r="E34" s="9" t="s">
        <v>170</v>
      </c>
      <c r="F34" s="10"/>
      <c r="G34" s="13">
        <v>1497</v>
      </c>
      <c r="H34" s="11">
        <v>126</v>
      </c>
      <c r="I34" s="1">
        <v>788</v>
      </c>
      <c r="J34" s="1">
        <v>529</v>
      </c>
      <c r="K34" s="1">
        <v>40</v>
      </c>
      <c r="L34" s="1">
        <v>914</v>
      </c>
      <c r="M34" s="1">
        <v>569</v>
      </c>
      <c r="N34" s="19">
        <v>14</v>
      </c>
    </row>
    <row r="35" spans="4:14" x14ac:dyDescent="0.25">
      <c r="D35" s="71" t="s">
        <v>171</v>
      </c>
      <c r="E35" s="12" t="s">
        <v>172</v>
      </c>
      <c r="F35" s="7"/>
      <c r="G35" s="14">
        <v>1503</v>
      </c>
      <c r="H35" s="8">
        <v>101</v>
      </c>
      <c r="I35" s="2">
        <v>867</v>
      </c>
      <c r="J35" s="2">
        <v>482</v>
      </c>
      <c r="K35" s="2">
        <v>40</v>
      </c>
      <c r="L35" s="2">
        <v>968</v>
      </c>
      <c r="M35" s="2">
        <v>522</v>
      </c>
      <c r="N35" s="20">
        <v>13</v>
      </c>
    </row>
    <row r="36" spans="4:14" x14ac:dyDescent="0.25">
      <c r="D36" s="72"/>
      <c r="E36" s="9" t="s">
        <v>161</v>
      </c>
      <c r="F36" s="10"/>
      <c r="G36" s="13">
        <v>41</v>
      </c>
      <c r="H36" s="11">
        <v>5</v>
      </c>
      <c r="I36" s="1">
        <v>22</v>
      </c>
      <c r="J36" s="1">
        <v>12</v>
      </c>
      <c r="K36" s="1">
        <v>2</v>
      </c>
      <c r="L36" s="1">
        <v>27</v>
      </c>
      <c r="M36" s="1">
        <v>14</v>
      </c>
      <c r="N36" s="19">
        <v>0</v>
      </c>
    </row>
    <row r="37" spans="4:14" x14ac:dyDescent="0.25">
      <c r="D37" s="72"/>
      <c r="E37" s="9" t="s">
        <v>162</v>
      </c>
      <c r="F37" s="10"/>
      <c r="G37" s="13">
        <v>193</v>
      </c>
      <c r="H37" s="11">
        <v>19</v>
      </c>
      <c r="I37" s="1">
        <v>97</v>
      </c>
      <c r="J37" s="1">
        <v>68</v>
      </c>
      <c r="K37" s="1">
        <v>9</v>
      </c>
      <c r="L37" s="1">
        <v>116</v>
      </c>
      <c r="M37" s="1">
        <v>77</v>
      </c>
      <c r="N37" s="19">
        <v>0</v>
      </c>
    </row>
    <row r="38" spans="4:14" x14ac:dyDescent="0.25">
      <c r="D38" s="72"/>
      <c r="E38" s="9" t="s">
        <v>163</v>
      </c>
      <c r="F38" s="10"/>
      <c r="G38" s="13">
        <v>223</v>
      </c>
      <c r="H38" s="11">
        <v>11</v>
      </c>
      <c r="I38" s="1">
        <v>116</v>
      </c>
      <c r="J38" s="1">
        <v>87</v>
      </c>
      <c r="K38" s="1">
        <v>7</v>
      </c>
      <c r="L38" s="1">
        <v>127</v>
      </c>
      <c r="M38" s="1">
        <v>94</v>
      </c>
      <c r="N38" s="19">
        <v>2</v>
      </c>
    </row>
    <row r="39" spans="4:14" x14ac:dyDescent="0.25">
      <c r="D39" s="72"/>
      <c r="E39" s="9" t="s">
        <v>164</v>
      </c>
      <c r="F39" s="10"/>
      <c r="G39" s="13">
        <v>299</v>
      </c>
      <c r="H39" s="11">
        <v>14</v>
      </c>
      <c r="I39" s="1">
        <v>159</v>
      </c>
      <c r="J39" s="1">
        <v>117</v>
      </c>
      <c r="K39" s="1">
        <v>7</v>
      </c>
      <c r="L39" s="1">
        <v>173</v>
      </c>
      <c r="M39" s="1">
        <v>124</v>
      </c>
      <c r="N39" s="19">
        <v>2</v>
      </c>
    </row>
    <row r="40" spans="4:14" x14ac:dyDescent="0.25">
      <c r="D40" s="72"/>
      <c r="E40" s="9" t="s">
        <v>165</v>
      </c>
      <c r="F40" s="10"/>
      <c r="G40" s="13">
        <v>267</v>
      </c>
      <c r="H40" s="11">
        <v>13</v>
      </c>
      <c r="I40" s="1">
        <v>147</v>
      </c>
      <c r="J40" s="1">
        <v>94</v>
      </c>
      <c r="K40" s="1">
        <v>8</v>
      </c>
      <c r="L40" s="1">
        <v>160</v>
      </c>
      <c r="M40" s="1">
        <v>102</v>
      </c>
      <c r="N40" s="19">
        <v>5</v>
      </c>
    </row>
    <row r="41" spans="4:14" x14ac:dyDescent="0.25">
      <c r="D41" s="72"/>
      <c r="E41" s="9" t="s">
        <v>166</v>
      </c>
      <c r="F41" s="10"/>
      <c r="G41" s="13">
        <v>241</v>
      </c>
      <c r="H41" s="11">
        <v>16</v>
      </c>
      <c r="I41" s="1">
        <v>155</v>
      </c>
      <c r="J41" s="1">
        <v>63</v>
      </c>
      <c r="K41" s="1">
        <v>4</v>
      </c>
      <c r="L41" s="1">
        <v>171</v>
      </c>
      <c r="M41" s="1">
        <v>67</v>
      </c>
      <c r="N41" s="19">
        <v>3</v>
      </c>
    </row>
    <row r="42" spans="4:14" x14ac:dyDescent="0.25">
      <c r="D42" s="72"/>
      <c r="E42" s="9" t="s">
        <v>167</v>
      </c>
      <c r="F42" s="10"/>
      <c r="G42" s="13">
        <v>239</v>
      </c>
      <c r="H42" s="11">
        <v>23</v>
      </c>
      <c r="I42" s="1">
        <v>171</v>
      </c>
      <c r="J42" s="1">
        <v>41</v>
      </c>
      <c r="K42" s="1">
        <v>3</v>
      </c>
      <c r="L42" s="1">
        <v>194</v>
      </c>
      <c r="M42" s="1">
        <v>44</v>
      </c>
      <c r="N42" s="19">
        <v>1</v>
      </c>
    </row>
    <row r="43" spans="4:14" x14ac:dyDescent="0.25">
      <c r="D43" s="72"/>
      <c r="E43" s="9" t="s">
        <v>173</v>
      </c>
      <c r="F43" s="10"/>
      <c r="G43" s="13">
        <v>1497</v>
      </c>
      <c r="H43" s="11">
        <v>126</v>
      </c>
      <c r="I43" s="1">
        <v>788</v>
      </c>
      <c r="J43" s="1">
        <v>529</v>
      </c>
      <c r="K43" s="1">
        <v>40</v>
      </c>
      <c r="L43" s="1">
        <v>914</v>
      </c>
      <c r="M43" s="1">
        <v>569</v>
      </c>
      <c r="N43" s="19">
        <v>14</v>
      </c>
    </row>
    <row r="44" spans="4:14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15</v>
      </c>
      <c r="J44" s="1">
        <v>18</v>
      </c>
      <c r="K44" s="1">
        <v>1</v>
      </c>
      <c r="L44" s="1">
        <v>15</v>
      </c>
      <c r="M44" s="1">
        <v>19</v>
      </c>
      <c r="N44" s="19">
        <v>0</v>
      </c>
    </row>
    <row r="45" spans="4:14" x14ac:dyDescent="0.25">
      <c r="D45" s="72"/>
      <c r="E45" s="9" t="s">
        <v>162</v>
      </c>
      <c r="F45" s="10"/>
      <c r="G45" s="13">
        <v>181</v>
      </c>
      <c r="H45" s="11">
        <v>18</v>
      </c>
      <c r="I45" s="1">
        <v>95</v>
      </c>
      <c r="J45" s="1">
        <v>64</v>
      </c>
      <c r="K45" s="1">
        <v>3</v>
      </c>
      <c r="L45" s="1">
        <v>113</v>
      </c>
      <c r="M45" s="1">
        <v>67</v>
      </c>
      <c r="N45" s="19">
        <v>1</v>
      </c>
    </row>
    <row r="46" spans="4:14" x14ac:dyDescent="0.25">
      <c r="D46" s="72"/>
      <c r="E46" s="9" t="s">
        <v>163</v>
      </c>
      <c r="F46" s="10"/>
      <c r="G46" s="13">
        <v>214</v>
      </c>
      <c r="H46" s="11">
        <v>15</v>
      </c>
      <c r="I46" s="1">
        <v>106</v>
      </c>
      <c r="J46" s="1">
        <v>84</v>
      </c>
      <c r="K46" s="1">
        <v>8</v>
      </c>
      <c r="L46" s="1">
        <v>121</v>
      </c>
      <c r="M46" s="1">
        <v>92</v>
      </c>
      <c r="N46" s="19">
        <v>1</v>
      </c>
    </row>
    <row r="47" spans="4:14" x14ac:dyDescent="0.25">
      <c r="D47" s="72"/>
      <c r="E47" s="9" t="s">
        <v>164</v>
      </c>
      <c r="F47" s="10"/>
      <c r="G47" s="13">
        <v>283</v>
      </c>
      <c r="H47" s="11">
        <v>23</v>
      </c>
      <c r="I47" s="1">
        <v>134</v>
      </c>
      <c r="J47" s="1">
        <v>115</v>
      </c>
      <c r="K47" s="1">
        <v>10</v>
      </c>
      <c r="L47" s="1">
        <v>157</v>
      </c>
      <c r="M47" s="1">
        <v>125</v>
      </c>
      <c r="N47" s="19">
        <v>1</v>
      </c>
    </row>
    <row r="48" spans="4:14" x14ac:dyDescent="0.25">
      <c r="D48" s="72"/>
      <c r="E48" s="9" t="s">
        <v>165</v>
      </c>
      <c r="F48" s="10"/>
      <c r="G48" s="13">
        <v>262</v>
      </c>
      <c r="H48" s="11">
        <v>13</v>
      </c>
      <c r="I48" s="1">
        <v>135</v>
      </c>
      <c r="J48" s="1">
        <v>104</v>
      </c>
      <c r="K48" s="1">
        <v>8</v>
      </c>
      <c r="L48" s="1">
        <v>148</v>
      </c>
      <c r="M48" s="1">
        <v>112</v>
      </c>
      <c r="N48" s="19">
        <v>2</v>
      </c>
    </row>
    <row r="49" spans="4:14" x14ac:dyDescent="0.25">
      <c r="D49" s="72"/>
      <c r="E49" s="9" t="s">
        <v>166</v>
      </c>
      <c r="F49" s="10"/>
      <c r="G49" s="13">
        <v>248</v>
      </c>
      <c r="H49" s="11">
        <v>26</v>
      </c>
      <c r="I49" s="1">
        <v>139</v>
      </c>
      <c r="J49" s="1">
        <v>74</v>
      </c>
      <c r="K49" s="1">
        <v>6</v>
      </c>
      <c r="L49" s="1">
        <v>165</v>
      </c>
      <c r="M49" s="1">
        <v>80</v>
      </c>
      <c r="N49" s="19">
        <v>3</v>
      </c>
    </row>
    <row r="50" spans="4:14" x14ac:dyDescent="0.25">
      <c r="D50" s="72"/>
      <c r="E50" s="9" t="s">
        <v>167</v>
      </c>
      <c r="F50" s="10"/>
      <c r="G50" s="13">
        <v>275</v>
      </c>
      <c r="H50" s="11">
        <v>31</v>
      </c>
      <c r="I50" s="1">
        <v>164</v>
      </c>
      <c r="J50" s="1">
        <v>70</v>
      </c>
      <c r="K50" s="1">
        <v>4</v>
      </c>
      <c r="L50" s="1">
        <v>195</v>
      </c>
      <c r="M50" s="1">
        <v>74</v>
      </c>
      <c r="N50" s="19">
        <v>6</v>
      </c>
    </row>
    <row r="51" spans="4:14" x14ac:dyDescent="0.25">
      <c r="D51" s="71" t="s">
        <v>174</v>
      </c>
      <c r="E51" s="12" t="s">
        <v>175</v>
      </c>
      <c r="F51" s="7"/>
      <c r="G51" s="14">
        <v>347</v>
      </c>
      <c r="H51" s="8">
        <v>31</v>
      </c>
      <c r="I51" s="2">
        <v>190</v>
      </c>
      <c r="J51" s="2">
        <v>109</v>
      </c>
      <c r="K51" s="2">
        <v>12</v>
      </c>
      <c r="L51" s="2">
        <v>221</v>
      </c>
      <c r="M51" s="2">
        <v>121</v>
      </c>
      <c r="N51" s="20">
        <v>5</v>
      </c>
    </row>
    <row r="52" spans="4:14" x14ac:dyDescent="0.25">
      <c r="D52" s="72"/>
      <c r="E52" s="9" t="s">
        <v>176</v>
      </c>
      <c r="F52" s="10"/>
      <c r="G52" s="13">
        <v>29</v>
      </c>
      <c r="H52" s="11">
        <v>6</v>
      </c>
      <c r="I52" s="1">
        <v>21</v>
      </c>
      <c r="J52" s="1">
        <v>1</v>
      </c>
      <c r="K52" s="1">
        <v>1</v>
      </c>
      <c r="L52" s="1">
        <v>27</v>
      </c>
      <c r="M52" s="1">
        <v>2</v>
      </c>
      <c r="N52" s="19">
        <v>0</v>
      </c>
    </row>
    <row r="53" spans="4:14" x14ac:dyDescent="0.25">
      <c r="D53" s="72"/>
      <c r="E53" s="9" t="s">
        <v>177</v>
      </c>
      <c r="F53" s="10"/>
      <c r="G53" s="13">
        <v>216</v>
      </c>
      <c r="H53" s="11">
        <v>16</v>
      </c>
      <c r="I53" s="1">
        <v>116</v>
      </c>
      <c r="J53" s="1">
        <v>72</v>
      </c>
      <c r="K53" s="1">
        <v>9</v>
      </c>
      <c r="L53" s="1">
        <v>132</v>
      </c>
      <c r="M53" s="1">
        <v>81</v>
      </c>
      <c r="N53" s="19">
        <v>3</v>
      </c>
    </row>
    <row r="54" spans="4:14" x14ac:dyDescent="0.25">
      <c r="D54" s="72"/>
      <c r="E54" s="9" t="s">
        <v>178</v>
      </c>
      <c r="F54" s="10"/>
      <c r="G54" s="13">
        <v>68</v>
      </c>
      <c r="H54" s="11">
        <v>5</v>
      </c>
      <c r="I54" s="1">
        <v>37</v>
      </c>
      <c r="J54" s="1">
        <v>23</v>
      </c>
      <c r="K54" s="1">
        <v>2</v>
      </c>
      <c r="L54" s="1">
        <v>42</v>
      </c>
      <c r="M54" s="1">
        <v>25</v>
      </c>
      <c r="N54" s="19">
        <v>1</v>
      </c>
    </row>
    <row r="55" spans="4:14" x14ac:dyDescent="0.25">
      <c r="D55" s="72"/>
      <c r="E55" s="9" t="s">
        <v>179</v>
      </c>
      <c r="F55" s="10"/>
      <c r="G55" s="13">
        <v>34</v>
      </c>
      <c r="H55" s="11">
        <v>4</v>
      </c>
      <c r="I55" s="1">
        <v>16</v>
      </c>
      <c r="J55" s="1">
        <v>13</v>
      </c>
      <c r="K55" s="1">
        <v>0</v>
      </c>
      <c r="L55" s="1">
        <v>20</v>
      </c>
      <c r="M55" s="1">
        <v>13</v>
      </c>
      <c r="N55" s="19">
        <v>1</v>
      </c>
    </row>
    <row r="56" spans="4:14" x14ac:dyDescent="0.25">
      <c r="D56" s="72"/>
      <c r="E56" s="9" t="s">
        <v>180</v>
      </c>
      <c r="F56" s="10"/>
      <c r="G56" s="13">
        <v>1224</v>
      </c>
      <c r="H56" s="11">
        <v>73</v>
      </c>
      <c r="I56" s="1">
        <v>663</v>
      </c>
      <c r="J56" s="1">
        <v>444</v>
      </c>
      <c r="K56" s="1">
        <v>33</v>
      </c>
      <c r="L56" s="1">
        <v>736</v>
      </c>
      <c r="M56" s="1">
        <v>477</v>
      </c>
      <c r="N56" s="19">
        <v>11</v>
      </c>
    </row>
    <row r="57" spans="4:14" x14ac:dyDescent="0.25">
      <c r="D57" s="72"/>
      <c r="E57" s="9" t="s">
        <v>181</v>
      </c>
      <c r="F57" s="10"/>
      <c r="G57" s="13">
        <v>107</v>
      </c>
      <c r="H57" s="11">
        <v>5</v>
      </c>
      <c r="I57" s="1">
        <v>59</v>
      </c>
      <c r="J57" s="1">
        <v>38</v>
      </c>
      <c r="K57" s="1">
        <v>4</v>
      </c>
      <c r="L57" s="1">
        <v>64</v>
      </c>
      <c r="M57" s="1">
        <v>42</v>
      </c>
      <c r="N57" s="19">
        <v>1</v>
      </c>
    </row>
    <row r="58" spans="4:14" x14ac:dyDescent="0.25">
      <c r="D58" s="72"/>
      <c r="E58" s="9" t="s">
        <v>182</v>
      </c>
      <c r="F58" s="10"/>
      <c r="G58" s="13">
        <v>230</v>
      </c>
      <c r="H58" s="11">
        <v>17</v>
      </c>
      <c r="I58" s="1">
        <v>123</v>
      </c>
      <c r="J58" s="1">
        <v>81</v>
      </c>
      <c r="K58" s="1">
        <v>8</v>
      </c>
      <c r="L58" s="1">
        <v>140</v>
      </c>
      <c r="M58" s="1">
        <v>89</v>
      </c>
      <c r="N58" s="19">
        <v>1</v>
      </c>
    </row>
    <row r="59" spans="4:14" x14ac:dyDescent="0.25">
      <c r="D59" s="72"/>
      <c r="E59" s="9" t="s">
        <v>183</v>
      </c>
      <c r="F59" s="10"/>
      <c r="G59" s="13">
        <v>366</v>
      </c>
      <c r="H59" s="11">
        <v>22</v>
      </c>
      <c r="I59" s="1">
        <v>208</v>
      </c>
      <c r="J59" s="1">
        <v>127</v>
      </c>
      <c r="K59" s="1">
        <v>6</v>
      </c>
      <c r="L59" s="1">
        <v>230</v>
      </c>
      <c r="M59" s="1">
        <v>133</v>
      </c>
      <c r="N59" s="19">
        <v>3</v>
      </c>
    </row>
    <row r="60" spans="4:14" x14ac:dyDescent="0.25">
      <c r="D60" s="72"/>
      <c r="E60" s="9" t="s">
        <v>184</v>
      </c>
      <c r="F60" s="10"/>
      <c r="G60" s="13">
        <v>341</v>
      </c>
      <c r="H60" s="11">
        <v>20</v>
      </c>
      <c r="I60" s="1">
        <v>177</v>
      </c>
      <c r="J60" s="1">
        <v>130</v>
      </c>
      <c r="K60" s="1">
        <v>10</v>
      </c>
      <c r="L60" s="1">
        <v>197</v>
      </c>
      <c r="M60" s="1">
        <v>140</v>
      </c>
      <c r="N60" s="19">
        <v>4</v>
      </c>
    </row>
    <row r="61" spans="4:14" x14ac:dyDescent="0.25">
      <c r="D61" s="72"/>
      <c r="E61" s="9" t="s">
        <v>185</v>
      </c>
      <c r="F61" s="10"/>
      <c r="G61" s="13">
        <v>180</v>
      </c>
      <c r="H61" s="11">
        <v>9</v>
      </c>
      <c r="I61" s="1">
        <v>96</v>
      </c>
      <c r="J61" s="1">
        <v>68</v>
      </c>
      <c r="K61" s="1">
        <v>5</v>
      </c>
      <c r="L61" s="1">
        <v>105</v>
      </c>
      <c r="M61" s="1">
        <v>73</v>
      </c>
      <c r="N61" s="19">
        <v>2</v>
      </c>
    </row>
    <row r="62" spans="4:14" x14ac:dyDescent="0.25">
      <c r="D62" s="72"/>
      <c r="E62" s="9" t="s">
        <v>186</v>
      </c>
      <c r="F62" s="10"/>
      <c r="G62" s="13">
        <v>1429</v>
      </c>
      <c r="H62" s="11">
        <v>123</v>
      </c>
      <c r="I62" s="1">
        <v>802</v>
      </c>
      <c r="J62" s="1">
        <v>458</v>
      </c>
      <c r="K62" s="1">
        <v>35</v>
      </c>
      <c r="L62" s="1">
        <v>925</v>
      </c>
      <c r="M62" s="1">
        <v>493</v>
      </c>
      <c r="N62" s="19">
        <v>11</v>
      </c>
    </row>
    <row r="63" spans="4:14" x14ac:dyDescent="0.25">
      <c r="D63" s="72"/>
      <c r="E63" s="9" t="s">
        <v>187</v>
      </c>
      <c r="F63" s="10"/>
      <c r="G63" s="13">
        <v>401</v>
      </c>
      <c r="H63" s="11">
        <v>36</v>
      </c>
      <c r="I63" s="1">
        <v>219</v>
      </c>
      <c r="J63" s="1">
        <v>130</v>
      </c>
      <c r="K63" s="1">
        <v>11</v>
      </c>
      <c r="L63" s="1">
        <v>255</v>
      </c>
      <c r="M63" s="1">
        <v>141</v>
      </c>
      <c r="N63" s="19">
        <v>5</v>
      </c>
    </row>
    <row r="64" spans="4:14" x14ac:dyDescent="0.25">
      <c r="D64" s="72"/>
      <c r="E64" s="9" t="s">
        <v>188</v>
      </c>
      <c r="F64" s="10"/>
      <c r="G64" s="13">
        <v>491</v>
      </c>
      <c r="H64" s="11">
        <v>41</v>
      </c>
      <c r="I64" s="1">
        <v>270</v>
      </c>
      <c r="J64" s="1">
        <v>165</v>
      </c>
      <c r="K64" s="1">
        <v>13</v>
      </c>
      <c r="L64" s="1">
        <v>311</v>
      </c>
      <c r="M64" s="1">
        <v>178</v>
      </c>
      <c r="N64" s="19">
        <v>2</v>
      </c>
    </row>
    <row r="65" spans="4:14" x14ac:dyDescent="0.25">
      <c r="D65" s="72"/>
      <c r="E65" s="9" t="s">
        <v>189</v>
      </c>
      <c r="F65" s="10"/>
      <c r="G65" s="13">
        <v>152</v>
      </c>
      <c r="H65" s="11">
        <v>15</v>
      </c>
      <c r="I65" s="1">
        <v>68</v>
      </c>
      <c r="J65" s="1">
        <v>64</v>
      </c>
      <c r="K65" s="1">
        <v>5</v>
      </c>
      <c r="L65" s="1">
        <v>83</v>
      </c>
      <c r="M65" s="1">
        <v>69</v>
      </c>
      <c r="N65" s="19">
        <v>0</v>
      </c>
    </row>
    <row r="66" spans="4:14" x14ac:dyDescent="0.25">
      <c r="D66" s="72"/>
      <c r="E66" s="9" t="s">
        <v>190</v>
      </c>
      <c r="F66" s="10"/>
      <c r="G66" s="13">
        <v>372</v>
      </c>
      <c r="H66" s="11">
        <v>29</v>
      </c>
      <c r="I66" s="1">
        <v>239</v>
      </c>
      <c r="J66" s="1">
        <v>94</v>
      </c>
      <c r="K66" s="1">
        <v>6</v>
      </c>
      <c r="L66" s="1">
        <v>268</v>
      </c>
      <c r="M66" s="1">
        <v>100</v>
      </c>
      <c r="N66" s="19">
        <v>4</v>
      </c>
    </row>
    <row r="67" spans="4:14" x14ac:dyDescent="0.25">
      <c r="D67" s="73"/>
      <c r="E67" s="29" t="s">
        <v>139</v>
      </c>
      <c r="F67" s="35"/>
      <c r="G67" s="34">
        <v>13</v>
      </c>
      <c r="H67" s="30">
        <v>2</v>
      </c>
      <c r="I67" s="6">
        <v>6</v>
      </c>
      <c r="J67" s="6">
        <v>5</v>
      </c>
      <c r="K67" s="6">
        <v>0</v>
      </c>
      <c r="L67" s="6">
        <v>8</v>
      </c>
      <c r="M67" s="6">
        <v>5</v>
      </c>
      <c r="N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&amp;CN(255)</oddFooter>
  </headerFooter>
  <rowBreaks count="1" manualBreakCount="1">
    <brk id="67" max="16383" man="1"/>
  </row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HYPERLINK("#'目次'!B262", "[256]")</f>
        <v>[256]</v>
      </c>
      <c r="C4" s="23" t="s">
        <v>1799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1800</v>
      </c>
      <c r="I8" s="4" t="s">
        <v>1801</v>
      </c>
      <c r="J8" s="4" t="s">
        <v>1802</v>
      </c>
      <c r="K8" s="4" t="s">
        <v>1803</v>
      </c>
      <c r="L8" s="4" t="s">
        <v>1804</v>
      </c>
      <c r="M8" s="4" t="s">
        <v>1805</v>
      </c>
      <c r="N8" s="4" t="s">
        <v>1806</v>
      </c>
      <c r="O8" s="37" t="s">
        <v>142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98</v>
      </c>
      <c r="I10" s="3">
        <v>175</v>
      </c>
      <c r="J10" s="3">
        <v>1524</v>
      </c>
      <c r="K10" s="3">
        <v>996</v>
      </c>
      <c r="L10" s="3">
        <v>202</v>
      </c>
      <c r="M10" s="3">
        <v>273</v>
      </c>
      <c r="N10" s="3">
        <v>1198</v>
      </c>
      <c r="O10" s="45">
        <v>5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11</v>
      </c>
      <c r="J11" s="2">
        <v>62</v>
      </c>
      <c r="K11" s="2">
        <v>33</v>
      </c>
      <c r="L11" s="2">
        <v>10</v>
      </c>
      <c r="M11" s="2">
        <v>14</v>
      </c>
      <c r="N11" s="2">
        <v>43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9</v>
      </c>
      <c r="I12" s="1">
        <v>10</v>
      </c>
      <c r="J12" s="1">
        <v>116</v>
      </c>
      <c r="K12" s="1">
        <v>65</v>
      </c>
      <c r="L12" s="1">
        <v>20</v>
      </c>
      <c r="M12" s="1">
        <v>19</v>
      </c>
      <c r="N12" s="1">
        <v>85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34</v>
      </c>
      <c r="I13" s="1">
        <v>56</v>
      </c>
      <c r="J13" s="1">
        <v>546</v>
      </c>
      <c r="K13" s="1">
        <v>337</v>
      </c>
      <c r="L13" s="1">
        <v>74</v>
      </c>
      <c r="M13" s="1">
        <v>90</v>
      </c>
      <c r="N13" s="1">
        <v>411</v>
      </c>
      <c r="O13" s="19">
        <v>3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19</v>
      </c>
      <c r="I14" s="1">
        <v>32</v>
      </c>
      <c r="J14" s="1">
        <v>273</v>
      </c>
      <c r="K14" s="1">
        <v>181</v>
      </c>
      <c r="L14" s="1">
        <v>35</v>
      </c>
      <c r="M14" s="1">
        <v>51</v>
      </c>
      <c r="N14" s="1">
        <v>216</v>
      </c>
      <c r="O14" s="19">
        <v>0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18</v>
      </c>
      <c r="I15" s="1">
        <v>32</v>
      </c>
      <c r="J15" s="1">
        <v>226</v>
      </c>
      <c r="K15" s="1">
        <v>173</v>
      </c>
      <c r="L15" s="1">
        <v>31</v>
      </c>
      <c r="M15" s="1">
        <v>50</v>
      </c>
      <c r="N15" s="1">
        <v>204</v>
      </c>
      <c r="O15" s="19">
        <v>0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6</v>
      </c>
      <c r="I16" s="1">
        <v>11</v>
      </c>
      <c r="J16" s="1">
        <v>95</v>
      </c>
      <c r="K16" s="1">
        <v>60</v>
      </c>
      <c r="L16" s="1">
        <v>7</v>
      </c>
      <c r="M16" s="1">
        <v>17</v>
      </c>
      <c r="N16" s="1">
        <v>67</v>
      </c>
      <c r="O16" s="19">
        <v>1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6</v>
      </c>
      <c r="J17" s="1">
        <v>40</v>
      </c>
      <c r="K17" s="1">
        <v>38</v>
      </c>
      <c r="L17" s="1">
        <v>5</v>
      </c>
      <c r="M17" s="1">
        <v>7</v>
      </c>
      <c r="N17" s="1">
        <v>43</v>
      </c>
      <c r="O17" s="19">
        <v>0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8</v>
      </c>
      <c r="I18" s="1">
        <v>17</v>
      </c>
      <c r="J18" s="1">
        <v>166</v>
      </c>
      <c r="K18" s="1">
        <v>109</v>
      </c>
      <c r="L18" s="1">
        <v>20</v>
      </c>
      <c r="M18" s="1">
        <v>25</v>
      </c>
      <c r="N18" s="1">
        <v>129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22</v>
      </c>
      <c r="I19" s="2">
        <v>54</v>
      </c>
      <c r="J19" s="2">
        <v>474</v>
      </c>
      <c r="K19" s="2">
        <v>293</v>
      </c>
      <c r="L19" s="2">
        <v>56</v>
      </c>
      <c r="M19" s="2">
        <v>76</v>
      </c>
      <c r="N19" s="2">
        <v>349</v>
      </c>
      <c r="O19" s="20">
        <v>1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4</v>
      </c>
      <c r="I20" s="1">
        <v>16</v>
      </c>
      <c r="J20" s="1">
        <v>126</v>
      </c>
      <c r="K20" s="1">
        <v>64</v>
      </c>
      <c r="L20" s="1">
        <v>10</v>
      </c>
      <c r="M20" s="1">
        <v>20</v>
      </c>
      <c r="N20" s="1">
        <v>74</v>
      </c>
      <c r="O20" s="19">
        <v>0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18</v>
      </c>
      <c r="I21" s="1">
        <v>38</v>
      </c>
      <c r="J21" s="1">
        <v>348</v>
      </c>
      <c r="K21" s="1">
        <v>229</v>
      </c>
      <c r="L21" s="1">
        <v>46</v>
      </c>
      <c r="M21" s="1">
        <v>56</v>
      </c>
      <c r="N21" s="1">
        <v>275</v>
      </c>
      <c r="O21" s="19">
        <v>1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66</v>
      </c>
      <c r="I22" s="1">
        <v>102</v>
      </c>
      <c r="J22" s="1">
        <v>937</v>
      </c>
      <c r="K22" s="1">
        <v>626</v>
      </c>
      <c r="L22" s="1">
        <v>125</v>
      </c>
      <c r="M22" s="1">
        <v>168</v>
      </c>
      <c r="N22" s="1">
        <v>751</v>
      </c>
      <c r="O22" s="19">
        <v>4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50</v>
      </c>
      <c r="I23" s="1">
        <v>70</v>
      </c>
      <c r="J23" s="1">
        <v>609</v>
      </c>
      <c r="K23" s="1">
        <v>409</v>
      </c>
      <c r="L23" s="1">
        <v>79</v>
      </c>
      <c r="M23" s="1">
        <v>120</v>
      </c>
      <c r="N23" s="1">
        <v>488</v>
      </c>
      <c r="O23" s="19">
        <v>3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16</v>
      </c>
      <c r="I24" s="1">
        <v>32</v>
      </c>
      <c r="J24" s="1">
        <v>328</v>
      </c>
      <c r="K24" s="1">
        <v>217</v>
      </c>
      <c r="L24" s="1">
        <v>46</v>
      </c>
      <c r="M24" s="1">
        <v>48</v>
      </c>
      <c r="N24" s="1">
        <v>263</v>
      </c>
      <c r="O24" s="19">
        <v>1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10</v>
      </c>
      <c r="I25" s="1">
        <v>19</v>
      </c>
      <c r="J25" s="1">
        <v>113</v>
      </c>
      <c r="K25" s="1">
        <v>77</v>
      </c>
      <c r="L25" s="1">
        <v>21</v>
      </c>
      <c r="M25" s="1">
        <v>29</v>
      </c>
      <c r="N25" s="1">
        <v>98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8</v>
      </c>
      <c r="I26" s="2">
        <v>9</v>
      </c>
      <c r="J26" s="2">
        <v>43</v>
      </c>
      <c r="K26" s="2">
        <v>10</v>
      </c>
      <c r="L26" s="2">
        <v>5</v>
      </c>
      <c r="M26" s="2">
        <v>17</v>
      </c>
      <c r="N26" s="2">
        <v>15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28</v>
      </c>
      <c r="I27" s="1">
        <v>41</v>
      </c>
      <c r="J27" s="1">
        <v>178</v>
      </c>
      <c r="K27" s="1">
        <v>106</v>
      </c>
      <c r="L27" s="1">
        <v>20</v>
      </c>
      <c r="M27" s="1">
        <v>69</v>
      </c>
      <c r="N27" s="1">
        <v>126</v>
      </c>
      <c r="O27" s="19">
        <v>1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19</v>
      </c>
      <c r="I28" s="1">
        <v>24</v>
      </c>
      <c r="J28" s="1">
        <v>207</v>
      </c>
      <c r="K28" s="1">
        <v>146</v>
      </c>
      <c r="L28" s="1">
        <v>41</v>
      </c>
      <c r="M28" s="1">
        <v>43</v>
      </c>
      <c r="N28" s="1">
        <v>187</v>
      </c>
      <c r="O28" s="19">
        <v>0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11</v>
      </c>
      <c r="I29" s="1">
        <v>33</v>
      </c>
      <c r="J29" s="1">
        <v>287</v>
      </c>
      <c r="K29" s="1">
        <v>214</v>
      </c>
      <c r="L29" s="1">
        <v>36</v>
      </c>
      <c r="M29" s="1">
        <v>44</v>
      </c>
      <c r="N29" s="1">
        <v>250</v>
      </c>
      <c r="O29" s="19">
        <v>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8</v>
      </c>
      <c r="I30" s="1">
        <v>23</v>
      </c>
      <c r="J30" s="1">
        <v>272</v>
      </c>
      <c r="K30" s="1">
        <v>185</v>
      </c>
      <c r="L30" s="1">
        <v>38</v>
      </c>
      <c r="M30" s="1">
        <v>31</v>
      </c>
      <c r="N30" s="1">
        <v>223</v>
      </c>
      <c r="O30" s="19">
        <v>3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10</v>
      </c>
      <c r="I31" s="1">
        <v>23</v>
      </c>
      <c r="J31" s="1">
        <v>259</v>
      </c>
      <c r="K31" s="1">
        <v>171</v>
      </c>
      <c r="L31" s="1">
        <v>26</v>
      </c>
      <c r="M31" s="1">
        <v>33</v>
      </c>
      <c r="N31" s="1">
        <v>197</v>
      </c>
      <c r="O31" s="19">
        <v>0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14</v>
      </c>
      <c r="I32" s="1">
        <v>22</v>
      </c>
      <c r="J32" s="1">
        <v>278</v>
      </c>
      <c r="K32" s="1">
        <v>164</v>
      </c>
      <c r="L32" s="1">
        <v>36</v>
      </c>
      <c r="M32" s="1">
        <v>36</v>
      </c>
      <c r="N32" s="1">
        <v>200</v>
      </c>
      <c r="O32" s="19">
        <v>0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73</v>
      </c>
      <c r="I33" s="2">
        <v>110</v>
      </c>
      <c r="J33" s="2">
        <v>812</v>
      </c>
      <c r="K33" s="2">
        <v>429</v>
      </c>
      <c r="L33" s="2">
        <v>78</v>
      </c>
      <c r="M33" s="2">
        <v>183</v>
      </c>
      <c r="N33" s="2">
        <v>507</v>
      </c>
      <c r="O33" s="20">
        <v>1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25</v>
      </c>
      <c r="I34" s="1">
        <v>65</v>
      </c>
      <c r="J34" s="1">
        <v>712</v>
      </c>
      <c r="K34" s="1">
        <v>567</v>
      </c>
      <c r="L34" s="1">
        <v>124</v>
      </c>
      <c r="M34" s="1">
        <v>90</v>
      </c>
      <c r="N34" s="1">
        <v>691</v>
      </c>
      <c r="O34" s="19">
        <v>4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73</v>
      </c>
      <c r="I35" s="2">
        <v>110</v>
      </c>
      <c r="J35" s="2">
        <v>812</v>
      </c>
      <c r="K35" s="2">
        <v>429</v>
      </c>
      <c r="L35" s="2">
        <v>78</v>
      </c>
      <c r="M35" s="2">
        <v>183</v>
      </c>
      <c r="N35" s="2">
        <v>507</v>
      </c>
      <c r="O35" s="20">
        <v>1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6</v>
      </c>
      <c r="I36" s="1">
        <v>6</v>
      </c>
      <c r="J36" s="1">
        <v>21</v>
      </c>
      <c r="K36" s="1">
        <v>6</v>
      </c>
      <c r="L36" s="1">
        <v>2</v>
      </c>
      <c r="M36" s="1">
        <v>12</v>
      </c>
      <c r="N36" s="1">
        <v>8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21</v>
      </c>
      <c r="I37" s="1">
        <v>26</v>
      </c>
      <c r="J37" s="1">
        <v>98</v>
      </c>
      <c r="K37" s="1">
        <v>39</v>
      </c>
      <c r="L37" s="1">
        <v>9</v>
      </c>
      <c r="M37" s="1">
        <v>47</v>
      </c>
      <c r="N37" s="1">
        <v>48</v>
      </c>
      <c r="O37" s="19">
        <v>0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14</v>
      </c>
      <c r="I38" s="1">
        <v>18</v>
      </c>
      <c r="J38" s="1">
        <v>117</v>
      </c>
      <c r="K38" s="1">
        <v>61</v>
      </c>
      <c r="L38" s="1">
        <v>13</v>
      </c>
      <c r="M38" s="1">
        <v>32</v>
      </c>
      <c r="N38" s="1">
        <v>74</v>
      </c>
      <c r="O38" s="19">
        <v>0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7</v>
      </c>
      <c r="I39" s="1">
        <v>21</v>
      </c>
      <c r="J39" s="1">
        <v>172</v>
      </c>
      <c r="K39" s="1">
        <v>89</v>
      </c>
      <c r="L39" s="1">
        <v>10</v>
      </c>
      <c r="M39" s="1">
        <v>28</v>
      </c>
      <c r="N39" s="1">
        <v>99</v>
      </c>
      <c r="O39" s="19">
        <v>0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15</v>
      </c>
      <c r="J40" s="1">
        <v>146</v>
      </c>
      <c r="K40" s="1">
        <v>82</v>
      </c>
      <c r="L40" s="1">
        <v>18</v>
      </c>
      <c r="M40" s="1">
        <v>20</v>
      </c>
      <c r="N40" s="1">
        <v>100</v>
      </c>
      <c r="O40" s="19">
        <v>1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9</v>
      </c>
      <c r="I41" s="1">
        <v>14</v>
      </c>
      <c r="J41" s="1">
        <v>128</v>
      </c>
      <c r="K41" s="1">
        <v>77</v>
      </c>
      <c r="L41" s="1">
        <v>13</v>
      </c>
      <c r="M41" s="1">
        <v>23</v>
      </c>
      <c r="N41" s="1">
        <v>90</v>
      </c>
      <c r="O41" s="19">
        <v>0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11</v>
      </c>
      <c r="I42" s="1">
        <v>10</v>
      </c>
      <c r="J42" s="1">
        <v>130</v>
      </c>
      <c r="K42" s="1">
        <v>75</v>
      </c>
      <c r="L42" s="1">
        <v>13</v>
      </c>
      <c r="M42" s="1">
        <v>21</v>
      </c>
      <c r="N42" s="1">
        <v>88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25</v>
      </c>
      <c r="I43" s="1">
        <v>65</v>
      </c>
      <c r="J43" s="1">
        <v>712</v>
      </c>
      <c r="K43" s="1">
        <v>567</v>
      </c>
      <c r="L43" s="1">
        <v>124</v>
      </c>
      <c r="M43" s="1">
        <v>90</v>
      </c>
      <c r="N43" s="1">
        <v>691</v>
      </c>
      <c r="O43" s="19">
        <v>4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3</v>
      </c>
      <c r="J44" s="1">
        <v>22</v>
      </c>
      <c r="K44" s="1">
        <v>4</v>
      </c>
      <c r="L44" s="1">
        <v>3</v>
      </c>
      <c r="M44" s="1">
        <v>5</v>
      </c>
      <c r="N44" s="1">
        <v>7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7</v>
      </c>
      <c r="I45" s="1">
        <v>15</v>
      </c>
      <c r="J45" s="1">
        <v>80</v>
      </c>
      <c r="K45" s="1">
        <v>67</v>
      </c>
      <c r="L45" s="1">
        <v>11</v>
      </c>
      <c r="M45" s="1">
        <v>22</v>
      </c>
      <c r="N45" s="1">
        <v>78</v>
      </c>
      <c r="O45" s="19">
        <v>1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5</v>
      </c>
      <c r="I46" s="1">
        <v>6</v>
      </c>
      <c r="J46" s="1">
        <v>90</v>
      </c>
      <c r="K46" s="1">
        <v>85</v>
      </c>
      <c r="L46" s="1">
        <v>28</v>
      </c>
      <c r="M46" s="1">
        <v>11</v>
      </c>
      <c r="N46" s="1">
        <v>113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4</v>
      </c>
      <c r="I47" s="1">
        <v>12</v>
      </c>
      <c r="J47" s="1">
        <v>115</v>
      </c>
      <c r="K47" s="1">
        <v>125</v>
      </c>
      <c r="L47" s="1">
        <v>26</v>
      </c>
      <c r="M47" s="1">
        <v>16</v>
      </c>
      <c r="N47" s="1">
        <v>151</v>
      </c>
      <c r="O47" s="19">
        <v>1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3</v>
      </c>
      <c r="I48" s="1">
        <v>8</v>
      </c>
      <c r="J48" s="1">
        <v>126</v>
      </c>
      <c r="K48" s="1">
        <v>103</v>
      </c>
      <c r="L48" s="1">
        <v>20</v>
      </c>
      <c r="M48" s="1">
        <v>11</v>
      </c>
      <c r="N48" s="1">
        <v>123</v>
      </c>
      <c r="O48" s="19">
        <v>2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1</v>
      </c>
      <c r="I49" s="1">
        <v>9</v>
      </c>
      <c r="J49" s="1">
        <v>131</v>
      </c>
      <c r="K49" s="1">
        <v>94</v>
      </c>
      <c r="L49" s="1">
        <v>13</v>
      </c>
      <c r="M49" s="1">
        <v>10</v>
      </c>
      <c r="N49" s="1">
        <v>107</v>
      </c>
      <c r="O49" s="19">
        <v>0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3</v>
      </c>
      <c r="I50" s="1">
        <v>12</v>
      </c>
      <c r="J50" s="1">
        <v>148</v>
      </c>
      <c r="K50" s="1">
        <v>89</v>
      </c>
      <c r="L50" s="1">
        <v>23</v>
      </c>
      <c r="M50" s="1">
        <v>15</v>
      </c>
      <c r="N50" s="1">
        <v>112</v>
      </c>
      <c r="O50" s="19">
        <v>0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8</v>
      </c>
      <c r="I51" s="2">
        <v>19</v>
      </c>
      <c r="J51" s="2">
        <v>182</v>
      </c>
      <c r="K51" s="2">
        <v>114</v>
      </c>
      <c r="L51" s="2">
        <v>24</v>
      </c>
      <c r="M51" s="2">
        <v>27</v>
      </c>
      <c r="N51" s="2">
        <v>138</v>
      </c>
      <c r="O51" s="20">
        <v>0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</v>
      </c>
      <c r="J52" s="1">
        <v>17</v>
      </c>
      <c r="K52" s="1">
        <v>11</v>
      </c>
      <c r="L52" s="1">
        <v>0</v>
      </c>
      <c r="M52" s="1">
        <v>1</v>
      </c>
      <c r="N52" s="1">
        <v>11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5</v>
      </c>
      <c r="I53" s="1">
        <v>9</v>
      </c>
      <c r="J53" s="1">
        <v>112</v>
      </c>
      <c r="K53" s="1">
        <v>72</v>
      </c>
      <c r="L53" s="1">
        <v>18</v>
      </c>
      <c r="M53" s="1">
        <v>14</v>
      </c>
      <c r="N53" s="1">
        <v>90</v>
      </c>
      <c r="O53" s="19">
        <v>0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1</v>
      </c>
      <c r="I54" s="1">
        <v>6</v>
      </c>
      <c r="J54" s="1">
        <v>38</v>
      </c>
      <c r="K54" s="1">
        <v>19</v>
      </c>
      <c r="L54" s="1">
        <v>4</v>
      </c>
      <c r="M54" s="1">
        <v>7</v>
      </c>
      <c r="N54" s="1">
        <v>23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3</v>
      </c>
      <c r="J55" s="1">
        <v>15</v>
      </c>
      <c r="K55" s="1">
        <v>12</v>
      </c>
      <c r="L55" s="1">
        <v>2</v>
      </c>
      <c r="M55" s="1">
        <v>5</v>
      </c>
      <c r="N55" s="1">
        <v>14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48</v>
      </c>
      <c r="I56" s="1">
        <v>86</v>
      </c>
      <c r="J56" s="1">
        <v>670</v>
      </c>
      <c r="K56" s="1">
        <v>352</v>
      </c>
      <c r="L56" s="1">
        <v>66</v>
      </c>
      <c r="M56" s="1">
        <v>134</v>
      </c>
      <c r="N56" s="1">
        <v>418</v>
      </c>
      <c r="O56" s="19">
        <v>2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5</v>
      </c>
      <c r="J57" s="1">
        <v>63</v>
      </c>
      <c r="K57" s="1">
        <v>33</v>
      </c>
      <c r="L57" s="1">
        <v>2</v>
      </c>
      <c r="M57" s="1">
        <v>8</v>
      </c>
      <c r="N57" s="1">
        <v>35</v>
      </c>
      <c r="O57" s="19">
        <v>1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7</v>
      </c>
      <c r="I58" s="1">
        <v>20</v>
      </c>
      <c r="J58" s="1">
        <v>116</v>
      </c>
      <c r="K58" s="1">
        <v>73</v>
      </c>
      <c r="L58" s="1">
        <v>14</v>
      </c>
      <c r="M58" s="1">
        <v>27</v>
      </c>
      <c r="N58" s="1">
        <v>87</v>
      </c>
      <c r="O58" s="19">
        <v>0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14</v>
      </c>
      <c r="I59" s="1">
        <v>25</v>
      </c>
      <c r="J59" s="1">
        <v>195</v>
      </c>
      <c r="K59" s="1">
        <v>108</v>
      </c>
      <c r="L59" s="1">
        <v>24</v>
      </c>
      <c r="M59" s="1">
        <v>39</v>
      </c>
      <c r="N59" s="1">
        <v>132</v>
      </c>
      <c r="O59" s="19">
        <v>0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17</v>
      </c>
      <c r="I60" s="1">
        <v>23</v>
      </c>
      <c r="J60" s="1">
        <v>201</v>
      </c>
      <c r="K60" s="1">
        <v>86</v>
      </c>
      <c r="L60" s="1">
        <v>13</v>
      </c>
      <c r="M60" s="1">
        <v>40</v>
      </c>
      <c r="N60" s="1">
        <v>99</v>
      </c>
      <c r="O60" s="19">
        <v>1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7</v>
      </c>
      <c r="I61" s="1">
        <v>13</v>
      </c>
      <c r="J61" s="1">
        <v>95</v>
      </c>
      <c r="K61" s="1">
        <v>52</v>
      </c>
      <c r="L61" s="1">
        <v>13</v>
      </c>
      <c r="M61" s="1">
        <v>20</v>
      </c>
      <c r="N61" s="1">
        <v>65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42</v>
      </c>
      <c r="I62" s="1">
        <v>70</v>
      </c>
      <c r="J62" s="1">
        <v>672</v>
      </c>
      <c r="K62" s="1">
        <v>530</v>
      </c>
      <c r="L62" s="1">
        <v>112</v>
      </c>
      <c r="M62" s="1">
        <v>112</v>
      </c>
      <c r="N62" s="1">
        <v>642</v>
      </c>
      <c r="O62" s="19">
        <v>3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8</v>
      </c>
      <c r="I63" s="1">
        <v>13</v>
      </c>
      <c r="J63" s="1">
        <v>207</v>
      </c>
      <c r="K63" s="1">
        <v>144</v>
      </c>
      <c r="L63" s="1">
        <v>29</v>
      </c>
      <c r="M63" s="1">
        <v>21</v>
      </c>
      <c r="N63" s="1">
        <v>173</v>
      </c>
      <c r="O63" s="19">
        <v>0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4</v>
      </c>
      <c r="I64" s="1">
        <v>18</v>
      </c>
      <c r="J64" s="1">
        <v>215</v>
      </c>
      <c r="K64" s="1">
        <v>208</v>
      </c>
      <c r="L64" s="1">
        <v>45</v>
      </c>
      <c r="M64" s="1">
        <v>22</v>
      </c>
      <c r="N64" s="1">
        <v>253</v>
      </c>
      <c r="O64" s="19">
        <v>1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16</v>
      </c>
      <c r="I65" s="1">
        <v>25</v>
      </c>
      <c r="J65" s="1">
        <v>69</v>
      </c>
      <c r="K65" s="1">
        <v>34</v>
      </c>
      <c r="L65" s="1">
        <v>8</v>
      </c>
      <c r="M65" s="1">
        <v>41</v>
      </c>
      <c r="N65" s="1">
        <v>42</v>
      </c>
      <c r="O65" s="19">
        <v>0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14</v>
      </c>
      <c r="I66" s="1">
        <v>13</v>
      </c>
      <c r="J66" s="1">
        <v>174</v>
      </c>
      <c r="K66" s="1">
        <v>141</v>
      </c>
      <c r="L66" s="1">
        <v>29</v>
      </c>
      <c r="M66" s="1">
        <v>27</v>
      </c>
      <c r="N66" s="1">
        <v>170</v>
      </c>
      <c r="O66" s="19">
        <v>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7</v>
      </c>
      <c r="K67" s="6">
        <v>3</v>
      </c>
      <c r="L67" s="6">
        <v>1</v>
      </c>
      <c r="M67" s="6">
        <v>1</v>
      </c>
      <c r="N67" s="6">
        <v>4</v>
      </c>
      <c r="O67" s="46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&amp;CN(256)</oddFooter>
  </headerFooter>
  <rowBreaks count="1" manualBreakCount="1">
    <brk id="67" max="16383" man="1"/>
  </row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B4:N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4" width="8.59765625" style="23" customWidth="1"/>
    <col min="15" max="16384" width="8.8984375" style="23"/>
  </cols>
  <sheetData>
    <row r="4" spans="2:14" x14ac:dyDescent="0.25">
      <c r="B4" s="33" t="str">
        <f xml:space="preserve"> HYPERLINK("#'目次'!B263", "[257]")</f>
        <v>[257]</v>
      </c>
      <c r="C4" s="23" t="s">
        <v>1808</v>
      </c>
    </row>
    <row r="7" spans="2:14" x14ac:dyDescent="0.25">
      <c r="C7" s="23" t="s">
        <v>10</v>
      </c>
    </row>
    <row r="8" spans="2:14" ht="25.2" x14ac:dyDescent="0.25">
      <c r="D8" s="74"/>
      <c r="E8" s="75"/>
      <c r="F8" s="75"/>
      <c r="G8" s="39" t="s">
        <v>11</v>
      </c>
      <c r="H8" s="26" t="s">
        <v>1809</v>
      </c>
      <c r="I8" s="4" t="s">
        <v>1810</v>
      </c>
      <c r="J8" s="4" t="s">
        <v>1811</v>
      </c>
      <c r="K8" s="4" t="s">
        <v>1812</v>
      </c>
      <c r="L8" s="4" t="s">
        <v>1813</v>
      </c>
      <c r="M8" s="4" t="s">
        <v>1814</v>
      </c>
      <c r="N8" s="37" t="s">
        <v>142</v>
      </c>
    </row>
    <row r="9" spans="2:1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38"/>
    </row>
    <row r="10" spans="2:14" x14ac:dyDescent="0.25">
      <c r="D10" s="27"/>
      <c r="E10" s="28" t="s">
        <v>11</v>
      </c>
      <c r="F10" s="36"/>
      <c r="G10" s="31">
        <v>3000</v>
      </c>
      <c r="H10" s="3">
        <v>1021</v>
      </c>
      <c r="I10" s="3">
        <v>1326</v>
      </c>
      <c r="J10" s="3">
        <v>522</v>
      </c>
      <c r="K10" s="3">
        <v>127</v>
      </c>
      <c r="L10" s="3">
        <v>2347</v>
      </c>
      <c r="M10" s="3">
        <v>649</v>
      </c>
      <c r="N10" s="45">
        <v>4</v>
      </c>
    </row>
    <row r="11" spans="2:14" x14ac:dyDescent="0.25">
      <c r="D11" s="71" t="s">
        <v>143</v>
      </c>
      <c r="E11" s="12" t="s">
        <v>144</v>
      </c>
      <c r="F11" s="7"/>
      <c r="G11" s="14">
        <v>120</v>
      </c>
      <c r="H11" s="8">
        <v>42</v>
      </c>
      <c r="I11" s="2">
        <v>53</v>
      </c>
      <c r="J11" s="2">
        <v>20</v>
      </c>
      <c r="K11" s="2">
        <v>4</v>
      </c>
      <c r="L11" s="2">
        <v>95</v>
      </c>
      <c r="M11" s="2">
        <v>24</v>
      </c>
      <c r="N11" s="20">
        <v>1</v>
      </c>
    </row>
    <row r="12" spans="2:14" x14ac:dyDescent="0.25">
      <c r="D12" s="72"/>
      <c r="E12" s="9" t="s">
        <v>145</v>
      </c>
      <c r="F12" s="10"/>
      <c r="G12" s="13">
        <v>220</v>
      </c>
      <c r="H12" s="11">
        <v>67</v>
      </c>
      <c r="I12" s="1">
        <v>109</v>
      </c>
      <c r="J12" s="1">
        <v>41</v>
      </c>
      <c r="K12" s="1">
        <v>2</v>
      </c>
      <c r="L12" s="1">
        <v>176</v>
      </c>
      <c r="M12" s="1">
        <v>43</v>
      </c>
      <c r="N12" s="19">
        <v>1</v>
      </c>
    </row>
    <row r="13" spans="2:14" x14ac:dyDescent="0.25">
      <c r="D13" s="72"/>
      <c r="E13" s="9" t="s">
        <v>146</v>
      </c>
      <c r="F13" s="10"/>
      <c r="G13" s="13">
        <v>1050</v>
      </c>
      <c r="H13" s="11">
        <v>366</v>
      </c>
      <c r="I13" s="1">
        <v>470</v>
      </c>
      <c r="J13" s="1">
        <v>171</v>
      </c>
      <c r="K13" s="1">
        <v>41</v>
      </c>
      <c r="L13" s="1">
        <v>836</v>
      </c>
      <c r="M13" s="1">
        <v>212</v>
      </c>
      <c r="N13" s="19">
        <v>2</v>
      </c>
    </row>
    <row r="14" spans="2:14" x14ac:dyDescent="0.25">
      <c r="D14" s="72"/>
      <c r="E14" s="9" t="s">
        <v>147</v>
      </c>
      <c r="F14" s="10"/>
      <c r="G14" s="13">
        <v>540</v>
      </c>
      <c r="H14" s="11">
        <v>197</v>
      </c>
      <c r="I14" s="1">
        <v>214</v>
      </c>
      <c r="J14" s="1">
        <v>106</v>
      </c>
      <c r="K14" s="1">
        <v>23</v>
      </c>
      <c r="L14" s="1">
        <v>411</v>
      </c>
      <c r="M14" s="1">
        <v>129</v>
      </c>
      <c r="N14" s="19">
        <v>0</v>
      </c>
    </row>
    <row r="15" spans="2:14" x14ac:dyDescent="0.25">
      <c r="D15" s="72"/>
      <c r="E15" s="9" t="s">
        <v>148</v>
      </c>
      <c r="F15" s="10"/>
      <c r="G15" s="13">
        <v>480</v>
      </c>
      <c r="H15" s="11">
        <v>166</v>
      </c>
      <c r="I15" s="1">
        <v>208</v>
      </c>
      <c r="J15" s="1">
        <v>78</v>
      </c>
      <c r="K15" s="1">
        <v>28</v>
      </c>
      <c r="L15" s="1">
        <v>374</v>
      </c>
      <c r="M15" s="1">
        <v>106</v>
      </c>
      <c r="N15" s="19">
        <v>0</v>
      </c>
    </row>
    <row r="16" spans="2:14" x14ac:dyDescent="0.25">
      <c r="D16" s="72"/>
      <c r="E16" s="9" t="s">
        <v>149</v>
      </c>
      <c r="F16" s="10"/>
      <c r="G16" s="13">
        <v>180</v>
      </c>
      <c r="H16" s="11">
        <v>59</v>
      </c>
      <c r="I16" s="1">
        <v>82</v>
      </c>
      <c r="J16" s="1">
        <v>25</v>
      </c>
      <c r="K16" s="1">
        <v>14</v>
      </c>
      <c r="L16" s="1">
        <v>141</v>
      </c>
      <c r="M16" s="1">
        <v>39</v>
      </c>
      <c r="N16" s="19">
        <v>0</v>
      </c>
    </row>
    <row r="17" spans="4:14" x14ac:dyDescent="0.25">
      <c r="D17" s="72"/>
      <c r="E17" s="9" t="s">
        <v>150</v>
      </c>
      <c r="F17" s="10"/>
      <c r="G17" s="13">
        <v>90</v>
      </c>
      <c r="H17" s="11">
        <v>32</v>
      </c>
      <c r="I17" s="1">
        <v>42</v>
      </c>
      <c r="J17" s="1">
        <v>13</v>
      </c>
      <c r="K17" s="1">
        <v>3</v>
      </c>
      <c r="L17" s="1">
        <v>74</v>
      </c>
      <c r="M17" s="1">
        <v>16</v>
      </c>
      <c r="N17" s="19">
        <v>0</v>
      </c>
    </row>
    <row r="18" spans="4:14" x14ac:dyDescent="0.25">
      <c r="D18" s="72"/>
      <c r="E18" s="9" t="s">
        <v>151</v>
      </c>
      <c r="F18" s="10"/>
      <c r="G18" s="13">
        <v>320</v>
      </c>
      <c r="H18" s="11">
        <v>92</v>
      </c>
      <c r="I18" s="1">
        <v>148</v>
      </c>
      <c r="J18" s="1">
        <v>68</v>
      </c>
      <c r="K18" s="1">
        <v>12</v>
      </c>
      <c r="L18" s="1">
        <v>240</v>
      </c>
      <c r="M18" s="1">
        <v>80</v>
      </c>
      <c r="N18" s="19">
        <v>0</v>
      </c>
    </row>
    <row r="19" spans="4:14" x14ac:dyDescent="0.25">
      <c r="D19" s="71" t="s">
        <v>152</v>
      </c>
      <c r="E19" s="12" t="s">
        <v>153</v>
      </c>
      <c r="F19" s="7"/>
      <c r="G19" s="14">
        <v>900</v>
      </c>
      <c r="H19" s="8">
        <v>319</v>
      </c>
      <c r="I19" s="2">
        <v>399</v>
      </c>
      <c r="J19" s="2">
        <v>151</v>
      </c>
      <c r="K19" s="2">
        <v>30</v>
      </c>
      <c r="L19" s="2">
        <v>718</v>
      </c>
      <c r="M19" s="2">
        <v>181</v>
      </c>
      <c r="N19" s="20">
        <v>1</v>
      </c>
    </row>
    <row r="20" spans="4:14" x14ac:dyDescent="0.25">
      <c r="D20" s="72"/>
      <c r="E20" s="9" t="s">
        <v>154</v>
      </c>
      <c r="F20" s="10"/>
      <c r="G20" s="13">
        <v>220</v>
      </c>
      <c r="H20" s="11">
        <v>68</v>
      </c>
      <c r="I20" s="1">
        <v>107</v>
      </c>
      <c r="J20" s="1">
        <v>38</v>
      </c>
      <c r="K20" s="1">
        <v>7</v>
      </c>
      <c r="L20" s="1">
        <v>175</v>
      </c>
      <c r="M20" s="1">
        <v>45</v>
      </c>
      <c r="N20" s="19">
        <v>0</v>
      </c>
    </row>
    <row r="21" spans="4:14" x14ac:dyDescent="0.25">
      <c r="D21" s="72"/>
      <c r="E21" s="9" t="s">
        <v>155</v>
      </c>
      <c r="F21" s="10"/>
      <c r="G21" s="13">
        <v>680</v>
      </c>
      <c r="H21" s="11">
        <v>251</v>
      </c>
      <c r="I21" s="1">
        <v>292</v>
      </c>
      <c r="J21" s="1">
        <v>113</v>
      </c>
      <c r="K21" s="1">
        <v>23</v>
      </c>
      <c r="L21" s="1">
        <v>543</v>
      </c>
      <c r="M21" s="1">
        <v>136</v>
      </c>
      <c r="N21" s="19">
        <v>1</v>
      </c>
    </row>
    <row r="22" spans="4:14" x14ac:dyDescent="0.25">
      <c r="D22" s="72"/>
      <c r="E22" s="9" t="s">
        <v>156</v>
      </c>
      <c r="F22" s="10"/>
      <c r="G22" s="13">
        <v>1860</v>
      </c>
      <c r="H22" s="11">
        <v>629</v>
      </c>
      <c r="I22" s="1">
        <v>824</v>
      </c>
      <c r="J22" s="1">
        <v>320</v>
      </c>
      <c r="K22" s="1">
        <v>85</v>
      </c>
      <c r="L22" s="1">
        <v>1453</v>
      </c>
      <c r="M22" s="1">
        <v>405</v>
      </c>
      <c r="N22" s="19">
        <v>2</v>
      </c>
    </row>
    <row r="23" spans="4:14" x14ac:dyDescent="0.25">
      <c r="D23" s="72"/>
      <c r="E23" s="9" t="s">
        <v>157</v>
      </c>
      <c r="F23" s="10"/>
      <c r="G23" s="13">
        <v>1220</v>
      </c>
      <c r="H23" s="11">
        <v>409</v>
      </c>
      <c r="I23" s="1">
        <v>542</v>
      </c>
      <c r="J23" s="1">
        <v>204</v>
      </c>
      <c r="K23" s="1">
        <v>64</v>
      </c>
      <c r="L23" s="1">
        <v>951</v>
      </c>
      <c r="M23" s="1">
        <v>268</v>
      </c>
      <c r="N23" s="19">
        <v>1</v>
      </c>
    </row>
    <row r="24" spans="4:14" x14ac:dyDescent="0.25">
      <c r="D24" s="72"/>
      <c r="E24" s="9" t="s">
        <v>158</v>
      </c>
      <c r="F24" s="10"/>
      <c r="G24" s="13">
        <v>640</v>
      </c>
      <c r="H24" s="11">
        <v>220</v>
      </c>
      <c r="I24" s="1">
        <v>282</v>
      </c>
      <c r="J24" s="1">
        <v>116</v>
      </c>
      <c r="K24" s="1">
        <v>21</v>
      </c>
      <c r="L24" s="1">
        <v>502</v>
      </c>
      <c r="M24" s="1">
        <v>137</v>
      </c>
      <c r="N24" s="19">
        <v>1</v>
      </c>
    </row>
    <row r="25" spans="4:14" x14ac:dyDescent="0.25">
      <c r="D25" s="72"/>
      <c r="E25" s="9" t="s">
        <v>159</v>
      </c>
      <c r="F25" s="10"/>
      <c r="G25" s="13">
        <v>240</v>
      </c>
      <c r="H25" s="11">
        <v>73</v>
      </c>
      <c r="I25" s="1">
        <v>103</v>
      </c>
      <c r="J25" s="1">
        <v>51</v>
      </c>
      <c r="K25" s="1">
        <v>12</v>
      </c>
      <c r="L25" s="1">
        <v>176</v>
      </c>
      <c r="M25" s="1">
        <v>63</v>
      </c>
      <c r="N25" s="19">
        <v>1</v>
      </c>
    </row>
    <row r="26" spans="4:14" x14ac:dyDescent="0.25">
      <c r="D26" s="71" t="s">
        <v>160</v>
      </c>
      <c r="E26" s="12" t="s">
        <v>161</v>
      </c>
      <c r="F26" s="7"/>
      <c r="G26" s="14">
        <v>75</v>
      </c>
      <c r="H26" s="8">
        <v>17</v>
      </c>
      <c r="I26" s="2">
        <v>32</v>
      </c>
      <c r="J26" s="2">
        <v>14</v>
      </c>
      <c r="K26" s="2">
        <v>12</v>
      </c>
      <c r="L26" s="2">
        <v>49</v>
      </c>
      <c r="M26" s="2">
        <v>26</v>
      </c>
      <c r="N26" s="20">
        <v>0</v>
      </c>
    </row>
    <row r="27" spans="4:14" x14ac:dyDescent="0.25">
      <c r="D27" s="72"/>
      <c r="E27" s="9" t="s">
        <v>162</v>
      </c>
      <c r="F27" s="10"/>
      <c r="G27" s="13">
        <v>374</v>
      </c>
      <c r="H27" s="11">
        <v>128</v>
      </c>
      <c r="I27" s="1">
        <v>162</v>
      </c>
      <c r="J27" s="1">
        <v>60</v>
      </c>
      <c r="K27" s="1">
        <v>24</v>
      </c>
      <c r="L27" s="1">
        <v>290</v>
      </c>
      <c r="M27" s="1">
        <v>84</v>
      </c>
      <c r="N27" s="19">
        <v>0</v>
      </c>
    </row>
    <row r="28" spans="4:14" x14ac:dyDescent="0.25">
      <c r="D28" s="72"/>
      <c r="E28" s="9" t="s">
        <v>163</v>
      </c>
      <c r="F28" s="10"/>
      <c r="G28" s="13">
        <v>437</v>
      </c>
      <c r="H28" s="11">
        <v>194</v>
      </c>
      <c r="I28" s="1">
        <v>178</v>
      </c>
      <c r="J28" s="1">
        <v>48</v>
      </c>
      <c r="K28" s="1">
        <v>16</v>
      </c>
      <c r="L28" s="1">
        <v>372</v>
      </c>
      <c r="M28" s="1">
        <v>64</v>
      </c>
      <c r="N28" s="19">
        <v>1</v>
      </c>
    </row>
    <row r="29" spans="4:14" x14ac:dyDescent="0.25">
      <c r="D29" s="72"/>
      <c r="E29" s="9" t="s">
        <v>164</v>
      </c>
      <c r="F29" s="10"/>
      <c r="G29" s="13">
        <v>582</v>
      </c>
      <c r="H29" s="11">
        <v>240</v>
      </c>
      <c r="I29" s="1">
        <v>250</v>
      </c>
      <c r="J29" s="1">
        <v>78</v>
      </c>
      <c r="K29" s="1">
        <v>13</v>
      </c>
      <c r="L29" s="1">
        <v>490</v>
      </c>
      <c r="M29" s="1">
        <v>91</v>
      </c>
      <c r="N29" s="19">
        <v>1</v>
      </c>
    </row>
    <row r="30" spans="4:14" x14ac:dyDescent="0.25">
      <c r="D30" s="72"/>
      <c r="E30" s="9" t="s">
        <v>165</v>
      </c>
      <c r="F30" s="10"/>
      <c r="G30" s="13">
        <v>529</v>
      </c>
      <c r="H30" s="11">
        <v>200</v>
      </c>
      <c r="I30" s="1">
        <v>241</v>
      </c>
      <c r="J30" s="1">
        <v>71</v>
      </c>
      <c r="K30" s="1">
        <v>15</v>
      </c>
      <c r="L30" s="1">
        <v>441</v>
      </c>
      <c r="M30" s="1">
        <v>86</v>
      </c>
      <c r="N30" s="19">
        <v>2</v>
      </c>
    </row>
    <row r="31" spans="4:14" x14ac:dyDescent="0.25">
      <c r="D31" s="72"/>
      <c r="E31" s="9" t="s">
        <v>166</v>
      </c>
      <c r="F31" s="10"/>
      <c r="G31" s="13">
        <v>489</v>
      </c>
      <c r="H31" s="11">
        <v>135</v>
      </c>
      <c r="I31" s="1">
        <v>231</v>
      </c>
      <c r="J31" s="1">
        <v>111</v>
      </c>
      <c r="K31" s="1">
        <v>12</v>
      </c>
      <c r="L31" s="1">
        <v>366</v>
      </c>
      <c r="M31" s="1">
        <v>123</v>
      </c>
      <c r="N31" s="19">
        <v>0</v>
      </c>
    </row>
    <row r="32" spans="4:14" x14ac:dyDescent="0.25">
      <c r="D32" s="72"/>
      <c r="E32" s="9" t="s">
        <v>167</v>
      </c>
      <c r="F32" s="10"/>
      <c r="G32" s="13">
        <v>514</v>
      </c>
      <c r="H32" s="11">
        <v>107</v>
      </c>
      <c r="I32" s="1">
        <v>232</v>
      </c>
      <c r="J32" s="1">
        <v>140</v>
      </c>
      <c r="K32" s="1">
        <v>35</v>
      </c>
      <c r="L32" s="1">
        <v>339</v>
      </c>
      <c r="M32" s="1">
        <v>175</v>
      </c>
      <c r="N32" s="19">
        <v>0</v>
      </c>
    </row>
    <row r="33" spans="4:14" x14ac:dyDescent="0.25">
      <c r="D33" s="71" t="s">
        <v>168</v>
      </c>
      <c r="E33" s="12" t="s">
        <v>169</v>
      </c>
      <c r="F33" s="7"/>
      <c r="G33" s="14">
        <v>1503</v>
      </c>
      <c r="H33" s="8">
        <v>423</v>
      </c>
      <c r="I33" s="2">
        <v>698</v>
      </c>
      <c r="J33" s="2">
        <v>288</v>
      </c>
      <c r="K33" s="2">
        <v>92</v>
      </c>
      <c r="L33" s="2">
        <v>1121</v>
      </c>
      <c r="M33" s="2">
        <v>380</v>
      </c>
      <c r="N33" s="20">
        <v>2</v>
      </c>
    </row>
    <row r="34" spans="4:14" x14ac:dyDescent="0.25">
      <c r="D34" s="72"/>
      <c r="E34" s="9" t="s">
        <v>170</v>
      </c>
      <c r="F34" s="10"/>
      <c r="G34" s="13">
        <v>1497</v>
      </c>
      <c r="H34" s="11">
        <v>598</v>
      </c>
      <c r="I34" s="1">
        <v>628</v>
      </c>
      <c r="J34" s="1">
        <v>234</v>
      </c>
      <c r="K34" s="1">
        <v>35</v>
      </c>
      <c r="L34" s="1">
        <v>1226</v>
      </c>
      <c r="M34" s="1">
        <v>269</v>
      </c>
      <c r="N34" s="19">
        <v>2</v>
      </c>
    </row>
    <row r="35" spans="4:14" x14ac:dyDescent="0.25">
      <c r="D35" s="71" t="s">
        <v>171</v>
      </c>
      <c r="E35" s="12" t="s">
        <v>172</v>
      </c>
      <c r="F35" s="7"/>
      <c r="G35" s="14">
        <v>1503</v>
      </c>
      <c r="H35" s="8">
        <v>423</v>
      </c>
      <c r="I35" s="2">
        <v>698</v>
      </c>
      <c r="J35" s="2">
        <v>288</v>
      </c>
      <c r="K35" s="2">
        <v>92</v>
      </c>
      <c r="L35" s="2">
        <v>1121</v>
      </c>
      <c r="M35" s="2">
        <v>380</v>
      </c>
      <c r="N35" s="20">
        <v>2</v>
      </c>
    </row>
    <row r="36" spans="4:14" x14ac:dyDescent="0.25">
      <c r="D36" s="72"/>
      <c r="E36" s="9" t="s">
        <v>161</v>
      </c>
      <c r="F36" s="10"/>
      <c r="G36" s="13">
        <v>41</v>
      </c>
      <c r="H36" s="11">
        <v>6</v>
      </c>
      <c r="I36" s="1">
        <v>19</v>
      </c>
      <c r="J36" s="1">
        <v>6</v>
      </c>
      <c r="K36" s="1">
        <v>10</v>
      </c>
      <c r="L36" s="1">
        <v>25</v>
      </c>
      <c r="M36" s="1">
        <v>16</v>
      </c>
      <c r="N36" s="19">
        <v>0</v>
      </c>
    </row>
    <row r="37" spans="4:14" x14ac:dyDescent="0.25">
      <c r="D37" s="72"/>
      <c r="E37" s="9" t="s">
        <v>162</v>
      </c>
      <c r="F37" s="10"/>
      <c r="G37" s="13">
        <v>193</v>
      </c>
      <c r="H37" s="11">
        <v>55</v>
      </c>
      <c r="I37" s="1">
        <v>78</v>
      </c>
      <c r="J37" s="1">
        <v>40</v>
      </c>
      <c r="K37" s="1">
        <v>20</v>
      </c>
      <c r="L37" s="1">
        <v>133</v>
      </c>
      <c r="M37" s="1">
        <v>60</v>
      </c>
      <c r="N37" s="19">
        <v>0</v>
      </c>
    </row>
    <row r="38" spans="4:14" x14ac:dyDescent="0.25">
      <c r="D38" s="72"/>
      <c r="E38" s="9" t="s">
        <v>163</v>
      </c>
      <c r="F38" s="10"/>
      <c r="G38" s="13">
        <v>223</v>
      </c>
      <c r="H38" s="11">
        <v>74</v>
      </c>
      <c r="I38" s="1">
        <v>103</v>
      </c>
      <c r="J38" s="1">
        <v>30</v>
      </c>
      <c r="K38" s="1">
        <v>15</v>
      </c>
      <c r="L38" s="1">
        <v>177</v>
      </c>
      <c r="M38" s="1">
        <v>45</v>
      </c>
      <c r="N38" s="19">
        <v>1</v>
      </c>
    </row>
    <row r="39" spans="4:14" x14ac:dyDescent="0.25">
      <c r="D39" s="72"/>
      <c r="E39" s="9" t="s">
        <v>164</v>
      </c>
      <c r="F39" s="10"/>
      <c r="G39" s="13">
        <v>299</v>
      </c>
      <c r="H39" s="11">
        <v>104</v>
      </c>
      <c r="I39" s="1">
        <v>142</v>
      </c>
      <c r="J39" s="1">
        <v>42</v>
      </c>
      <c r="K39" s="1">
        <v>11</v>
      </c>
      <c r="L39" s="1">
        <v>246</v>
      </c>
      <c r="M39" s="1">
        <v>53</v>
      </c>
      <c r="N39" s="19">
        <v>0</v>
      </c>
    </row>
    <row r="40" spans="4:14" x14ac:dyDescent="0.25">
      <c r="D40" s="72"/>
      <c r="E40" s="9" t="s">
        <v>165</v>
      </c>
      <c r="F40" s="10"/>
      <c r="G40" s="13">
        <v>267</v>
      </c>
      <c r="H40" s="11">
        <v>84</v>
      </c>
      <c r="I40" s="1">
        <v>133</v>
      </c>
      <c r="J40" s="1">
        <v>41</v>
      </c>
      <c r="K40" s="1">
        <v>8</v>
      </c>
      <c r="L40" s="1">
        <v>217</v>
      </c>
      <c r="M40" s="1">
        <v>49</v>
      </c>
      <c r="N40" s="19">
        <v>1</v>
      </c>
    </row>
    <row r="41" spans="4:14" x14ac:dyDescent="0.25">
      <c r="D41" s="72"/>
      <c r="E41" s="9" t="s">
        <v>166</v>
      </c>
      <c r="F41" s="10"/>
      <c r="G41" s="13">
        <v>241</v>
      </c>
      <c r="H41" s="11">
        <v>57</v>
      </c>
      <c r="I41" s="1">
        <v>115</v>
      </c>
      <c r="J41" s="1">
        <v>61</v>
      </c>
      <c r="K41" s="1">
        <v>8</v>
      </c>
      <c r="L41" s="1">
        <v>172</v>
      </c>
      <c r="M41" s="1">
        <v>69</v>
      </c>
      <c r="N41" s="19">
        <v>0</v>
      </c>
    </row>
    <row r="42" spans="4:14" x14ac:dyDescent="0.25">
      <c r="D42" s="72"/>
      <c r="E42" s="9" t="s">
        <v>167</v>
      </c>
      <c r="F42" s="10"/>
      <c r="G42" s="13">
        <v>239</v>
      </c>
      <c r="H42" s="11">
        <v>43</v>
      </c>
      <c r="I42" s="1">
        <v>108</v>
      </c>
      <c r="J42" s="1">
        <v>68</v>
      </c>
      <c r="K42" s="1">
        <v>20</v>
      </c>
      <c r="L42" s="1">
        <v>151</v>
      </c>
      <c r="M42" s="1">
        <v>88</v>
      </c>
      <c r="N42" s="19">
        <v>0</v>
      </c>
    </row>
    <row r="43" spans="4:14" x14ac:dyDescent="0.25">
      <c r="D43" s="72"/>
      <c r="E43" s="9" t="s">
        <v>173</v>
      </c>
      <c r="F43" s="10"/>
      <c r="G43" s="13">
        <v>1497</v>
      </c>
      <c r="H43" s="11">
        <v>598</v>
      </c>
      <c r="I43" s="1">
        <v>628</v>
      </c>
      <c r="J43" s="1">
        <v>234</v>
      </c>
      <c r="K43" s="1">
        <v>35</v>
      </c>
      <c r="L43" s="1">
        <v>1226</v>
      </c>
      <c r="M43" s="1">
        <v>269</v>
      </c>
      <c r="N43" s="19">
        <v>2</v>
      </c>
    </row>
    <row r="44" spans="4:14" x14ac:dyDescent="0.25">
      <c r="D44" s="72"/>
      <c r="E44" s="9" t="s">
        <v>161</v>
      </c>
      <c r="F44" s="10"/>
      <c r="G44" s="13">
        <v>34</v>
      </c>
      <c r="H44" s="11">
        <v>11</v>
      </c>
      <c r="I44" s="1">
        <v>13</v>
      </c>
      <c r="J44" s="1">
        <v>8</v>
      </c>
      <c r="K44" s="1">
        <v>2</v>
      </c>
      <c r="L44" s="1">
        <v>24</v>
      </c>
      <c r="M44" s="1">
        <v>10</v>
      </c>
      <c r="N44" s="19">
        <v>0</v>
      </c>
    </row>
    <row r="45" spans="4:14" x14ac:dyDescent="0.25">
      <c r="D45" s="72"/>
      <c r="E45" s="9" t="s">
        <v>162</v>
      </c>
      <c r="F45" s="10"/>
      <c r="G45" s="13">
        <v>181</v>
      </c>
      <c r="H45" s="11">
        <v>73</v>
      </c>
      <c r="I45" s="1">
        <v>84</v>
      </c>
      <c r="J45" s="1">
        <v>20</v>
      </c>
      <c r="K45" s="1">
        <v>4</v>
      </c>
      <c r="L45" s="1">
        <v>157</v>
      </c>
      <c r="M45" s="1">
        <v>24</v>
      </c>
      <c r="N45" s="19">
        <v>0</v>
      </c>
    </row>
    <row r="46" spans="4:14" x14ac:dyDescent="0.25">
      <c r="D46" s="72"/>
      <c r="E46" s="9" t="s">
        <v>163</v>
      </c>
      <c r="F46" s="10"/>
      <c r="G46" s="13">
        <v>214</v>
      </c>
      <c r="H46" s="11">
        <v>120</v>
      </c>
      <c r="I46" s="1">
        <v>75</v>
      </c>
      <c r="J46" s="1">
        <v>18</v>
      </c>
      <c r="K46" s="1">
        <v>1</v>
      </c>
      <c r="L46" s="1">
        <v>195</v>
      </c>
      <c r="M46" s="1">
        <v>19</v>
      </c>
      <c r="N46" s="19">
        <v>0</v>
      </c>
    </row>
    <row r="47" spans="4:14" x14ac:dyDescent="0.25">
      <c r="D47" s="72"/>
      <c r="E47" s="9" t="s">
        <v>164</v>
      </c>
      <c r="F47" s="10"/>
      <c r="G47" s="13">
        <v>283</v>
      </c>
      <c r="H47" s="11">
        <v>136</v>
      </c>
      <c r="I47" s="1">
        <v>108</v>
      </c>
      <c r="J47" s="1">
        <v>36</v>
      </c>
      <c r="K47" s="1">
        <v>2</v>
      </c>
      <c r="L47" s="1">
        <v>244</v>
      </c>
      <c r="M47" s="1">
        <v>38</v>
      </c>
      <c r="N47" s="19">
        <v>1</v>
      </c>
    </row>
    <row r="48" spans="4:14" x14ac:dyDescent="0.25">
      <c r="D48" s="72"/>
      <c r="E48" s="9" t="s">
        <v>165</v>
      </c>
      <c r="F48" s="10"/>
      <c r="G48" s="13">
        <v>262</v>
      </c>
      <c r="H48" s="11">
        <v>116</v>
      </c>
      <c r="I48" s="1">
        <v>108</v>
      </c>
      <c r="J48" s="1">
        <v>30</v>
      </c>
      <c r="K48" s="1">
        <v>7</v>
      </c>
      <c r="L48" s="1">
        <v>224</v>
      </c>
      <c r="M48" s="1">
        <v>37</v>
      </c>
      <c r="N48" s="19">
        <v>1</v>
      </c>
    </row>
    <row r="49" spans="4:14" x14ac:dyDescent="0.25">
      <c r="D49" s="72"/>
      <c r="E49" s="9" t="s">
        <v>166</v>
      </c>
      <c r="F49" s="10"/>
      <c r="G49" s="13">
        <v>248</v>
      </c>
      <c r="H49" s="11">
        <v>78</v>
      </c>
      <c r="I49" s="1">
        <v>116</v>
      </c>
      <c r="J49" s="1">
        <v>50</v>
      </c>
      <c r="K49" s="1">
        <v>4</v>
      </c>
      <c r="L49" s="1">
        <v>194</v>
      </c>
      <c r="M49" s="1">
        <v>54</v>
      </c>
      <c r="N49" s="19">
        <v>0</v>
      </c>
    </row>
    <row r="50" spans="4:14" x14ac:dyDescent="0.25">
      <c r="D50" s="72"/>
      <c r="E50" s="9" t="s">
        <v>167</v>
      </c>
      <c r="F50" s="10"/>
      <c r="G50" s="13">
        <v>275</v>
      </c>
      <c r="H50" s="11">
        <v>64</v>
      </c>
      <c r="I50" s="1">
        <v>124</v>
      </c>
      <c r="J50" s="1">
        <v>72</v>
      </c>
      <c r="K50" s="1">
        <v>15</v>
      </c>
      <c r="L50" s="1">
        <v>188</v>
      </c>
      <c r="M50" s="1">
        <v>87</v>
      </c>
      <c r="N50" s="19">
        <v>0</v>
      </c>
    </row>
    <row r="51" spans="4:14" x14ac:dyDescent="0.25">
      <c r="D51" s="71" t="s">
        <v>174</v>
      </c>
      <c r="E51" s="12" t="s">
        <v>175</v>
      </c>
      <c r="F51" s="7"/>
      <c r="G51" s="14">
        <v>347</v>
      </c>
      <c r="H51" s="8">
        <v>118</v>
      </c>
      <c r="I51" s="2">
        <v>148</v>
      </c>
      <c r="J51" s="2">
        <v>68</v>
      </c>
      <c r="K51" s="2">
        <v>12</v>
      </c>
      <c r="L51" s="2">
        <v>266</v>
      </c>
      <c r="M51" s="2">
        <v>80</v>
      </c>
      <c r="N51" s="20">
        <v>1</v>
      </c>
    </row>
    <row r="52" spans="4:14" x14ac:dyDescent="0.25">
      <c r="D52" s="72"/>
      <c r="E52" s="9" t="s">
        <v>176</v>
      </c>
      <c r="F52" s="10"/>
      <c r="G52" s="13">
        <v>29</v>
      </c>
      <c r="H52" s="11">
        <v>3</v>
      </c>
      <c r="I52" s="1">
        <v>13</v>
      </c>
      <c r="J52" s="1">
        <v>12</v>
      </c>
      <c r="K52" s="1">
        <v>1</v>
      </c>
      <c r="L52" s="1">
        <v>16</v>
      </c>
      <c r="M52" s="1">
        <v>13</v>
      </c>
      <c r="N52" s="19">
        <v>0</v>
      </c>
    </row>
    <row r="53" spans="4:14" x14ac:dyDescent="0.25">
      <c r="D53" s="72"/>
      <c r="E53" s="9" t="s">
        <v>177</v>
      </c>
      <c r="F53" s="10"/>
      <c r="G53" s="13">
        <v>216</v>
      </c>
      <c r="H53" s="11">
        <v>81</v>
      </c>
      <c r="I53" s="1">
        <v>94</v>
      </c>
      <c r="J53" s="1">
        <v>33</v>
      </c>
      <c r="K53" s="1">
        <v>7</v>
      </c>
      <c r="L53" s="1">
        <v>175</v>
      </c>
      <c r="M53" s="1">
        <v>40</v>
      </c>
      <c r="N53" s="19">
        <v>1</v>
      </c>
    </row>
    <row r="54" spans="4:14" x14ac:dyDescent="0.25">
      <c r="D54" s="72"/>
      <c r="E54" s="9" t="s">
        <v>178</v>
      </c>
      <c r="F54" s="10"/>
      <c r="G54" s="13">
        <v>68</v>
      </c>
      <c r="H54" s="11">
        <v>22</v>
      </c>
      <c r="I54" s="1">
        <v>29</v>
      </c>
      <c r="J54" s="1">
        <v>13</v>
      </c>
      <c r="K54" s="1">
        <v>4</v>
      </c>
      <c r="L54" s="1">
        <v>51</v>
      </c>
      <c r="M54" s="1">
        <v>17</v>
      </c>
      <c r="N54" s="19">
        <v>0</v>
      </c>
    </row>
    <row r="55" spans="4:14" x14ac:dyDescent="0.25">
      <c r="D55" s="72"/>
      <c r="E55" s="9" t="s">
        <v>179</v>
      </c>
      <c r="F55" s="10"/>
      <c r="G55" s="13">
        <v>34</v>
      </c>
      <c r="H55" s="11">
        <v>12</v>
      </c>
      <c r="I55" s="1">
        <v>12</v>
      </c>
      <c r="J55" s="1">
        <v>10</v>
      </c>
      <c r="K55" s="1">
        <v>0</v>
      </c>
      <c r="L55" s="1">
        <v>24</v>
      </c>
      <c r="M55" s="1">
        <v>10</v>
      </c>
      <c r="N55" s="19">
        <v>0</v>
      </c>
    </row>
    <row r="56" spans="4:14" x14ac:dyDescent="0.25">
      <c r="D56" s="72"/>
      <c r="E56" s="9" t="s">
        <v>180</v>
      </c>
      <c r="F56" s="10"/>
      <c r="G56" s="13">
        <v>1224</v>
      </c>
      <c r="H56" s="11">
        <v>413</v>
      </c>
      <c r="I56" s="1">
        <v>569</v>
      </c>
      <c r="J56" s="1">
        <v>191</v>
      </c>
      <c r="K56" s="1">
        <v>50</v>
      </c>
      <c r="L56" s="1">
        <v>982</v>
      </c>
      <c r="M56" s="1">
        <v>241</v>
      </c>
      <c r="N56" s="19">
        <v>1</v>
      </c>
    </row>
    <row r="57" spans="4:14" x14ac:dyDescent="0.25">
      <c r="D57" s="72"/>
      <c r="E57" s="9" t="s">
        <v>181</v>
      </c>
      <c r="F57" s="10"/>
      <c r="G57" s="13">
        <v>107</v>
      </c>
      <c r="H57" s="11">
        <v>37</v>
      </c>
      <c r="I57" s="1">
        <v>52</v>
      </c>
      <c r="J57" s="1">
        <v>13</v>
      </c>
      <c r="K57" s="1">
        <v>4</v>
      </c>
      <c r="L57" s="1">
        <v>89</v>
      </c>
      <c r="M57" s="1">
        <v>17</v>
      </c>
      <c r="N57" s="19">
        <v>1</v>
      </c>
    </row>
    <row r="58" spans="4:14" x14ac:dyDescent="0.25">
      <c r="D58" s="72"/>
      <c r="E58" s="9" t="s">
        <v>182</v>
      </c>
      <c r="F58" s="10"/>
      <c r="G58" s="13">
        <v>230</v>
      </c>
      <c r="H58" s="11">
        <v>87</v>
      </c>
      <c r="I58" s="1">
        <v>103</v>
      </c>
      <c r="J58" s="1">
        <v>32</v>
      </c>
      <c r="K58" s="1">
        <v>8</v>
      </c>
      <c r="L58" s="1">
        <v>190</v>
      </c>
      <c r="M58" s="1">
        <v>40</v>
      </c>
      <c r="N58" s="19">
        <v>0</v>
      </c>
    </row>
    <row r="59" spans="4:14" x14ac:dyDescent="0.25">
      <c r="D59" s="72"/>
      <c r="E59" s="9" t="s">
        <v>183</v>
      </c>
      <c r="F59" s="10"/>
      <c r="G59" s="13">
        <v>366</v>
      </c>
      <c r="H59" s="11">
        <v>145</v>
      </c>
      <c r="I59" s="1">
        <v>159</v>
      </c>
      <c r="J59" s="1">
        <v>50</v>
      </c>
      <c r="K59" s="1">
        <v>12</v>
      </c>
      <c r="L59" s="1">
        <v>304</v>
      </c>
      <c r="M59" s="1">
        <v>62</v>
      </c>
      <c r="N59" s="19">
        <v>0</v>
      </c>
    </row>
    <row r="60" spans="4:14" x14ac:dyDescent="0.25">
      <c r="D60" s="72"/>
      <c r="E60" s="9" t="s">
        <v>184</v>
      </c>
      <c r="F60" s="10"/>
      <c r="G60" s="13">
        <v>341</v>
      </c>
      <c r="H60" s="11">
        <v>82</v>
      </c>
      <c r="I60" s="1">
        <v>171</v>
      </c>
      <c r="J60" s="1">
        <v>70</v>
      </c>
      <c r="K60" s="1">
        <v>18</v>
      </c>
      <c r="L60" s="1">
        <v>253</v>
      </c>
      <c r="M60" s="1">
        <v>88</v>
      </c>
      <c r="N60" s="19">
        <v>0</v>
      </c>
    </row>
    <row r="61" spans="4:14" x14ac:dyDescent="0.25">
      <c r="D61" s="72"/>
      <c r="E61" s="9" t="s">
        <v>185</v>
      </c>
      <c r="F61" s="10"/>
      <c r="G61" s="13">
        <v>180</v>
      </c>
      <c r="H61" s="11">
        <v>62</v>
      </c>
      <c r="I61" s="1">
        <v>84</v>
      </c>
      <c r="J61" s="1">
        <v>26</v>
      </c>
      <c r="K61" s="1">
        <v>8</v>
      </c>
      <c r="L61" s="1">
        <v>146</v>
      </c>
      <c r="M61" s="1">
        <v>34</v>
      </c>
      <c r="N61" s="19">
        <v>0</v>
      </c>
    </row>
    <row r="62" spans="4:14" x14ac:dyDescent="0.25">
      <c r="D62" s="72"/>
      <c r="E62" s="9" t="s">
        <v>186</v>
      </c>
      <c r="F62" s="10"/>
      <c r="G62" s="13">
        <v>1429</v>
      </c>
      <c r="H62" s="11">
        <v>490</v>
      </c>
      <c r="I62" s="1">
        <v>609</v>
      </c>
      <c r="J62" s="1">
        <v>263</v>
      </c>
      <c r="K62" s="1">
        <v>65</v>
      </c>
      <c r="L62" s="1">
        <v>1099</v>
      </c>
      <c r="M62" s="1">
        <v>328</v>
      </c>
      <c r="N62" s="19">
        <v>2</v>
      </c>
    </row>
    <row r="63" spans="4:14" x14ac:dyDescent="0.25">
      <c r="D63" s="72"/>
      <c r="E63" s="9" t="s">
        <v>187</v>
      </c>
      <c r="F63" s="10"/>
      <c r="G63" s="13">
        <v>401</v>
      </c>
      <c r="H63" s="11">
        <v>153</v>
      </c>
      <c r="I63" s="1">
        <v>160</v>
      </c>
      <c r="J63" s="1">
        <v>78</v>
      </c>
      <c r="K63" s="1">
        <v>10</v>
      </c>
      <c r="L63" s="1">
        <v>313</v>
      </c>
      <c r="M63" s="1">
        <v>88</v>
      </c>
      <c r="N63" s="19">
        <v>0</v>
      </c>
    </row>
    <row r="64" spans="4:14" x14ac:dyDescent="0.25">
      <c r="D64" s="72"/>
      <c r="E64" s="9" t="s">
        <v>188</v>
      </c>
      <c r="F64" s="10"/>
      <c r="G64" s="13">
        <v>491</v>
      </c>
      <c r="H64" s="11">
        <v>186</v>
      </c>
      <c r="I64" s="1">
        <v>217</v>
      </c>
      <c r="J64" s="1">
        <v>71</v>
      </c>
      <c r="K64" s="1">
        <v>15</v>
      </c>
      <c r="L64" s="1">
        <v>403</v>
      </c>
      <c r="M64" s="1">
        <v>86</v>
      </c>
      <c r="N64" s="19">
        <v>2</v>
      </c>
    </row>
    <row r="65" spans="4:14" x14ac:dyDescent="0.25">
      <c r="D65" s="72"/>
      <c r="E65" s="9" t="s">
        <v>189</v>
      </c>
      <c r="F65" s="10"/>
      <c r="G65" s="13">
        <v>152</v>
      </c>
      <c r="H65" s="11">
        <v>48</v>
      </c>
      <c r="I65" s="1">
        <v>59</v>
      </c>
      <c r="J65" s="1">
        <v>27</v>
      </c>
      <c r="K65" s="1">
        <v>18</v>
      </c>
      <c r="L65" s="1">
        <v>107</v>
      </c>
      <c r="M65" s="1">
        <v>45</v>
      </c>
      <c r="N65" s="19">
        <v>0</v>
      </c>
    </row>
    <row r="66" spans="4:14" x14ac:dyDescent="0.25">
      <c r="D66" s="72"/>
      <c r="E66" s="9" t="s">
        <v>190</v>
      </c>
      <c r="F66" s="10"/>
      <c r="G66" s="13">
        <v>372</v>
      </c>
      <c r="H66" s="11">
        <v>98</v>
      </c>
      <c r="I66" s="1">
        <v>168</v>
      </c>
      <c r="J66" s="1">
        <v>85</v>
      </c>
      <c r="K66" s="1">
        <v>21</v>
      </c>
      <c r="L66" s="1">
        <v>266</v>
      </c>
      <c r="M66" s="1">
        <v>106</v>
      </c>
      <c r="N66" s="19">
        <v>0</v>
      </c>
    </row>
    <row r="67" spans="4:14" x14ac:dyDescent="0.25">
      <c r="D67" s="73"/>
      <c r="E67" s="29" t="s">
        <v>139</v>
      </c>
      <c r="F67" s="35"/>
      <c r="G67" s="34">
        <v>13</v>
      </c>
      <c r="H67" s="30">
        <v>5</v>
      </c>
      <c r="I67" s="6">
        <v>5</v>
      </c>
      <c r="J67" s="6">
        <v>2</v>
      </c>
      <c r="K67" s="6">
        <v>1</v>
      </c>
      <c r="L67" s="6">
        <v>10</v>
      </c>
      <c r="M67" s="6">
        <v>3</v>
      </c>
      <c r="N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&amp;CN(257)</oddFooter>
  </headerFooter>
  <rowBreaks count="1" manualBreakCount="1">
    <brk id="67" max="16383" man="1"/>
  </row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B4:N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4" width="8.59765625" style="23" customWidth="1"/>
    <col min="15" max="16384" width="8.8984375" style="23"/>
  </cols>
  <sheetData>
    <row r="4" spans="2:14" x14ac:dyDescent="0.25">
      <c r="B4" s="33" t="str">
        <f xml:space="preserve"> HYPERLINK("#'目次'!B264", "[258]")</f>
        <v>[258]</v>
      </c>
      <c r="C4" s="23" t="s">
        <v>1816</v>
      </c>
    </row>
    <row r="7" spans="2:14" x14ac:dyDescent="0.25">
      <c r="C7" s="23" t="s">
        <v>10</v>
      </c>
    </row>
    <row r="8" spans="2:14" ht="25.2" x14ac:dyDescent="0.25">
      <c r="D8" s="74"/>
      <c r="E8" s="75"/>
      <c r="F8" s="75"/>
      <c r="G8" s="39" t="s">
        <v>11</v>
      </c>
      <c r="H8" s="26" t="s">
        <v>1817</v>
      </c>
      <c r="I8" s="4" t="s">
        <v>1818</v>
      </c>
      <c r="J8" s="4" t="s">
        <v>1819</v>
      </c>
      <c r="K8" s="4" t="s">
        <v>1820</v>
      </c>
      <c r="L8" s="4" t="s">
        <v>1821</v>
      </c>
      <c r="M8" s="4" t="s">
        <v>1822</v>
      </c>
      <c r="N8" s="37" t="s">
        <v>142</v>
      </c>
    </row>
    <row r="9" spans="2:1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38"/>
    </row>
    <row r="10" spans="2:14" x14ac:dyDescent="0.25">
      <c r="D10" s="27"/>
      <c r="E10" s="28" t="s">
        <v>11</v>
      </c>
      <c r="F10" s="36"/>
      <c r="G10" s="31">
        <v>3000</v>
      </c>
      <c r="H10" s="3">
        <v>175</v>
      </c>
      <c r="I10" s="3">
        <v>1987</v>
      </c>
      <c r="J10" s="3">
        <v>703</v>
      </c>
      <c r="K10" s="3">
        <v>129</v>
      </c>
      <c r="L10" s="3">
        <v>2162</v>
      </c>
      <c r="M10" s="3">
        <v>832</v>
      </c>
      <c r="N10" s="45">
        <v>6</v>
      </c>
    </row>
    <row r="11" spans="2:14" x14ac:dyDescent="0.25">
      <c r="D11" s="71" t="s">
        <v>143</v>
      </c>
      <c r="E11" s="12" t="s">
        <v>144</v>
      </c>
      <c r="F11" s="7"/>
      <c r="G11" s="14">
        <v>120</v>
      </c>
      <c r="H11" s="8">
        <v>7</v>
      </c>
      <c r="I11" s="2">
        <v>81</v>
      </c>
      <c r="J11" s="2">
        <v>28</v>
      </c>
      <c r="K11" s="2">
        <v>4</v>
      </c>
      <c r="L11" s="2">
        <v>88</v>
      </c>
      <c r="M11" s="2">
        <v>32</v>
      </c>
      <c r="N11" s="20">
        <v>0</v>
      </c>
    </row>
    <row r="12" spans="2:14" x14ac:dyDescent="0.25">
      <c r="D12" s="72"/>
      <c r="E12" s="9" t="s">
        <v>145</v>
      </c>
      <c r="F12" s="10"/>
      <c r="G12" s="13">
        <v>220</v>
      </c>
      <c r="H12" s="11">
        <v>15</v>
      </c>
      <c r="I12" s="1">
        <v>135</v>
      </c>
      <c r="J12" s="1">
        <v>56</v>
      </c>
      <c r="K12" s="1">
        <v>12</v>
      </c>
      <c r="L12" s="1">
        <v>150</v>
      </c>
      <c r="M12" s="1">
        <v>68</v>
      </c>
      <c r="N12" s="19">
        <v>2</v>
      </c>
    </row>
    <row r="13" spans="2:14" x14ac:dyDescent="0.25">
      <c r="D13" s="72"/>
      <c r="E13" s="9" t="s">
        <v>146</v>
      </c>
      <c r="F13" s="10"/>
      <c r="G13" s="13">
        <v>1050</v>
      </c>
      <c r="H13" s="11">
        <v>62</v>
      </c>
      <c r="I13" s="1">
        <v>696</v>
      </c>
      <c r="J13" s="1">
        <v>240</v>
      </c>
      <c r="K13" s="1">
        <v>50</v>
      </c>
      <c r="L13" s="1">
        <v>758</v>
      </c>
      <c r="M13" s="1">
        <v>290</v>
      </c>
      <c r="N13" s="19">
        <v>2</v>
      </c>
    </row>
    <row r="14" spans="2:14" x14ac:dyDescent="0.25">
      <c r="D14" s="72"/>
      <c r="E14" s="9" t="s">
        <v>147</v>
      </c>
      <c r="F14" s="10"/>
      <c r="G14" s="13">
        <v>540</v>
      </c>
      <c r="H14" s="11">
        <v>38</v>
      </c>
      <c r="I14" s="1">
        <v>360</v>
      </c>
      <c r="J14" s="1">
        <v>126</v>
      </c>
      <c r="K14" s="1">
        <v>16</v>
      </c>
      <c r="L14" s="1">
        <v>398</v>
      </c>
      <c r="M14" s="1">
        <v>142</v>
      </c>
      <c r="N14" s="19">
        <v>0</v>
      </c>
    </row>
    <row r="15" spans="2:14" x14ac:dyDescent="0.25">
      <c r="D15" s="72"/>
      <c r="E15" s="9" t="s">
        <v>148</v>
      </c>
      <c r="F15" s="10"/>
      <c r="G15" s="13">
        <v>480</v>
      </c>
      <c r="H15" s="11">
        <v>28</v>
      </c>
      <c r="I15" s="1">
        <v>307</v>
      </c>
      <c r="J15" s="1">
        <v>119</v>
      </c>
      <c r="K15" s="1">
        <v>25</v>
      </c>
      <c r="L15" s="1">
        <v>335</v>
      </c>
      <c r="M15" s="1">
        <v>144</v>
      </c>
      <c r="N15" s="19">
        <v>1</v>
      </c>
    </row>
    <row r="16" spans="2:14" x14ac:dyDescent="0.25">
      <c r="D16" s="72"/>
      <c r="E16" s="9" t="s">
        <v>149</v>
      </c>
      <c r="F16" s="10"/>
      <c r="G16" s="13">
        <v>180</v>
      </c>
      <c r="H16" s="11">
        <v>12</v>
      </c>
      <c r="I16" s="1">
        <v>126</v>
      </c>
      <c r="J16" s="1">
        <v>37</v>
      </c>
      <c r="K16" s="1">
        <v>5</v>
      </c>
      <c r="L16" s="1">
        <v>138</v>
      </c>
      <c r="M16" s="1">
        <v>42</v>
      </c>
      <c r="N16" s="19">
        <v>0</v>
      </c>
    </row>
    <row r="17" spans="4:14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61</v>
      </c>
      <c r="J17" s="1">
        <v>25</v>
      </c>
      <c r="K17" s="1">
        <v>2</v>
      </c>
      <c r="L17" s="1">
        <v>62</v>
      </c>
      <c r="M17" s="1">
        <v>27</v>
      </c>
      <c r="N17" s="19">
        <v>1</v>
      </c>
    </row>
    <row r="18" spans="4:14" x14ac:dyDescent="0.25">
      <c r="D18" s="72"/>
      <c r="E18" s="9" t="s">
        <v>151</v>
      </c>
      <c r="F18" s="10"/>
      <c r="G18" s="13">
        <v>320</v>
      </c>
      <c r="H18" s="11">
        <v>12</v>
      </c>
      <c r="I18" s="1">
        <v>221</v>
      </c>
      <c r="J18" s="1">
        <v>72</v>
      </c>
      <c r="K18" s="1">
        <v>15</v>
      </c>
      <c r="L18" s="1">
        <v>233</v>
      </c>
      <c r="M18" s="1">
        <v>87</v>
      </c>
      <c r="N18" s="19">
        <v>0</v>
      </c>
    </row>
    <row r="19" spans="4:14" x14ac:dyDescent="0.25">
      <c r="D19" s="71" t="s">
        <v>152</v>
      </c>
      <c r="E19" s="12" t="s">
        <v>153</v>
      </c>
      <c r="F19" s="7"/>
      <c r="G19" s="14">
        <v>900</v>
      </c>
      <c r="H19" s="8">
        <v>41</v>
      </c>
      <c r="I19" s="2">
        <v>605</v>
      </c>
      <c r="J19" s="2">
        <v>212</v>
      </c>
      <c r="K19" s="2">
        <v>41</v>
      </c>
      <c r="L19" s="2">
        <v>646</v>
      </c>
      <c r="M19" s="2">
        <v>253</v>
      </c>
      <c r="N19" s="20">
        <v>1</v>
      </c>
    </row>
    <row r="20" spans="4:14" x14ac:dyDescent="0.25">
      <c r="D20" s="72"/>
      <c r="E20" s="9" t="s">
        <v>154</v>
      </c>
      <c r="F20" s="10"/>
      <c r="G20" s="13">
        <v>220</v>
      </c>
      <c r="H20" s="11">
        <v>12</v>
      </c>
      <c r="I20" s="1">
        <v>152</v>
      </c>
      <c r="J20" s="1">
        <v>46</v>
      </c>
      <c r="K20" s="1">
        <v>10</v>
      </c>
      <c r="L20" s="1">
        <v>164</v>
      </c>
      <c r="M20" s="1">
        <v>56</v>
      </c>
      <c r="N20" s="19">
        <v>0</v>
      </c>
    </row>
    <row r="21" spans="4:14" x14ac:dyDescent="0.25">
      <c r="D21" s="72"/>
      <c r="E21" s="9" t="s">
        <v>155</v>
      </c>
      <c r="F21" s="10"/>
      <c r="G21" s="13">
        <v>680</v>
      </c>
      <c r="H21" s="11">
        <v>29</v>
      </c>
      <c r="I21" s="1">
        <v>453</v>
      </c>
      <c r="J21" s="1">
        <v>166</v>
      </c>
      <c r="K21" s="1">
        <v>31</v>
      </c>
      <c r="L21" s="1">
        <v>482</v>
      </c>
      <c r="M21" s="1">
        <v>197</v>
      </c>
      <c r="N21" s="19">
        <v>1</v>
      </c>
    </row>
    <row r="22" spans="4:14" x14ac:dyDescent="0.25">
      <c r="D22" s="72"/>
      <c r="E22" s="9" t="s">
        <v>156</v>
      </c>
      <c r="F22" s="10"/>
      <c r="G22" s="13">
        <v>1860</v>
      </c>
      <c r="H22" s="11">
        <v>109</v>
      </c>
      <c r="I22" s="1">
        <v>1239</v>
      </c>
      <c r="J22" s="1">
        <v>432</v>
      </c>
      <c r="K22" s="1">
        <v>76</v>
      </c>
      <c r="L22" s="1">
        <v>1348</v>
      </c>
      <c r="M22" s="1">
        <v>508</v>
      </c>
      <c r="N22" s="19">
        <v>4</v>
      </c>
    </row>
    <row r="23" spans="4:14" x14ac:dyDescent="0.25">
      <c r="D23" s="72"/>
      <c r="E23" s="9" t="s">
        <v>157</v>
      </c>
      <c r="F23" s="10"/>
      <c r="G23" s="13">
        <v>1220</v>
      </c>
      <c r="H23" s="11">
        <v>80</v>
      </c>
      <c r="I23" s="1">
        <v>811</v>
      </c>
      <c r="J23" s="1">
        <v>273</v>
      </c>
      <c r="K23" s="1">
        <v>55</v>
      </c>
      <c r="L23" s="1">
        <v>891</v>
      </c>
      <c r="M23" s="1">
        <v>328</v>
      </c>
      <c r="N23" s="19">
        <v>1</v>
      </c>
    </row>
    <row r="24" spans="4:14" x14ac:dyDescent="0.25">
      <c r="D24" s="72"/>
      <c r="E24" s="9" t="s">
        <v>158</v>
      </c>
      <c r="F24" s="10"/>
      <c r="G24" s="13">
        <v>640</v>
      </c>
      <c r="H24" s="11">
        <v>29</v>
      </c>
      <c r="I24" s="1">
        <v>428</v>
      </c>
      <c r="J24" s="1">
        <v>159</v>
      </c>
      <c r="K24" s="1">
        <v>21</v>
      </c>
      <c r="L24" s="1">
        <v>457</v>
      </c>
      <c r="M24" s="1">
        <v>180</v>
      </c>
      <c r="N24" s="19">
        <v>3</v>
      </c>
    </row>
    <row r="25" spans="4:14" x14ac:dyDescent="0.25">
      <c r="D25" s="72"/>
      <c r="E25" s="9" t="s">
        <v>159</v>
      </c>
      <c r="F25" s="10"/>
      <c r="G25" s="13">
        <v>240</v>
      </c>
      <c r="H25" s="11">
        <v>25</v>
      </c>
      <c r="I25" s="1">
        <v>143</v>
      </c>
      <c r="J25" s="1">
        <v>59</v>
      </c>
      <c r="K25" s="1">
        <v>12</v>
      </c>
      <c r="L25" s="1">
        <v>168</v>
      </c>
      <c r="M25" s="1">
        <v>71</v>
      </c>
      <c r="N25" s="19">
        <v>1</v>
      </c>
    </row>
    <row r="26" spans="4:14" x14ac:dyDescent="0.25">
      <c r="D26" s="71" t="s">
        <v>160</v>
      </c>
      <c r="E26" s="12" t="s">
        <v>161</v>
      </c>
      <c r="F26" s="7"/>
      <c r="G26" s="14">
        <v>75</v>
      </c>
      <c r="H26" s="8">
        <v>12</v>
      </c>
      <c r="I26" s="2">
        <v>50</v>
      </c>
      <c r="J26" s="2">
        <v>10</v>
      </c>
      <c r="K26" s="2">
        <v>3</v>
      </c>
      <c r="L26" s="2">
        <v>62</v>
      </c>
      <c r="M26" s="2">
        <v>13</v>
      </c>
      <c r="N26" s="20">
        <v>0</v>
      </c>
    </row>
    <row r="27" spans="4:14" x14ac:dyDescent="0.25">
      <c r="D27" s="72"/>
      <c r="E27" s="9" t="s">
        <v>162</v>
      </c>
      <c r="F27" s="10"/>
      <c r="G27" s="13">
        <v>374</v>
      </c>
      <c r="H27" s="11">
        <v>45</v>
      </c>
      <c r="I27" s="1">
        <v>246</v>
      </c>
      <c r="J27" s="1">
        <v>65</v>
      </c>
      <c r="K27" s="1">
        <v>18</v>
      </c>
      <c r="L27" s="1">
        <v>291</v>
      </c>
      <c r="M27" s="1">
        <v>83</v>
      </c>
      <c r="N27" s="19">
        <v>0</v>
      </c>
    </row>
    <row r="28" spans="4:14" x14ac:dyDescent="0.25">
      <c r="D28" s="72"/>
      <c r="E28" s="9" t="s">
        <v>163</v>
      </c>
      <c r="F28" s="10"/>
      <c r="G28" s="13">
        <v>437</v>
      </c>
      <c r="H28" s="11">
        <v>29</v>
      </c>
      <c r="I28" s="1">
        <v>291</v>
      </c>
      <c r="J28" s="1">
        <v>101</v>
      </c>
      <c r="K28" s="1">
        <v>16</v>
      </c>
      <c r="L28" s="1">
        <v>320</v>
      </c>
      <c r="M28" s="1">
        <v>117</v>
      </c>
      <c r="N28" s="19">
        <v>0</v>
      </c>
    </row>
    <row r="29" spans="4:14" x14ac:dyDescent="0.25">
      <c r="D29" s="72"/>
      <c r="E29" s="9" t="s">
        <v>164</v>
      </c>
      <c r="F29" s="10"/>
      <c r="G29" s="13">
        <v>582</v>
      </c>
      <c r="H29" s="11">
        <v>37</v>
      </c>
      <c r="I29" s="1">
        <v>365</v>
      </c>
      <c r="J29" s="1">
        <v>155</v>
      </c>
      <c r="K29" s="1">
        <v>25</v>
      </c>
      <c r="L29" s="1">
        <v>402</v>
      </c>
      <c r="M29" s="1">
        <v>180</v>
      </c>
      <c r="N29" s="19">
        <v>0</v>
      </c>
    </row>
    <row r="30" spans="4:14" x14ac:dyDescent="0.25">
      <c r="D30" s="72"/>
      <c r="E30" s="9" t="s">
        <v>165</v>
      </c>
      <c r="F30" s="10"/>
      <c r="G30" s="13">
        <v>529</v>
      </c>
      <c r="H30" s="11">
        <v>14</v>
      </c>
      <c r="I30" s="1">
        <v>348</v>
      </c>
      <c r="J30" s="1">
        <v>142</v>
      </c>
      <c r="K30" s="1">
        <v>22</v>
      </c>
      <c r="L30" s="1">
        <v>362</v>
      </c>
      <c r="M30" s="1">
        <v>164</v>
      </c>
      <c r="N30" s="19">
        <v>3</v>
      </c>
    </row>
    <row r="31" spans="4:14" x14ac:dyDescent="0.25">
      <c r="D31" s="72"/>
      <c r="E31" s="9" t="s">
        <v>166</v>
      </c>
      <c r="F31" s="10"/>
      <c r="G31" s="13">
        <v>489</v>
      </c>
      <c r="H31" s="11">
        <v>12</v>
      </c>
      <c r="I31" s="1">
        <v>335</v>
      </c>
      <c r="J31" s="1">
        <v>121</v>
      </c>
      <c r="K31" s="1">
        <v>20</v>
      </c>
      <c r="L31" s="1">
        <v>347</v>
      </c>
      <c r="M31" s="1">
        <v>141</v>
      </c>
      <c r="N31" s="19">
        <v>1</v>
      </c>
    </row>
    <row r="32" spans="4:14" x14ac:dyDescent="0.25">
      <c r="D32" s="72"/>
      <c r="E32" s="9" t="s">
        <v>167</v>
      </c>
      <c r="F32" s="10"/>
      <c r="G32" s="13">
        <v>514</v>
      </c>
      <c r="H32" s="11">
        <v>26</v>
      </c>
      <c r="I32" s="1">
        <v>352</v>
      </c>
      <c r="J32" s="1">
        <v>109</v>
      </c>
      <c r="K32" s="1">
        <v>25</v>
      </c>
      <c r="L32" s="1">
        <v>378</v>
      </c>
      <c r="M32" s="1">
        <v>134</v>
      </c>
      <c r="N32" s="19">
        <v>2</v>
      </c>
    </row>
    <row r="33" spans="4:14" x14ac:dyDescent="0.25">
      <c r="D33" s="71" t="s">
        <v>168</v>
      </c>
      <c r="E33" s="12" t="s">
        <v>169</v>
      </c>
      <c r="F33" s="7"/>
      <c r="G33" s="14">
        <v>1503</v>
      </c>
      <c r="H33" s="8">
        <v>100</v>
      </c>
      <c r="I33" s="2">
        <v>972</v>
      </c>
      <c r="J33" s="2">
        <v>360</v>
      </c>
      <c r="K33" s="2">
        <v>68</v>
      </c>
      <c r="L33" s="2">
        <v>1072</v>
      </c>
      <c r="M33" s="2">
        <v>428</v>
      </c>
      <c r="N33" s="20">
        <v>3</v>
      </c>
    </row>
    <row r="34" spans="4:14" x14ac:dyDescent="0.25">
      <c r="D34" s="72"/>
      <c r="E34" s="9" t="s">
        <v>170</v>
      </c>
      <c r="F34" s="10"/>
      <c r="G34" s="13">
        <v>1497</v>
      </c>
      <c r="H34" s="11">
        <v>75</v>
      </c>
      <c r="I34" s="1">
        <v>1015</v>
      </c>
      <c r="J34" s="1">
        <v>343</v>
      </c>
      <c r="K34" s="1">
        <v>61</v>
      </c>
      <c r="L34" s="1">
        <v>1090</v>
      </c>
      <c r="M34" s="1">
        <v>404</v>
      </c>
      <c r="N34" s="19">
        <v>3</v>
      </c>
    </row>
    <row r="35" spans="4:14" x14ac:dyDescent="0.25">
      <c r="D35" s="71" t="s">
        <v>171</v>
      </c>
      <c r="E35" s="12" t="s">
        <v>172</v>
      </c>
      <c r="F35" s="7"/>
      <c r="G35" s="14">
        <v>1503</v>
      </c>
      <c r="H35" s="8">
        <v>100</v>
      </c>
      <c r="I35" s="2">
        <v>972</v>
      </c>
      <c r="J35" s="2">
        <v>360</v>
      </c>
      <c r="K35" s="2">
        <v>68</v>
      </c>
      <c r="L35" s="2">
        <v>1072</v>
      </c>
      <c r="M35" s="2">
        <v>428</v>
      </c>
      <c r="N35" s="20">
        <v>3</v>
      </c>
    </row>
    <row r="36" spans="4:14" x14ac:dyDescent="0.25">
      <c r="D36" s="72"/>
      <c r="E36" s="9" t="s">
        <v>161</v>
      </c>
      <c r="F36" s="10"/>
      <c r="G36" s="13">
        <v>41</v>
      </c>
      <c r="H36" s="11">
        <v>8</v>
      </c>
      <c r="I36" s="1">
        <v>27</v>
      </c>
      <c r="J36" s="1">
        <v>4</v>
      </c>
      <c r="K36" s="1">
        <v>2</v>
      </c>
      <c r="L36" s="1">
        <v>35</v>
      </c>
      <c r="M36" s="1">
        <v>6</v>
      </c>
      <c r="N36" s="19">
        <v>0</v>
      </c>
    </row>
    <row r="37" spans="4:14" x14ac:dyDescent="0.25">
      <c r="D37" s="72"/>
      <c r="E37" s="9" t="s">
        <v>162</v>
      </c>
      <c r="F37" s="10"/>
      <c r="G37" s="13">
        <v>193</v>
      </c>
      <c r="H37" s="11">
        <v>23</v>
      </c>
      <c r="I37" s="1">
        <v>123</v>
      </c>
      <c r="J37" s="1">
        <v>37</v>
      </c>
      <c r="K37" s="1">
        <v>10</v>
      </c>
      <c r="L37" s="1">
        <v>146</v>
      </c>
      <c r="M37" s="1">
        <v>47</v>
      </c>
      <c r="N37" s="19">
        <v>0</v>
      </c>
    </row>
    <row r="38" spans="4:14" x14ac:dyDescent="0.25">
      <c r="D38" s="72"/>
      <c r="E38" s="9" t="s">
        <v>163</v>
      </c>
      <c r="F38" s="10"/>
      <c r="G38" s="13">
        <v>223</v>
      </c>
      <c r="H38" s="11">
        <v>21</v>
      </c>
      <c r="I38" s="1">
        <v>139</v>
      </c>
      <c r="J38" s="1">
        <v>52</v>
      </c>
      <c r="K38" s="1">
        <v>11</v>
      </c>
      <c r="L38" s="1">
        <v>160</v>
      </c>
      <c r="M38" s="1">
        <v>63</v>
      </c>
      <c r="N38" s="19">
        <v>0</v>
      </c>
    </row>
    <row r="39" spans="4:14" x14ac:dyDescent="0.25">
      <c r="D39" s="72"/>
      <c r="E39" s="9" t="s">
        <v>164</v>
      </c>
      <c r="F39" s="10"/>
      <c r="G39" s="13">
        <v>299</v>
      </c>
      <c r="H39" s="11">
        <v>19</v>
      </c>
      <c r="I39" s="1">
        <v>184</v>
      </c>
      <c r="J39" s="1">
        <v>86</v>
      </c>
      <c r="K39" s="1">
        <v>10</v>
      </c>
      <c r="L39" s="1">
        <v>203</v>
      </c>
      <c r="M39" s="1">
        <v>96</v>
      </c>
      <c r="N39" s="19">
        <v>0</v>
      </c>
    </row>
    <row r="40" spans="4:14" x14ac:dyDescent="0.25">
      <c r="D40" s="72"/>
      <c r="E40" s="9" t="s">
        <v>165</v>
      </c>
      <c r="F40" s="10"/>
      <c r="G40" s="13">
        <v>267</v>
      </c>
      <c r="H40" s="11">
        <v>7</v>
      </c>
      <c r="I40" s="1">
        <v>174</v>
      </c>
      <c r="J40" s="1">
        <v>73</v>
      </c>
      <c r="K40" s="1">
        <v>12</v>
      </c>
      <c r="L40" s="1">
        <v>181</v>
      </c>
      <c r="M40" s="1">
        <v>85</v>
      </c>
      <c r="N40" s="19">
        <v>1</v>
      </c>
    </row>
    <row r="41" spans="4:14" x14ac:dyDescent="0.25">
      <c r="D41" s="72"/>
      <c r="E41" s="9" t="s">
        <v>166</v>
      </c>
      <c r="F41" s="10"/>
      <c r="G41" s="13">
        <v>241</v>
      </c>
      <c r="H41" s="11">
        <v>7</v>
      </c>
      <c r="I41" s="1">
        <v>166</v>
      </c>
      <c r="J41" s="1">
        <v>54</v>
      </c>
      <c r="K41" s="1">
        <v>13</v>
      </c>
      <c r="L41" s="1">
        <v>173</v>
      </c>
      <c r="M41" s="1">
        <v>67</v>
      </c>
      <c r="N41" s="19">
        <v>1</v>
      </c>
    </row>
    <row r="42" spans="4:14" x14ac:dyDescent="0.25">
      <c r="D42" s="72"/>
      <c r="E42" s="9" t="s">
        <v>167</v>
      </c>
      <c r="F42" s="10"/>
      <c r="G42" s="13">
        <v>239</v>
      </c>
      <c r="H42" s="11">
        <v>15</v>
      </c>
      <c r="I42" s="1">
        <v>159</v>
      </c>
      <c r="J42" s="1">
        <v>54</v>
      </c>
      <c r="K42" s="1">
        <v>10</v>
      </c>
      <c r="L42" s="1">
        <v>174</v>
      </c>
      <c r="M42" s="1">
        <v>64</v>
      </c>
      <c r="N42" s="19">
        <v>1</v>
      </c>
    </row>
    <row r="43" spans="4:14" x14ac:dyDescent="0.25">
      <c r="D43" s="72"/>
      <c r="E43" s="9" t="s">
        <v>173</v>
      </c>
      <c r="F43" s="10"/>
      <c r="G43" s="13">
        <v>1497</v>
      </c>
      <c r="H43" s="11">
        <v>75</v>
      </c>
      <c r="I43" s="1">
        <v>1015</v>
      </c>
      <c r="J43" s="1">
        <v>343</v>
      </c>
      <c r="K43" s="1">
        <v>61</v>
      </c>
      <c r="L43" s="1">
        <v>1090</v>
      </c>
      <c r="M43" s="1">
        <v>404</v>
      </c>
      <c r="N43" s="19">
        <v>3</v>
      </c>
    </row>
    <row r="44" spans="4:14" x14ac:dyDescent="0.25">
      <c r="D44" s="72"/>
      <c r="E44" s="9" t="s">
        <v>161</v>
      </c>
      <c r="F44" s="10"/>
      <c r="G44" s="13">
        <v>34</v>
      </c>
      <c r="H44" s="11">
        <v>4</v>
      </c>
      <c r="I44" s="1">
        <v>23</v>
      </c>
      <c r="J44" s="1">
        <v>6</v>
      </c>
      <c r="K44" s="1">
        <v>1</v>
      </c>
      <c r="L44" s="1">
        <v>27</v>
      </c>
      <c r="M44" s="1">
        <v>7</v>
      </c>
      <c r="N44" s="19">
        <v>0</v>
      </c>
    </row>
    <row r="45" spans="4:14" x14ac:dyDescent="0.25">
      <c r="D45" s="72"/>
      <c r="E45" s="9" t="s">
        <v>162</v>
      </c>
      <c r="F45" s="10"/>
      <c r="G45" s="13">
        <v>181</v>
      </c>
      <c r="H45" s="11">
        <v>22</v>
      </c>
      <c r="I45" s="1">
        <v>123</v>
      </c>
      <c r="J45" s="1">
        <v>28</v>
      </c>
      <c r="K45" s="1">
        <v>8</v>
      </c>
      <c r="L45" s="1">
        <v>145</v>
      </c>
      <c r="M45" s="1">
        <v>36</v>
      </c>
      <c r="N45" s="19">
        <v>0</v>
      </c>
    </row>
    <row r="46" spans="4:14" x14ac:dyDescent="0.25">
      <c r="D46" s="72"/>
      <c r="E46" s="9" t="s">
        <v>163</v>
      </c>
      <c r="F46" s="10"/>
      <c r="G46" s="13">
        <v>214</v>
      </c>
      <c r="H46" s="11">
        <v>8</v>
      </c>
      <c r="I46" s="1">
        <v>152</v>
      </c>
      <c r="J46" s="1">
        <v>49</v>
      </c>
      <c r="K46" s="1">
        <v>5</v>
      </c>
      <c r="L46" s="1">
        <v>160</v>
      </c>
      <c r="M46" s="1">
        <v>54</v>
      </c>
      <c r="N46" s="19">
        <v>0</v>
      </c>
    </row>
    <row r="47" spans="4:14" x14ac:dyDescent="0.25">
      <c r="D47" s="72"/>
      <c r="E47" s="9" t="s">
        <v>164</v>
      </c>
      <c r="F47" s="10"/>
      <c r="G47" s="13">
        <v>283</v>
      </c>
      <c r="H47" s="11">
        <v>18</v>
      </c>
      <c r="I47" s="1">
        <v>181</v>
      </c>
      <c r="J47" s="1">
        <v>69</v>
      </c>
      <c r="K47" s="1">
        <v>15</v>
      </c>
      <c r="L47" s="1">
        <v>199</v>
      </c>
      <c r="M47" s="1">
        <v>84</v>
      </c>
      <c r="N47" s="19">
        <v>0</v>
      </c>
    </row>
    <row r="48" spans="4:14" x14ac:dyDescent="0.25">
      <c r="D48" s="72"/>
      <c r="E48" s="9" t="s">
        <v>165</v>
      </c>
      <c r="F48" s="10"/>
      <c r="G48" s="13">
        <v>262</v>
      </c>
      <c r="H48" s="11">
        <v>7</v>
      </c>
      <c r="I48" s="1">
        <v>174</v>
      </c>
      <c r="J48" s="1">
        <v>69</v>
      </c>
      <c r="K48" s="1">
        <v>10</v>
      </c>
      <c r="L48" s="1">
        <v>181</v>
      </c>
      <c r="M48" s="1">
        <v>79</v>
      </c>
      <c r="N48" s="19">
        <v>2</v>
      </c>
    </row>
    <row r="49" spans="4:14" x14ac:dyDescent="0.25">
      <c r="D49" s="72"/>
      <c r="E49" s="9" t="s">
        <v>166</v>
      </c>
      <c r="F49" s="10"/>
      <c r="G49" s="13">
        <v>248</v>
      </c>
      <c r="H49" s="11">
        <v>5</v>
      </c>
      <c r="I49" s="1">
        <v>169</v>
      </c>
      <c r="J49" s="1">
        <v>67</v>
      </c>
      <c r="K49" s="1">
        <v>7</v>
      </c>
      <c r="L49" s="1">
        <v>174</v>
      </c>
      <c r="M49" s="1">
        <v>74</v>
      </c>
      <c r="N49" s="19">
        <v>0</v>
      </c>
    </row>
    <row r="50" spans="4:14" x14ac:dyDescent="0.25">
      <c r="D50" s="72"/>
      <c r="E50" s="9" t="s">
        <v>167</v>
      </c>
      <c r="F50" s="10"/>
      <c r="G50" s="13">
        <v>275</v>
      </c>
      <c r="H50" s="11">
        <v>11</v>
      </c>
      <c r="I50" s="1">
        <v>193</v>
      </c>
      <c r="J50" s="1">
        <v>55</v>
      </c>
      <c r="K50" s="1">
        <v>15</v>
      </c>
      <c r="L50" s="1">
        <v>204</v>
      </c>
      <c r="M50" s="1">
        <v>70</v>
      </c>
      <c r="N50" s="19">
        <v>1</v>
      </c>
    </row>
    <row r="51" spans="4:14" x14ac:dyDescent="0.25">
      <c r="D51" s="71" t="s">
        <v>174</v>
      </c>
      <c r="E51" s="12" t="s">
        <v>175</v>
      </c>
      <c r="F51" s="7"/>
      <c r="G51" s="14">
        <v>347</v>
      </c>
      <c r="H51" s="8">
        <v>19</v>
      </c>
      <c r="I51" s="2">
        <v>244</v>
      </c>
      <c r="J51" s="2">
        <v>71</v>
      </c>
      <c r="K51" s="2">
        <v>12</v>
      </c>
      <c r="L51" s="2">
        <v>263</v>
      </c>
      <c r="M51" s="2">
        <v>83</v>
      </c>
      <c r="N51" s="20">
        <v>1</v>
      </c>
    </row>
    <row r="52" spans="4:14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18</v>
      </c>
      <c r="J52" s="1">
        <v>9</v>
      </c>
      <c r="K52" s="1">
        <v>2</v>
      </c>
      <c r="L52" s="1">
        <v>18</v>
      </c>
      <c r="M52" s="1">
        <v>11</v>
      </c>
      <c r="N52" s="19">
        <v>0</v>
      </c>
    </row>
    <row r="53" spans="4:14" x14ac:dyDescent="0.25">
      <c r="D53" s="72"/>
      <c r="E53" s="9" t="s">
        <v>177</v>
      </c>
      <c r="F53" s="10"/>
      <c r="G53" s="13">
        <v>216</v>
      </c>
      <c r="H53" s="11">
        <v>10</v>
      </c>
      <c r="I53" s="1">
        <v>161</v>
      </c>
      <c r="J53" s="1">
        <v>37</v>
      </c>
      <c r="K53" s="1">
        <v>8</v>
      </c>
      <c r="L53" s="1">
        <v>171</v>
      </c>
      <c r="M53" s="1">
        <v>45</v>
      </c>
      <c r="N53" s="19">
        <v>0</v>
      </c>
    </row>
    <row r="54" spans="4:14" x14ac:dyDescent="0.25">
      <c r="D54" s="72"/>
      <c r="E54" s="9" t="s">
        <v>178</v>
      </c>
      <c r="F54" s="10"/>
      <c r="G54" s="13">
        <v>68</v>
      </c>
      <c r="H54" s="11">
        <v>6</v>
      </c>
      <c r="I54" s="1">
        <v>47</v>
      </c>
      <c r="J54" s="1">
        <v>14</v>
      </c>
      <c r="K54" s="1">
        <v>1</v>
      </c>
      <c r="L54" s="1">
        <v>53</v>
      </c>
      <c r="M54" s="1">
        <v>15</v>
      </c>
      <c r="N54" s="19">
        <v>0</v>
      </c>
    </row>
    <row r="55" spans="4:14" x14ac:dyDescent="0.25">
      <c r="D55" s="72"/>
      <c r="E55" s="9" t="s">
        <v>179</v>
      </c>
      <c r="F55" s="10"/>
      <c r="G55" s="13">
        <v>34</v>
      </c>
      <c r="H55" s="11">
        <v>3</v>
      </c>
      <c r="I55" s="1">
        <v>18</v>
      </c>
      <c r="J55" s="1">
        <v>11</v>
      </c>
      <c r="K55" s="1">
        <v>1</v>
      </c>
      <c r="L55" s="1">
        <v>21</v>
      </c>
      <c r="M55" s="1">
        <v>12</v>
      </c>
      <c r="N55" s="19">
        <v>1</v>
      </c>
    </row>
    <row r="56" spans="4:14" x14ac:dyDescent="0.25">
      <c r="D56" s="72"/>
      <c r="E56" s="9" t="s">
        <v>180</v>
      </c>
      <c r="F56" s="10"/>
      <c r="G56" s="13">
        <v>1224</v>
      </c>
      <c r="H56" s="11">
        <v>75</v>
      </c>
      <c r="I56" s="1">
        <v>806</v>
      </c>
      <c r="J56" s="1">
        <v>297</v>
      </c>
      <c r="K56" s="1">
        <v>44</v>
      </c>
      <c r="L56" s="1">
        <v>881</v>
      </c>
      <c r="M56" s="1">
        <v>341</v>
      </c>
      <c r="N56" s="19">
        <v>2</v>
      </c>
    </row>
    <row r="57" spans="4:14" x14ac:dyDescent="0.25">
      <c r="D57" s="72"/>
      <c r="E57" s="9" t="s">
        <v>181</v>
      </c>
      <c r="F57" s="10"/>
      <c r="G57" s="13">
        <v>107</v>
      </c>
      <c r="H57" s="11">
        <v>6</v>
      </c>
      <c r="I57" s="1">
        <v>64</v>
      </c>
      <c r="J57" s="1">
        <v>33</v>
      </c>
      <c r="K57" s="1">
        <v>3</v>
      </c>
      <c r="L57" s="1">
        <v>70</v>
      </c>
      <c r="M57" s="1">
        <v>36</v>
      </c>
      <c r="N57" s="19">
        <v>1</v>
      </c>
    </row>
    <row r="58" spans="4:14" x14ac:dyDescent="0.25">
      <c r="D58" s="72"/>
      <c r="E58" s="9" t="s">
        <v>182</v>
      </c>
      <c r="F58" s="10"/>
      <c r="G58" s="13">
        <v>230</v>
      </c>
      <c r="H58" s="11">
        <v>17</v>
      </c>
      <c r="I58" s="1">
        <v>150</v>
      </c>
      <c r="J58" s="1">
        <v>55</v>
      </c>
      <c r="K58" s="1">
        <v>8</v>
      </c>
      <c r="L58" s="1">
        <v>167</v>
      </c>
      <c r="M58" s="1">
        <v>63</v>
      </c>
      <c r="N58" s="19">
        <v>0</v>
      </c>
    </row>
    <row r="59" spans="4:14" x14ac:dyDescent="0.25">
      <c r="D59" s="72"/>
      <c r="E59" s="9" t="s">
        <v>183</v>
      </c>
      <c r="F59" s="10"/>
      <c r="G59" s="13">
        <v>366</v>
      </c>
      <c r="H59" s="11">
        <v>20</v>
      </c>
      <c r="I59" s="1">
        <v>254</v>
      </c>
      <c r="J59" s="1">
        <v>83</v>
      </c>
      <c r="K59" s="1">
        <v>9</v>
      </c>
      <c r="L59" s="1">
        <v>274</v>
      </c>
      <c r="M59" s="1">
        <v>92</v>
      </c>
      <c r="N59" s="19">
        <v>0</v>
      </c>
    </row>
    <row r="60" spans="4:14" x14ac:dyDescent="0.25">
      <c r="D60" s="72"/>
      <c r="E60" s="9" t="s">
        <v>184</v>
      </c>
      <c r="F60" s="10"/>
      <c r="G60" s="13">
        <v>341</v>
      </c>
      <c r="H60" s="11">
        <v>17</v>
      </c>
      <c r="I60" s="1">
        <v>224</v>
      </c>
      <c r="J60" s="1">
        <v>86</v>
      </c>
      <c r="K60" s="1">
        <v>14</v>
      </c>
      <c r="L60" s="1">
        <v>241</v>
      </c>
      <c r="M60" s="1">
        <v>100</v>
      </c>
      <c r="N60" s="19">
        <v>0</v>
      </c>
    </row>
    <row r="61" spans="4:14" x14ac:dyDescent="0.25">
      <c r="D61" s="72"/>
      <c r="E61" s="9" t="s">
        <v>185</v>
      </c>
      <c r="F61" s="10"/>
      <c r="G61" s="13">
        <v>180</v>
      </c>
      <c r="H61" s="11">
        <v>15</v>
      </c>
      <c r="I61" s="1">
        <v>114</v>
      </c>
      <c r="J61" s="1">
        <v>40</v>
      </c>
      <c r="K61" s="1">
        <v>10</v>
      </c>
      <c r="L61" s="1">
        <v>129</v>
      </c>
      <c r="M61" s="1">
        <v>50</v>
      </c>
      <c r="N61" s="19">
        <v>1</v>
      </c>
    </row>
    <row r="62" spans="4:14" x14ac:dyDescent="0.25">
      <c r="D62" s="72"/>
      <c r="E62" s="9" t="s">
        <v>186</v>
      </c>
      <c r="F62" s="10"/>
      <c r="G62" s="13">
        <v>1429</v>
      </c>
      <c r="H62" s="11">
        <v>81</v>
      </c>
      <c r="I62" s="1">
        <v>937</v>
      </c>
      <c r="J62" s="1">
        <v>335</v>
      </c>
      <c r="K62" s="1">
        <v>73</v>
      </c>
      <c r="L62" s="1">
        <v>1018</v>
      </c>
      <c r="M62" s="1">
        <v>408</v>
      </c>
      <c r="N62" s="19">
        <v>3</v>
      </c>
    </row>
    <row r="63" spans="4:14" x14ac:dyDescent="0.25">
      <c r="D63" s="72"/>
      <c r="E63" s="9" t="s">
        <v>187</v>
      </c>
      <c r="F63" s="10"/>
      <c r="G63" s="13">
        <v>401</v>
      </c>
      <c r="H63" s="11">
        <v>20</v>
      </c>
      <c r="I63" s="1">
        <v>280</v>
      </c>
      <c r="J63" s="1">
        <v>85</v>
      </c>
      <c r="K63" s="1">
        <v>16</v>
      </c>
      <c r="L63" s="1">
        <v>300</v>
      </c>
      <c r="M63" s="1">
        <v>101</v>
      </c>
      <c r="N63" s="19">
        <v>0</v>
      </c>
    </row>
    <row r="64" spans="4:14" x14ac:dyDescent="0.25">
      <c r="D64" s="72"/>
      <c r="E64" s="9" t="s">
        <v>188</v>
      </c>
      <c r="F64" s="10"/>
      <c r="G64" s="13">
        <v>491</v>
      </c>
      <c r="H64" s="11">
        <v>21</v>
      </c>
      <c r="I64" s="1">
        <v>312</v>
      </c>
      <c r="J64" s="1">
        <v>132</v>
      </c>
      <c r="K64" s="1">
        <v>24</v>
      </c>
      <c r="L64" s="1">
        <v>333</v>
      </c>
      <c r="M64" s="1">
        <v>156</v>
      </c>
      <c r="N64" s="19">
        <v>2</v>
      </c>
    </row>
    <row r="65" spans="4:14" x14ac:dyDescent="0.25">
      <c r="D65" s="72"/>
      <c r="E65" s="9" t="s">
        <v>189</v>
      </c>
      <c r="F65" s="10"/>
      <c r="G65" s="13">
        <v>152</v>
      </c>
      <c r="H65" s="11">
        <v>22</v>
      </c>
      <c r="I65" s="1">
        <v>98</v>
      </c>
      <c r="J65" s="1">
        <v>26</v>
      </c>
      <c r="K65" s="1">
        <v>6</v>
      </c>
      <c r="L65" s="1">
        <v>120</v>
      </c>
      <c r="M65" s="1">
        <v>32</v>
      </c>
      <c r="N65" s="19">
        <v>0</v>
      </c>
    </row>
    <row r="66" spans="4:14" x14ac:dyDescent="0.25">
      <c r="D66" s="72"/>
      <c r="E66" s="9" t="s">
        <v>190</v>
      </c>
      <c r="F66" s="10"/>
      <c r="G66" s="13">
        <v>372</v>
      </c>
      <c r="H66" s="11">
        <v>18</v>
      </c>
      <c r="I66" s="1">
        <v>235</v>
      </c>
      <c r="J66" s="1">
        <v>92</v>
      </c>
      <c r="K66" s="1">
        <v>26</v>
      </c>
      <c r="L66" s="1">
        <v>253</v>
      </c>
      <c r="M66" s="1">
        <v>118</v>
      </c>
      <c r="N66" s="19">
        <v>1</v>
      </c>
    </row>
    <row r="67" spans="4:14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12</v>
      </c>
      <c r="J67" s="6">
        <v>0</v>
      </c>
      <c r="K67" s="6">
        <v>1</v>
      </c>
      <c r="L67" s="6">
        <v>12</v>
      </c>
      <c r="M67" s="6">
        <v>1</v>
      </c>
      <c r="N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&amp;CN(258)</oddFooter>
  </headerFooter>
  <rowBreaks count="1" manualBreakCount="1">
    <brk id="67" max="16383" man="1"/>
  </row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HYPERLINK("#'目次'!B265", "[259]")</f>
        <v>[259]</v>
      </c>
      <c r="C4" s="23" t="s">
        <v>1824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1825</v>
      </c>
      <c r="I8" s="4" t="s">
        <v>1826</v>
      </c>
      <c r="J8" s="4" t="s">
        <v>1827</v>
      </c>
      <c r="K8" s="4" t="s">
        <v>1828</v>
      </c>
      <c r="L8" s="4" t="s">
        <v>1829</v>
      </c>
      <c r="M8" s="4" t="s">
        <v>1830</v>
      </c>
      <c r="N8" s="4" t="s">
        <v>1831</v>
      </c>
      <c r="O8" s="4" t="s">
        <v>301</v>
      </c>
      <c r="P8" s="37" t="s">
        <v>142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3000</v>
      </c>
      <c r="H10" s="3">
        <v>241</v>
      </c>
      <c r="I10" s="3">
        <v>98</v>
      </c>
      <c r="J10" s="3">
        <v>918</v>
      </c>
      <c r="K10" s="3">
        <v>347</v>
      </c>
      <c r="L10" s="3">
        <v>692</v>
      </c>
      <c r="M10" s="3">
        <v>244</v>
      </c>
      <c r="N10" s="3">
        <v>358</v>
      </c>
      <c r="O10" s="3">
        <v>83</v>
      </c>
      <c r="P10" s="45">
        <v>19</v>
      </c>
    </row>
    <row r="11" spans="2:16" x14ac:dyDescent="0.25">
      <c r="D11" s="71" t="s">
        <v>143</v>
      </c>
      <c r="E11" s="12" t="s">
        <v>144</v>
      </c>
      <c r="F11" s="7"/>
      <c r="G11" s="14">
        <v>120</v>
      </c>
      <c r="H11" s="8">
        <v>12</v>
      </c>
      <c r="I11" s="2">
        <v>3</v>
      </c>
      <c r="J11" s="2">
        <v>33</v>
      </c>
      <c r="K11" s="2">
        <v>8</v>
      </c>
      <c r="L11" s="2">
        <v>30</v>
      </c>
      <c r="M11" s="2">
        <v>12</v>
      </c>
      <c r="N11" s="2">
        <v>17</v>
      </c>
      <c r="O11" s="2">
        <v>5</v>
      </c>
      <c r="P11" s="20">
        <v>0</v>
      </c>
    </row>
    <row r="12" spans="2:16" x14ac:dyDescent="0.25">
      <c r="D12" s="72"/>
      <c r="E12" s="9" t="s">
        <v>145</v>
      </c>
      <c r="F12" s="10"/>
      <c r="G12" s="13">
        <v>220</v>
      </c>
      <c r="H12" s="11">
        <v>20</v>
      </c>
      <c r="I12" s="1">
        <v>5</v>
      </c>
      <c r="J12" s="1">
        <v>64</v>
      </c>
      <c r="K12" s="1">
        <v>29</v>
      </c>
      <c r="L12" s="1">
        <v>42</v>
      </c>
      <c r="M12" s="1">
        <v>18</v>
      </c>
      <c r="N12" s="1">
        <v>27</v>
      </c>
      <c r="O12" s="1">
        <v>13</v>
      </c>
      <c r="P12" s="19">
        <v>2</v>
      </c>
    </row>
    <row r="13" spans="2:16" x14ac:dyDescent="0.25">
      <c r="D13" s="72"/>
      <c r="E13" s="9" t="s">
        <v>146</v>
      </c>
      <c r="F13" s="10"/>
      <c r="G13" s="13">
        <v>1050</v>
      </c>
      <c r="H13" s="11">
        <v>73</v>
      </c>
      <c r="I13" s="1">
        <v>38</v>
      </c>
      <c r="J13" s="1">
        <v>330</v>
      </c>
      <c r="K13" s="1">
        <v>120</v>
      </c>
      <c r="L13" s="1">
        <v>242</v>
      </c>
      <c r="M13" s="1">
        <v>77</v>
      </c>
      <c r="N13" s="1">
        <v>139</v>
      </c>
      <c r="O13" s="1">
        <v>23</v>
      </c>
      <c r="P13" s="19">
        <v>8</v>
      </c>
    </row>
    <row r="14" spans="2:16" x14ac:dyDescent="0.25">
      <c r="D14" s="72"/>
      <c r="E14" s="9" t="s">
        <v>147</v>
      </c>
      <c r="F14" s="10"/>
      <c r="G14" s="13">
        <v>540</v>
      </c>
      <c r="H14" s="11">
        <v>47</v>
      </c>
      <c r="I14" s="1">
        <v>18</v>
      </c>
      <c r="J14" s="1">
        <v>173</v>
      </c>
      <c r="K14" s="1">
        <v>68</v>
      </c>
      <c r="L14" s="1">
        <v>120</v>
      </c>
      <c r="M14" s="1">
        <v>48</v>
      </c>
      <c r="N14" s="1">
        <v>48</v>
      </c>
      <c r="O14" s="1">
        <v>14</v>
      </c>
      <c r="P14" s="19">
        <v>4</v>
      </c>
    </row>
    <row r="15" spans="2:16" x14ac:dyDescent="0.25">
      <c r="D15" s="72"/>
      <c r="E15" s="9" t="s">
        <v>148</v>
      </c>
      <c r="F15" s="10"/>
      <c r="G15" s="13">
        <v>480</v>
      </c>
      <c r="H15" s="11">
        <v>37</v>
      </c>
      <c r="I15" s="1">
        <v>14</v>
      </c>
      <c r="J15" s="1">
        <v>125</v>
      </c>
      <c r="K15" s="1">
        <v>62</v>
      </c>
      <c r="L15" s="1">
        <v>105</v>
      </c>
      <c r="M15" s="1">
        <v>51</v>
      </c>
      <c r="N15" s="1">
        <v>74</v>
      </c>
      <c r="O15" s="1">
        <v>10</v>
      </c>
      <c r="P15" s="19">
        <v>2</v>
      </c>
    </row>
    <row r="16" spans="2:16" x14ac:dyDescent="0.25">
      <c r="D16" s="72"/>
      <c r="E16" s="9" t="s">
        <v>149</v>
      </c>
      <c r="F16" s="10"/>
      <c r="G16" s="13">
        <v>180</v>
      </c>
      <c r="H16" s="11">
        <v>15</v>
      </c>
      <c r="I16" s="1">
        <v>10</v>
      </c>
      <c r="J16" s="1">
        <v>63</v>
      </c>
      <c r="K16" s="1">
        <v>19</v>
      </c>
      <c r="L16" s="1">
        <v>41</v>
      </c>
      <c r="M16" s="1">
        <v>13</v>
      </c>
      <c r="N16" s="1">
        <v>17</v>
      </c>
      <c r="O16" s="1">
        <v>1</v>
      </c>
      <c r="P16" s="19">
        <v>1</v>
      </c>
    </row>
    <row r="17" spans="4:16" x14ac:dyDescent="0.25">
      <c r="D17" s="72"/>
      <c r="E17" s="9" t="s">
        <v>150</v>
      </c>
      <c r="F17" s="10"/>
      <c r="G17" s="13">
        <v>90</v>
      </c>
      <c r="H17" s="11">
        <v>4</v>
      </c>
      <c r="I17" s="1">
        <v>2</v>
      </c>
      <c r="J17" s="1">
        <v>29</v>
      </c>
      <c r="K17" s="1">
        <v>9</v>
      </c>
      <c r="L17" s="1">
        <v>28</v>
      </c>
      <c r="M17" s="1">
        <v>6</v>
      </c>
      <c r="N17" s="1">
        <v>8</v>
      </c>
      <c r="O17" s="1">
        <v>4</v>
      </c>
      <c r="P17" s="19">
        <v>0</v>
      </c>
    </row>
    <row r="18" spans="4:16" x14ac:dyDescent="0.25">
      <c r="D18" s="72"/>
      <c r="E18" s="9" t="s">
        <v>151</v>
      </c>
      <c r="F18" s="10"/>
      <c r="G18" s="13">
        <v>320</v>
      </c>
      <c r="H18" s="11">
        <v>33</v>
      </c>
      <c r="I18" s="1">
        <v>8</v>
      </c>
      <c r="J18" s="1">
        <v>101</v>
      </c>
      <c r="K18" s="1">
        <v>32</v>
      </c>
      <c r="L18" s="1">
        <v>84</v>
      </c>
      <c r="M18" s="1">
        <v>19</v>
      </c>
      <c r="N18" s="1">
        <v>28</v>
      </c>
      <c r="O18" s="1">
        <v>13</v>
      </c>
      <c r="P18" s="19">
        <v>2</v>
      </c>
    </row>
    <row r="19" spans="4:16" x14ac:dyDescent="0.25">
      <c r="D19" s="71" t="s">
        <v>152</v>
      </c>
      <c r="E19" s="12" t="s">
        <v>153</v>
      </c>
      <c r="F19" s="7"/>
      <c r="G19" s="14">
        <v>900</v>
      </c>
      <c r="H19" s="8">
        <v>64</v>
      </c>
      <c r="I19" s="2">
        <v>31</v>
      </c>
      <c r="J19" s="2">
        <v>273</v>
      </c>
      <c r="K19" s="2">
        <v>102</v>
      </c>
      <c r="L19" s="2">
        <v>194</v>
      </c>
      <c r="M19" s="2">
        <v>73</v>
      </c>
      <c r="N19" s="2">
        <v>134</v>
      </c>
      <c r="O19" s="2">
        <v>21</v>
      </c>
      <c r="P19" s="20">
        <v>8</v>
      </c>
    </row>
    <row r="20" spans="4:16" x14ac:dyDescent="0.25">
      <c r="D20" s="72"/>
      <c r="E20" s="9" t="s">
        <v>154</v>
      </c>
      <c r="F20" s="10"/>
      <c r="G20" s="13">
        <v>220</v>
      </c>
      <c r="H20" s="11">
        <v>17</v>
      </c>
      <c r="I20" s="1">
        <v>5</v>
      </c>
      <c r="J20" s="1">
        <v>78</v>
      </c>
      <c r="K20" s="1">
        <v>22</v>
      </c>
      <c r="L20" s="1">
        <v>49</v>
      </c>
      <c r="M20" s="1">
        <v>13</v>
      </c>
      <c r="N20" s="1">
        <v>33</v>
      </c>
      <c r="O20" s="1">
        <v>3</v>
      </c>
      <c r="P20" s="19">
        <v>0</v>
      </c>
    </row>
    <row r="21" spans="4:16" x14ac:dyDescent="0.25">
      <c r="D21" s="72"/>
      <c r="E21" s="9" t="s">
        <v>155</v>
      </c>
      <c r="F21" s="10"/>
      <c r="G21" s="13">
        <v>680</v>
      </c>
      <c r="H21" s="11">
        <v>47</v>
      </c>
      <c r="I21" s="1">
        <v>26</v>
      </c>
      <c r="J21" s="1">
        <v>195</v>
      </c>
      <c r="K21" s="1">
        <v>80</v>
      </c>
      <c r="L21" s="1">
        <v>145</v>
      </c>
      <c r="M21" s="1">
        <v>60</v>
      </c>
      <c r="N21" s="1">
        <v>101</v>
      </c>
      <c r="O21" s="1">
        <v>18</v>
      </c>
      <c r="P21" s="19">
        <v>8</v>
      </c>
    </row>
    <row r="22" spans="4:16" x14ac:dyDescent="0.25">
      <c r="D22" s="72"/>
      <c r="E22" s="9" t="s">
        <v>156</v>
      </c>
      <c r="F22" s="10"/>
      <c r="G22" s="13">
        <v>1860</v>
      </c>
      <c r="H22" s="11">
        <v>152</v>
      </c>
      <c r="I22" s="1">
        <v>61</v>
      </c>
      <c r="J22" s="1">
        <v>563</v>
      </c>
      <c r="K22" s="1">
        <v>219</v>
      </c>
      <c r="L22" s="1">
        <v>442</v>
      </c>
      <c r="M22" s="1">
        <v>154</v>
      </c>
      <c r="N22" s="1">
        <v>208</v>
      </c>
      <c r="O22" s="1">
        <v>53</v>
      </c>
      <c r="P22" s="19">
        <v>8</v>
      </c>
    </row>
    <row r="23" spans="4:16" x14ac:dyDescent="0.25">
      <c r="D23" s="72"/>
      <c r="E23" s="9" t="s">
        <v>157</v>
      </c>
      <c r="F23" s="10"/>
      <c r="G23" s="13">
        <v>1220</v>
      </c>
      <c r="H23" s="11">
        <v>101</v>
      </c>
      <c r="I23" s="1">
        <v>38</v>
      </c>
      <c r="J23" s="1">
        <v>374</v>
      </c>
      <c r="K23" s="1">
        <v>140</v>
      </c>
      <c r="L23" s="1">
        <v>295</v>
      </c>
      <c r="M23" s="1">
        <v>99</v>
      </c>
      <c r="N23" s="1">
        <v>139</v>
      </c>
      <c r="O23" s="1">
        <v>29</v>
      </c>
      <c r="P23" s="19">
        <v>5</v>
      </c>
    </row>
    <row r="24" spans="4:16" x14ac:dyDescent="0.25">
      <c r="D24" s="72"/>
      <c r="E24" s="9" t="s">
        <v>158</v>
      </c>
      <c r="F24" s="10"/>
      <c r="G24" s="13">
        <v>640</v>
      </c>
      <c r="H24" s="11">
        <v>51</v>
      </c>
      <c r="I24" s="1">
        <v>23</v>
      </c>
      <c r="J24" s="1">
        <v>189</v>
      </c>
      <c r="K24" s="1">
        <v>79</v>
      </c>
      <c r="L24" s="1">
        <v>147</v>
      </c>
      <c r="M24" s="1">
        <v>55</v>
      </c>
      <c r="N24" s="1">
        <v>69</v>
      </c>
      <c r="O24" s="1">
        <v>24</v>
      </c>
      <c r="P24" s="19">
        <v>3</v>
      </c>
    </row>
    <row r="25" spans="4:16" x14ac:dyDescent="0.25">
      <c r="D25" s="72"/>
      <c r="E25" s="9" t="s">
        <v>159</v>
      </c>
      <c r="F25" s="10"/>
      <c r="G25" s="13">
        <v>240</v>
      </c>
      <c r="H25" s="11">
        <v>25</v>
      </c>
      <c r="I25" s="1">
        <v>6</v>
      </c>
      <c r="J25" s="1">
        <v>82</v>
      </c>
      <c r="K25" s="1">
        <v>26</v>
      </c>
      <c r="L25" s="1">
        <v>56</v>
      </c>
      <c r="M25" s="1">
        <v>17</v>
      </c>
      <c r="N25" s="1">
        <v>16</v>
      </c>
      <c r="O25" s="1">
        <v>9</v>
      </c>
      <c r="P25" s="19">
        <v>3</v>
      </c>
    </row>
    <row r="26" spans="4:16" x14ac:dyDescent="0.25">
      <c r="D26" s="71" t="s">
        <v>160</v>
      </c>
      <c r="E26" s="12" t="s">
        <v>161</v>
      </c>
      <c r="F26" s="7"/>
      <c r="G26" s="14">
        <v>75</v>
      </c>
      <c r="H26" s="8">
        <v>1</v>
      </c>
      <c r="I26" s="2">
        <v>0</v>
      </c>
      <c r="J26" s="2">
        <v>9</v>
      </c>
      <c r="K26" s="2">
        <v>12</v>
      </c>
      <c r="L26" s="2">
        <v>16</v>
      </c>
      <c r="M26" s="2">
        <v>14</v>
      </c>
      <c r="N26" s="2">
        <v>21</v>
      </c>
      <c r="O26" s="2">
        <v>2</v>
      </c>
      <c r="P26" s="20">
        <v>0</v>
      </c>
    </row>
    <row r="27" spans="4:16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4</v>
      </c>
      <c r="J27" s="1">
        <v>77</v>
      </c>
      <c r="K27" s="1">
        <v>55</v>
      </c>
      <c r="L27" s="1">
        <v>105</v>
      </c>
      <c r="M27" s="1">
        <v>44</v>
      </c>
      <c r="N27" s="1">
        <v>65</v>
      </c>
      <c r="O27" s="1">
        <v>11</v>
      </c>
      <c r="P27" s="19">
        <v>1</v>
      </c>
    </row>
    <row r="28" spans="4:16" x14ac:dyDescent="0.25">
      <c r="D28" s="72"/>
      <c r="E28" s="9" t="s">
        <v>163</v>
      </c>
      <c r="F28" s="10"/>
      <c r="G28" s="13">
        <v>437</v>
      </c>
      <c r="H28" s="11">
        <v>26</v>
      </c>
      <c r="I28" s="1">
        <v>9</v>
      </c>
      <c r="J28" s="1">
        <v>154</v>
      </c>
      <c r="K28" s="1">
        <v>61</v>
      </c>
      <c r="L28" s="1">
        <v>106</v>
      </c>
      <c r="M28" s="1">
        <v>31</v>
      </c>
      <c r="N28" s="1">
        <v>41</v>
      </c>
      <c r="O28" s="1">
        <v>9</v>
      </c>
      <c r="P28" s="19">
        <v>0</v>
      </c>
    </row>
    <row r="29" spans="4:16" x14ac:dyDescent="0.25">
      <c r="D29" s="72"/>
      <c r="E29" s="9" t="s">
        <v>164</v>
      </c>
      <c r="F29" s="10"/>
      <c r="G29" s="13">
        <v>582</v>
      </c>
      <c r="H29" s="11">
        <v>26</v>
      </c>
      <c r="I29" s="1">
        <v>18</v>
      </c>
      <c r="J29" s="1">
        <v>246</v>
      </c>
      <c r="K29" s="1">
        <v>60</v>
      </c>
      <c r="L29" s="1">
        <v>139</v>
      </c>
      <c r="M29" s="1">
        <v>36</v>
      </c>
      <c r="N29" s="1">
        <v>47</v>
      </c>
      <c r="O29" s="1">
        <v>8</v>
      </c>
      <c r="P29" s="19">
        <v>2</v>
      </c>
    </row>
    <row r="30" spans="4:16" x14ac:dyDescent="0.25">
      <c r="D30" s="72"/>
      <c r="E30" s="9" t="s">
        <v>165</v>
      </c>
      <c r="F30" s="10"/>
      <c r="G30" s="13">
        <v>529</v>
      </c>
      <c r="H30" s="11">
        <v>40</v>
      </c>
      <c r="I30" s="1">
        <v>20</v>
      </c>
      <c r="J30" s="1">
        <v>205</v>
      </c>
      <c r="K30" s="1">
        <v>54</v>
      </c>
      <c r="L30" s="1">
        <v>110</v>
      </c>
      <c r="M30" s="1">
        <v>29</v>
      </c>
      <c r="N30" s="1">
        <v>54</v>
      </c>
      <c r="O30" s="1">
        <v>15</v>
      </c>
      <c r="P30" s="19">
        <v>2</v>
      </c>
    </row>
    <row r="31" spans="4:16" x14ac:dyDescent="0.25">
      <c r="D31" s="72"/>
      <c r="E31" s="9" t="s">
        <v>166</v>
      </c>
      <c r="F31" s="10"/>
      <c r="G31" s="13">
        <v>489</v>
      </c>
      <c r="H31" s="11">
        <v>65</v>
      </c>
      <c r="I31" s="1">
        <v>27</v>
      </c>
      <c r="J31" s="1">
        <v>132</v>
      </c>
      <c r="K31" s="1">
        <v>53</v>
      </c>
      <c r="L31" s="1">
        <v>106</v>
      </c>
      <c r="M31" s="1">
        <v>40</v>
      </c>
      <c r="N31" s="1">
        <v>56</v>
      </c>
      <c r="O31" s="1">
        <v>8</v>
      </c>
      <c r="P31" s="19">
        <v>2</v>
      </c>
    </row>
    <row r="32" spans="4:16" x14ac:dyDescent="0.25">
      <c r="D32" s="72"/>
      <c r="E32" s="9" t="s">
        <v>167</v>
      </c>
      <c r="F32" s="10"/>
      <c r="G32" s="13">
        <v>514</v>
      </c>
      <c r="H32" s="11">
        <v>71</v>
      </c>
      <c r="I32" s="1">
        <v>20</v>
      </c>
      <c r="J32" s="1">
        <v>95</v>
      </c>
      <c r="K32" s="1">
        <v>52</v>
      </c>
      <c r="L32" s="1">
        <v>110</v>
      </c>
      <c r="M32" s="1">
        <v>50</v>
      </c>
      <c r="N32" s="1">
        <v>74</v>
      </c>
      <c r="O32" s="1">
        <v>30</v>
      </c>
      <c r="P32" s="19">
        <v>12</v>
      </c>
    </row>
    <row r="33" spans="4:16" x14ac:dyDescent="0.25">
      <c r="D33" s="71" t="s">
        <v>168</v>
      </c>
      <c r="E33" s="12" t="s">
        <v>169</v>
      </c>
      <c r="F33" s="7"/>
      <c r="G33" s="14">
        <v>1503</v>
      </c>
      <c r="H33" s="8">
        <v>125</v>
      </c>
      <c r="I33" s="2">
        <v>57</v>
      </c>
      <c r="J33" s="2">
        <v>484</v>
      </c>
      <c r="K33" s="2">
        <v>178</v>
      </c>
      <c r="L33" s="2">
        <v>321</v>
      </c>
      <c r="M33" s="2">
        <v>101</v>
      </c>
      <c r="N33" s="2">
        <v>192</v>
      </c>
      <c r="O33" s="2">
        <v>35</v>
      </c>
      <c r="P33" s="20">
        <v>10</v>
      </c>
    </row>
    <row r="34" spans="4:16" x14ac:dyDescent="0.25">
      <c r="D34" s="72"/>
      <c r="E34" s="9" t="s">
        <v>170</v>
      </c>
      <c r="F34" s="10"/>
      <c r="G34" s="13">
        <v>1497</v>
      </c>
      <c r="H34" s="11">
        <v>116</v>
      </c>
      <c r="I34" s="1">
        <v>41</v>
      </c>
      <c r="J34" s="1">
        <v>434</v>
      </c>
      <c r="K34" s="1">
        <v>169</v>
      </c>
      <c r="L34" s="1">
        <v>371</v>
      </c>
      <c r="M34" s="1">
        <v>143</v>
      </c>
      <c r="N34" s="1">
        <v>166</v>
      </c>
      <c r="O34" s="1">
        <v>48</v>
      </c>
      <c r="P34" s="19">
        <v>9</v>
      </c>
    </row>
    <row r="35" spans="4:16" x14ac:dyDescent="0.25">
      <c r="D35" s="71" t="s">
        <v>171</v>
      </c>
      <c r="E35" s="12" t="s">
        <v>172</v>
      </c>
      <c r="F35" s="7"/>
      <c r="G35" s="14">
        <v>1503</v>
      </c>
      <c r="H35" s="8">
        <v>125</v>
      </c>
      <c r="I35" s="2">
        <v>57</v>
      </c>
      <c r="J35" s="2">
        <v>484</v>
      </c>
      <c r="K35" s="2">
        <v>178</v>
      </c>
      <c r="L35" s="2">
        <v>321</v>
      </c>
      <c r="M35" s="2">
        <v>101</v>
      </c>
      <c r="N35" s="2">
        <v>192</v>
      </c>
      <c r="O35" s="2">
        <v>35</v>
      </c>
      <c r="P35" s="20">
        <v>10</v>
      </c>
    </row>
    <row r="36" spans="4:16" x14ac:dyDescent="0.25">
      <c r="D36" s="72"/>
      <c r="E36" s="9" t="s">
        <v>161</v>
      </c>
      <c r="F36" s="10"/>
      <c r="G36" s="13">
        <v>41</v>
      </c>
      <c r="H36" s="11">
        <v>1</v>
      </c>
      <c r="I36" s="1">
        <v>0</v>
      </c>
      <c r="J36" s="1">
        <v>4</v>
      </c>
      <c r="K36" s="1">
        <v>7</v>
      </c>
      <c r="L36" s="1">
        <v>8</v>
      </c>
      <c r="M36" s="1">
        <v>6</v>
      </c>
      <c r="N36" s="1">
        <v>13</v>
      </c>
      <c r="O36" s="1">
        <v>2</v>
      </c>
      <c r="P36" s="19">
        <v>0</v>
      </c>
    </row>
    <row r="37" spans="4:16" x14ac:dyDescent="0.25">
      <c r="D37" s="72"/>
      <c r="E37" s="9" t="s">
        <v>162</v>
      </c>
      <c r="F37" s="10"/>
      <c r="G37" s="13">
        <v>193</v>
      </c>
      <c r="H37" s="11">
        <v>5</v>
      </c>
      <c r="I37" s="1">
        <v>1</v>
      </c>
      <c r="J37" s="1">
        <v>43</v>
      </c>
      <c r="K37" s="1">
        <v>31</v>
      </c>
      <c r="L37" s="1">
        <v>57</v>
      </c>
      <c r="M37" s="1">
        <v>17</v>
      </c>
      <c r="N37" s="1">
        <v>36</v>
      </c>
      <c r="O37" s="1">
        <v>2</v>
      </c>
      <c r="P37" s="19">
        <v>1</v>
      </c>
    </row>
    <row r="38" spans="4:16" x14ac:dyDescent="0.25">
      <c r="D38" s="72"/>
      <c r="E38" s="9" t="s">
        <v>163</v>
      </c>
      <c r="F38" s="10"/>
      <c r="G38" s="13">
        <v>223</v>
      </c>
      <c r="H38" s="11">
        <v>12</v>
      </c>
      <c r="I38" s="1">
        <v>5</v>
      </c>
      <c r="J38" s="1">
        <v>82</v>
      </c>
      <c r="K38" s="1">
        <v>31</v>
      </c>
      <c r="L38" s="1">
        <v>48</v>
      </c>
      <c r="M38" s="1">
        <v>18</v>
      </c>
      <c r="N38" s="1">
        <v>23</v>
      </c>
      <c r="O38" s="1">
        <v>4</v>
      </c>
      <c r="P38" s="19">
        <v>0</v>
      </c>
    </row>
    <row r="39" spans="4:16" x14ac:dyDescent="0.25">
      <c r="D39" s="72"/>
      <c r="E39" s="9" t="s">
        <v>164</v>
      </c>
      <c r="F39" s="10"/>
      <c r="G39" s="13">
        <v>299</v>
      </c>
      <c r="H39" s="11">
        <v>17</v>
      </c>
      <c r="I39" s="1">
        <v>12</v>
      </c>
      <c r="J39" s="1">
        <v>136</v>
      </c>
      <c r="K39" s="1">
        <v>30</v>
      </c>
      <c r="L39" s="1">
        <v>62</v>
      </c>
      <c r="M39" s="1">
        <v>13</v>
      </c>
      <c r="N39" s="1">
        <v>23</v>
      </c>
      <c r="O39" s="1">
        <v>4</v>
      </c>
      <c r="P39" s="19">
        <v>2</v>
      </c>
    </row>
    <row r="40" spans="4:16" x14ac:dyDescent="0.25">
      <c r="D40" s="72"/>
      <c r="E40" s="9" t="s">
        <v>165</v>
      </c>
      <c r="F40" s="10"/>
      <c r="G40" s="13">
        <v>267</v>
      </c>
      <c r="H40" s="11">
        <v>24</v>
      </c>
      <c r="I40" s="1">
        <v>17</v>
      </c>
      <c r="J40" s="1">
        <v>105</v>
      </c>
      <c r="K40" s="1">
        <v>24</v>
      </c>
      <c r="L40" s="1">
        <v>45</v>
      </c>
      <c r="M40" s="1">
        <v>13</v>
      </c>
      <c r="N40" s="1">
        <v>30</v>
      </c>
      <c r="O40" s="1">
        <v>8</v>
      </c>
      <c r="P40" s="19">
        <v>1</v>
      </c>
    </row>
    <row r="41" spans="4:16" x14ac:dyDescent="0.25">
      <c r="D41" s="72"/>
      <c r="E41" s="9" t="s">
        <v>166</v>
      </c>
      <c r="F41" s="10"/>
      <c r="G41" s="13">
        <v>241</v>
      </c>
      <c r="H41" s="11">
        <v>34</v>
      </c>
      <c r="I41" s="1">
        <v>11</v>
      </c>
      <c r="J41" s="1">
        <v>74</v>
      </c>
      <c r="K41" s="1">
        <v>27</v>
      </c>
      <c r="L41" s="1">
        <v>46</v>
      </c>
      <c r="M41" s="1">
        <v>14</v>
      </c>
      <c r="N41" s="1">
        <v>30</v>
      </c>
      <c r="O41" s="1">
        <v>4</v>
      </c>
      <c r="P41" s="19">
        <v>1</v>
      </c>
    </row>
    <row r="42" spans="4:16" x14ac:dyDescent="0.25">
      <c r="D42" s="72"/>
      <c r="E42" s="9" t="s">
        <v>167</v>
      </c>
      <c r="F42" s="10"/>
      <c r="G42" s="13">
        <v>239</v>
      </c>
      <c r="H42" s="11">
        <v>32</v>
      </c>
      <c r="I42" s="1">
        <v>11</v>
      </c>
      <c r="J42" s="1">
        <v>40</v>
      </c>
      <c r="K42" s="1">
        <v>28</v>
      </c>
      <c r="L42" s="1">
        <v>55</v>
      </c>
      <c r="M42" s="1">
        <v>20</v>
      </c>
      <c r="N42" s="1">
        <v>37</v>
      </c>
      <c r="O42" s="1">
        <v>11</v>
      </c>
      <c r="P42" s="19">
        <v>5</v>
      </c>
    </row>
    <row r="43" spans="4:16" x14ac:dyDescent="0.25">
      <c r="D43" s="72"/>
      <c r="E43" s="9" t="s">
        <v>173</v>
      </c>
      <c r="F43" s="10"/>
      <c r="G43" s="13">
        <v>1497</v>
      </c>
      <c r="H43" s="11">
        <v>116</v>
      </c>
      <c r="I43" s="1">
        <v>41</v>
      </c>
      <c r="J43" s="1">
        <v>434</v>
      </c>
      <c r="K43" s="1">
        <v>169</v>
      </c>
      <c r="L43" s="1">
        <v>371</v>
      </c>
      <c r="M43" s="1">
        <v>143</v>
      </c>
      <c r="N43" s="1">
        <v>166</v>
      </c>
      <c r="O43" s="1">
        <v>48</v>
      </c>
      <c r="P43" s="19">
        <v>9</v>
      </c>
    </row>
    <row r="44" spans="4:16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5</v>
      </c>
      <c r="K44" s="1">
        <v>5</v>
      </c>
      <c r="L44" s="1">
        <v>8</v>
      </c>
      <c r="M44" s="1">
        <v>8</v>
      </c>
      <c r="N44" s="1">
        <v>8</v>
      </c>
      <c r="O44" s="1">
        <v>0</v>
      </c>
      <c r="P44" s="19">
        <v>0</v>
      </c>
    </row>
    <row r="45" spans="4:16" x14ac:dyDescent="0.25">
      <c r="D45" s="72"/>
      <c r="E45" s="9" t="s">
        <v>162</v>
      </c>
      <c r="F45" s="10"/>
      <c r="G45" s="13">
        <v>181</v>
      </c>
      <c r="H45" s="11">
        <v>7</v>
      </c>
      <c r="I45" s="1">
        <v>3</v>
      </c>
      <c r="J45" s="1">
        <v>34</v>
      </c>
      <c r="K45" s="1">
        <v>24</v>
      </c>
      <c r="L45" s="1">
        <v>48</v>
      </c>
      <c r="M45" s="1">
        <v>27</v>
      </c>
      <c r="N45" s="1">
        <v>29</v>
      </c>
      <c r="O45" s="1">
        <v>9</v>
      </c>
      <c r="P45" s="19">
        <v>0</v>
      </c>
    </row>
    <row r="46" spans="4:16" x14ac:dyDescent="0.25">
      <c r="D46" s="72"/>
      <c r="E46" s="9" t="s">
        <v>163</v>
      </c>
      <c r="F46" s="10"/>
      <c r="G46" s="13">
        <v>214</v>
      </c>
      <c r="H46" s="11">
        <v>14</v>
      </c>
      <c r="I46" s="1">
        <v>4</v>
      </c>
      <c r="J46" s="1">
        <v>72</v>
      </c>
      <c r="K46" s="1">
        <v>30</v>
      </c>
      <c r="L46" s="1">
        <v>58</v>
      </c>
      <c r="M46" s="1">
        <v>13</v>
      </c>
      <c r="N46" s="1">
        <v>18</v>
      </c>
      <c r="O46" s="1">
        <v>5</v>
      </c>
      <c r="P46" s="19">
        <v>0</v>
      </c>
    </row>
    <row r="47" spans="4:16" x14ac:dyDescent="0.25">
      <c r="D47" s="72"/>
      <c r="E47" s="9" t="s">
        <v>164</v>
      </c>
      <c r="F47" s="10"/>
      <c r="G47" s="13">
        <v>283</v>
      </c>
      <c r="H47" s="11">
        <v>9</v>
      </c>
      <c r="I47" s="1">
        <v>6</v>
      </c>
      <c r="J47" s="1">
        <v>110</v>
      </c>
      <c r="K47" s="1">
        <v>30</v>
      </c>
      <c r="L47" s="1">
        <v>77</v>
      </c>
      <c r="M47" s="1">
        <v>23</v>
      </c>
      <c r="N47" s="1">
        <v>24</v>
      </c>
      <c r="O47" s="1">
        <v>4</v>
      </c>
      <c r="P47" s="19">
        <v>0</v>
      </c>
    </row>
    <row r="48" spans="4:16" x14ac:dyDescent="0.25">
      <c r="D48" s="72"/>
      <c r="E48" s="9" t="s">
        <v>165</v>
      </c>
      <c r="F48" s="10"/>
      <c r="G48" s="13">
        <v>262</v>
      </c>
      <c r="H48" s="11">
        <v>16</v>
      </c>
      <c r="I48" s="1">
        <v>3</v>
      </c>
      <c r="J48" s="1">
        <v>100</v>
      </c>
      <c r="K48" s="1">
        <v>30</v>
      </c>
      <c r="L48" s="1">
        <v>65</v>
      </c>
      <c r="M48" s="1">
        <v>16</v>
      </c>
      <c r="N48" s="1">
        <v>24</v>
      </c>
      <c r="O48" s="1">
        <v>7</v>
      </c>
      <c r="P48" s="19">
        <v>1</v>
      </c>
    </row>
    <row r="49" spans="4:16" x14ac:dyDescent="0.25">
      <c r="D49" s="72"/>
      <c r="E49" s="9" t="s">
        <v>166</v>
      </c>
      <c r="F49" s="10"/>
      <c r="G49" s="13">
        <v>248</v>
      </c>
      <c r="H49" s="11">
        <v>31</v>
      </c>
      <c r="I49" s="1">
        <v>16</v>
      </c>
      <c r="J49" s="1">
        <v>58</v>
      </c>
      <c r="K49" s="1">
        <v>26</v>
      </c>
      <c r="L49" s="1">
        <v>60</v>
      </c>
      <c r="M49" s="1">
        <v>26</v>
      </c>
      <c r="N49" s="1">
        <v>26</v>
      </c>
      <c r="O49" s="1">
        <v>4</v>
      </c>
      <c r="P49" s="19">
        <v>1</v>
      </c>
    </row>
    <row r="50" spans="4:16" x14ac:dyDescent="0.25">
      <c r="D50" s="72"/>
      <c r="E50" s="9" t="s">
        <v>167</v>
      </c>
      <c r="F50" s="10"/>
      <c r="G50" s="13">
        <v>275</v>
      </c>
      <c r="H50" s="11">
        <v>39</v>
      </c>
      <c r="I50" s="1">
        <v>9</v>
      </c>
      <c r="J50" s="1">
        <v>55</v>
      </c>
      <c r="K50" s="1">
        <v>24</v>
      </c>
      <c r="L50" s="1">
        <v>55</v>
      </c>
      <c r="M50" s="1">
        <v>30</v>
      </c>
      <c r="N50" s="1">
        <v>37</v>
      </c>
      <c r="O50" s="1">
        <v>19</v>
      </c>
      <c r="P50" s="19">
        <v>7</v>
      </c>
    </row>
    <row r="51" spans="4:16" x14ac:dyDescent="0.25">
      <c r="D51" s="71" t="s">
        <v>174</v>
      </c>
      <c r="E51" s="12" t="s">
        <v>175</v>
      </c>
      <c r="F51" s="7"/>
      <c r="G51" s="14">
        <v>347</v>
      </c>
      <c r="H51" s="8">
        <v>37</v>
      </c>
      <c r="I51" s="2">
        <v>12</v>
      </c>
      <c r="J51" s="2">
        <v>106</v>
      </c>
      <c r="K51" s="2">
        <v>41</v>
      </c>
      <c r="L51" s="2">
        <v>91</v>
      </c>
      <c r="M51" s="2">
        <v>15</v>
      </c>
      <c r="N51" s="2">
        <v>34</v>
      </c>
      <c r="O51" s="2">
        <v>9</v>
      </c>
      <c r="P51" s="20">
        <v>2</v>
      </c>
    </row>
    <row r="52" spans="4:16" x14ac:dyDescent="0.25">
      <c r="D52" s="72"/>
      <c r="E52" s="9" t="s">
        <v>176</v>
      </c>
      <c r="F52" s="10"/>
      <c r="G52" s="13">
        <v>29</v>
      </c>
      <c r="H52" s="11">
        <v>4</v>
      </c>
      <c r="I52" s="1">
        <v>1</v>
      </c>
      <c r="J52" s="1">
        <v>5</v>
      </c>
      <c r="K52" s="1">
        <v>5</v>
      </c>
      <c r="L52" s="1">
        <v>11</v>
      </c>
      <c r="M52" s="1">
        <v>0</v>
      </c>
      <c r="N52" s="1">
        <v>0</v>
      </c>
      <c r="O52" s="1">
        <v>3</v>
      </c>
      <c r="P52" s="19">
        <v>0</v>
      </c>
    </row>
    <row r="53" spans="4:16" x14ac:dyDescent="0.25">
      <c r="D53" s="72"/>
      <c r="E53" s="9" t="s">
        <v>177</v>
      </c>
      <c r="F53" s="10"/>
      <c r="G53" s="13">
        <v>216</v>
      </c>
      <c r="H53" s="11">
        <v>25</v>
      </c>
      <c r="I53" s="1">
        <v>8</v>
      </c>
      <c r="J53" s="1">
        <v>66</v>
      </c>
      <c r="K53" s="1">
        <v>24</v>
      </c>
      <c r="L53" s="1">
        <v>52</v>
      </c>
      <c r="M53" s="1">
        <v>14</v>
      </c>
      <c r="N53" s="1">
        <v>22</v>
      </c>
      <c r="O53" s="1">
        <v>3</v>
      </c>
      <c r="P53" s="19">
        <v>2</v>
      </c>
    </row>
    <row r="54" spans="4:16" x14ac:dyDescent="0.25">
      <c r="D54" s="72"/>
      <c r="E54" s="9" t="s">
        <v>178</v>
      </c>
      <c r="F54" s="10"/>
      <c r="G54" s="13">
        <v>68</v>
      </c>
      <c r="H54" s="11">
        <v>5</v>
      </c>
      <c r="I54" s="1">
        <v>2</v>
      </c>
      <c r="J54" s="1">
        <v>24</v>
      </c>
      <c r="K54" s="1">
        <v>7</v>
      </c>
      <c r="L54" s="1">
        <v>15</v>
      </c>
      <c r="M54" s="1">
        <v>1</v>
      </c>
      <c r="N54" s="1">
        <v>12</v>
      </c>
      <c r="O54" s="1">
        <v>2</v>
      </c>
      <c r="P54" s="19">
        <v>0</v>
      </c>
    </row>
    <row r="55" spans="4:16" x14ac:dyDescent="0.25">
      <c r="D55" s="72"/>
      <c r="E55" s="9" t="s">
        <v>179</v>
      </c>
      <c r="F55" s="10"/>
      <c r="G55" s="13">
        <v>34</v>
      </c>
      <c r="H55" s="11">
        <v>3</v>
      </c>
      <c r="I55" s="1">
        <v>1</v>
      </c>
      <c r="J55" s="1">
        <v>11</v>
      </c>
      <c r="K55" s="1">
        <v>5</v>
      </c>
      <c r="L55" s="1">
        <v>13</v>
      </c>
      <c r="M55" s="1">
        <v>0</v>
      </c>
      <c r="N55" s="1">
        <v>0</v>
      </c>
      <c r="O55" s="1">
        <v>1</v>
      </c>
      <c r="P55" s="19">
        <v>0</v>
      </c>
    </row>
    <row r="56" spans="4:16" x14ac:dyDescent="0.25">
      <c r="D56" s="72"/>
      <c r="E56" s="9" t="s">
        <v>180</v>
      </c>
      <c r="F56" s="10"/>
      <c r="G56" s="13">
        <v>1224</v>
      </c>
      <c r="H56" s="11">
        <v>92</v>
      </c>
      <c r="I56" s="1">
        <v>42</v>
      </c>
      <c r="J56" s="1">
        <v>469</v>
      </c>
      <c r="K56" s="1">
        <v>156</v>
      </c>
      <c r="L56" s="1">
        <v>250</v>
      </c>
      <c r="M56" s="1">
        <v>83</v>
      </c>
      <c r="N56" s="1">
        <v>106</v>
      </c>
      <c r="O56" s="1">
        <v>22</v>
      </c>
      <c r="P56" s="19">
        <v>4</v>
      </c>
    </row>
    <row r="57" spans="4:16" x14ac:dyDescent="0.25">
      <c r="D57" s="72"/>
      <c r="E57" s="9" t="s">
        <v>181</v>
      </c>
      <c r="F57" s="10"/>
      <c r="G57" s="13">
        <v>107</v>
      </c>
      <c r="H57" s="11">
        <v>6</v>
      </c>
      <c r="I57" s="1">
        <v>3</v>
      </c>
      <c r="J57" s="1">
        <v>48</v>
      </c>
      <c r="K57" s="1">
        <v>12</v>
      </c>
      <c r="L57" s="1">
        <v>16</v>
      </c>
      <c r="M57" s="1">
        <v>7</v>
      </c>
      <c r="N57" s="1">
        <v>12</v>
      </c>
      <c r="O57" s="1">
        <v>2</v>
      </c>
      <c r="P57" s="19">
        <v>1</v>
      </c>
    </row>
    <row r="58" spans="4:16" x14ac:dyDescent="0.25">
      <c r="D58" s="72"/>
      <c r="E58" s="9" t="s">
        <v>182</v>
      </c>
      <c r="F58" s="10"/>
      <c r="G58" s="13">
        <v>230</v>
      </c>
      <c r="H58" s="11">
        <v>15</v>
      </c>
      <c r="I58" s="1">
        <v>11</v>
      </c>
      <c r="J58" s="1">
        <v>91</v>
      </c>
      <c r="K58" s="1">
        <v>25</v>
      </c>
      <c r="L58" s="1">
        <v>51</v>
      </c>
      <c r="M58" s="1">
        <v>17</v>
      </c>
      <c r="N58" s="1">
        <v>18</v>
      </c>
      <c r="O58" s="1">
        <v>1</v>
      </c>
      <c r="P58" s="19">
        <v>1</v>
      </c>
    </row>
    <row r="59" spans="4:16" x14ac:dyDescent="0.25">
      <c r="D59" s="72"/>
      <c r="E59" s="9" t="s">
        <v>183</v>
      </c>
      <c r="F59" s="10"/>
      <c r="G59" s="13">
        <v>366</v>
      </c>
      <c r="H59" s="11">
        <v>27</v>
      </c>
      <c r="I59" s="1">
        <v>10</v>
      </c>
      <c r="J59" s="1">
        <v>147</v>
      </c>
      <c r="K59" s="1">
        <v>49</v>
      </c>
      <c r="L59" s="1">
        <v>79</v>
      </c>
      <c r="M59" s="1">
        <v>21</v>
      </c>
      <c r="N59" s="1">
        <v>27</v>
      </c>
      <c r="O59" s="1">
        <v>5</v>
      </c>
      <c r="P59" s="19">
        <v>1</v>
      </c>
    </row>
    <row r="60" spans="4:16" x14ac:dyDescent="0.25">
      <c r="D60" s="72"/>
      <c r="E60" s="9" t="s">
        <v>184</v>
      </c>
      <c r="F60" s="10"/>
      <c r="G60" s="13">
        <v>341</v>
      </c>
      <c r="H60" s="11">
        <v>28</v>
      </c>
      <c r="I60" s="1">
        <v>9</v>
      </c>
      <c r="J60" s="1">
        <v>127</v>
      </c>
      <c r="K60" s="1">
        <v>50</v>
      </c>
      <c r="L60" s="1">
        <v>75</v>
      </c>
      <c r="M60" s="1">
        <v>20</v>
      </c>
      <c r="N60" s="1">
        <v>24</v>
      </c>
      <c r="O60" s="1">
        <v>7</v>
      </c>
      <c r="P60" s="19">
        <v>1</v>
      </c>
    </row>
    <row r="61" spans="4:16" x14ac:dyDescent="0.25">
      <c r="D61" s="72"/>
      <c r="E61" s="9" t="s">
        <v>185</v>
      </c>
      <c r="F61" s="10"/>
      <c r="G61" s="13">
        <v>180</v>
      </c>
      <c r="H61" s="11">
        <v>16</v>
      </c>
      <c r="I61" s="1">
        <v>9</v>
      </c>
      <c r="J61" s="1">
        <v>56</v>
      </c>
      <c r="K61" s="1">
        <v>20</v>
      </c>
      <c r="L61" s="1">
        <v>29</v>
      </c>
      <c r="M61" s="1">
        <v>18</v>
      </c>
      <c r="N61" s="1">
        <v>25</v>
      </c>
      <c r="O61" s="1">
        <v>7</v>
      </c>
      <c r="P61" s="19">
        <v>0</v>
      </c>
    </row>
    <row r="62" spans="4:16" x14ac:dyDescent="0.25">
      <c r="D62" s="72"/>
      <c r="E62" s="9" t="s">
        <v>186</v>
      </c>
      <c r="F62" s="10"/>
      <c r="G62" s="13">
        <v>1429</v>
      </c>
      <c r="H62" s="11">
        <v>112</v>
      </c>
      <c r="I62" s="1">
        <v>44</v>
      </c>
      <c r="J62" s="1">
        <v>343</v>
      </c>
      <c r="K62" s="1">
        <v>150</v>
      </c>
      <c r="L62" s="1">
        <v>351</v>
      </c>
      <c r="M62" s="1">
        <v>146</v>
      </c>
      <c r="N62" s="1">
        <v>218</v>
      </c>
      <c r="O62" s="1">
        <v>52</v>
      </c>
      <c r="P62" s="19">
        <v>13</v>
      </c>
    </row>
    <row r="63" spans="4:16" x14ac:dyDescent="0.25">
      <c r="D63" s="72"/>
      <c r="E63" s="9" t="s">
        <v>187</v>
      </c>
      <c r="F63" s="10"/>
      <c r="G63" s="13">
        <v>401</v>
      </c>
      <c r="H63" s="11">
        <v>33</v>
      </c>
      <c r="I63" s="1">
        <v>9</v>
      </c>
      <c r="J63" s="1">
        <v>129</v>
      </c>
      <c r="K63" s="1">
        <v>46</v>
      </c>
      <c r="L63" s="1">
        <v>103</v>
      </c>
      <c r="M63" s="1">
        <v>27</v>
      </c>
      <c r="N63" s="1">
        <v>38</v>
      </c>
      <c r="O63" s="1">
        <v>12</v>
      </c>
      <c r="P63" s="19">
        <v>4</v>
      </c>
    </row>
    <row r="64" spans="4:16" x14ac:dyDescent="0.25">
      <c r="D64" s="72"/>
      <c r="E64" s="9" t="s">
        <v>188</v>
      </c>
      <c r="F64" s="10"/>
      <c r="G64" s="13">
        <v>491</v>
      </c>
      <c r="H64" s="11">
        <v>34</v>
      </c>
      <c r="I64" s="1">
        <v>20</v>
      </c>
      <c r="J64" s="1">
        <v>127</v>
      </c>
      <c r="K64" s="1">
        <v>45</v>
      </c>
      <c r="L64" s="1">
        <v>125</v>
      </c>
      <c r="M64" s="1">
        <v>51</v>
      </c>
      <c r="N64" s="1">
        <v>63</v>
      </c>
      <c r="O64" s="1">
        <v>23</v>
      </c>
      <c r="P64" s="19">
        <v>3</v>
      </c>
    </row>
    <row r="65" spans="4:16" x14ac:dyDescent="0.25">
      <c r="D65" s="72"/>
      <c r="E65" s="9" t="s">
        <v>189</v>
      </c>
      <c r="F65" s="10"/>
      <c r="G65" s="13">
        <v>152</v>
      </c>
      <c r="H65" s="11">
        <v>3</v>
      </c>
      <c r="I65" s="1">
        <v>0</v>
      </c>
      <c r="J65" s="1">
        <v>17</v>
      </c>
      <c r="K65" s="1">
        <v>28</v>
      </c>
      <c r="L65" s="1">
        <v>42</v>
      </c>
      <c r="M65" s="1">
        <v>21</v>
      </c>
      <c r="N65" s="1">
        <v>39</v>
      </c>
      <c r="O65" s="1">
        <v>1</v>
      </c>
      <c r="P65" s="19">
        <v>1</v>
      </c>
    </row>
    <row r="66" spans="4:16" x14ac:dyDescent="0.25">
      <c r="D66" s="72"/>
      <c r="E66" s="9" t="s">
        <v>190</v>
      </c>
      <c r="F66" s="10"/>
      <c r="G66" s="13">
        <v>372</v>
      </c>
      <c r="H66" s="11">
        <v>42</v>
      </c>
      <c r="I66" s="1">
        <v>14</v>
      </c>
      <c r="J66" s="1">
        <v>68</v>
      </c>
      <c r="K66" s="1">
        <v>31</v>
      </c>
      <c r="L66" s="1">
        <v>77</v>
      </c>
      <c r="M66" s="1">
        <v>43</v>
      </c>
      <c r="N66" s="1">
        <v>77</v>
      </c>
      <c r="O66" s="1">
        <v>15</v>
      </c>
      <c r="P66" s="19">
        <v>5</v>
      </c>
    </row>
    <row r="67" spans="4:16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2</v>
      </c>
      <c r="K67" s="6">
        <v>0</v>
      </c>
      <c r="L67" s="6">
        <v>4</v>
      </c>
      <c r="M67" s="6">
        <v>4</v>
      </c>
      <c r="N67" s="6">
        <v>1</v>
      </c>
      <c r="O67" s="6">
        <v>1</v>
      </c>
      <c r="P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&amp;CN(259)</oddFooter>
  </headerFooter>
  <rowBreaks count="1" manualBreakCount="1">
    <brk id="67" max="16383" man="1"/>
  </row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HYPERLINK("#'目次'!B266", "[260]")</f>
        <v>[260]</v>
      </c>
      <c r="C4" s="23" t="s">
        <v>1833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1825</v>
      </c>
      <c r="I8" s="4" t="s">
        <v>1826</v>
      </c>
      <c r="J8" s="4" t="s">
        <v>1827</v>
      </c>
      <c r="K8" s="4" t="s">
        <v>1828</v>
      </c>
      <c r="L8" s="4" t="s">
        <v>1829</v>
      </c>
      <c r="M8" s="4" t="s">
        <v>1830</v>
      </c>
      <c r="N8" s="4" t="s">
        <v>1831</v>
      </c>
      <c r="O8" s="4" t="s">
        <v>301</v>
      </c>
      <c r="P8" s="37" t="s">
        <v>142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3000</v>
      </c>
      <c r="H10" s="3">
        <v>224</v>
      </c>
      <c r="I10" s="3">
        <v>73</v>
      </c>
      <c r="J10" s="3">
        <v>673</v>
      </c>
      <c r="K10" s="3">
        <v>271</v>
      </c>
      <c r="L10" s="3">
        <v>756</v>
      </c>
      <c r="M10" s="3">
        <v>277</v>
      </c>
      <c r="N10" s="3">
        <v>546</v>
      </c>
      <c r="O10" s="3">
        <v>111</v>
      </c>
      <c r="P10" s="45">
        <v>69</v>
      </c>
    </row>
    <row r="11" spans="2:16" x14ac:dyDescent="0.25">
      <c r="D11" s="71" t="s">
        <v>143</v>
      </c>
      <c r="E11" s="12" t="s">
        <v>144</v>
      </c>
      <c r="F11" s="7"/>
      <c r="G11" s="14">
        <v>120</v>
      </c>
      <c r="H11" s="8">
        <v>11</v>
      </c>
      <c r="I11" s="2">
        <v>2</v>
      </c>
      <c r="J11" s="2">
        <v>33</v>
      </c>
      <c r="K11" s="2">
        <v>4</v>
      </c>
      <c r="L11" s="2">
        <v>27</v>
      </c>
      <c r="M11" s="2">
        <v>6</v>
      </c>
      <c r="N11" s="2">
        <v>29</v>
      </c>
      <c r="O11" s="2">
        <v>7</v>
      </c>
      <c r="P11" s="20">
        <v>1</v>
      </c>
    </row>
    <row r="12" spans="2:16" x14ac:dyDescent="0.25">
      <c r="D12" s="72"/>
      <c r="E12" s="9" t="s">
        <v>145</v>
      </c>
      <c r="F12" s="10"/>
      <c r="G12" s="13">
        <v>220</v>
      </c>
      <c r="H12" s="11">
        <v>19</v>
      </c>
      <c r="I12" s="1">
        <v>6</v>
      </c>
      <c r="J12" s="1">
        <v>48</v>
      </c>
      <c r="K12" s="1">
        <v>19</v>
      </c>
      <c r="L12" s="1">
        <v>52</v>
      </c>
      <c r="M12" s="1">
        <v>23</v>
      </c>
      <c r="N12" s="1">
        <v>32</v>
      </c>
      <c r="O12" s="1">
        <v>14</v>
      </c>
      <c r="P12" s="19">
        <v>7</v>
      </c>
    </row>
    <row r="13" spans="2:16" x14ac:dyDescent="0.25">
      <c r="D13" s="72"/>
      <c r="E13" s="9" t="s">
        <v>146</v>
      </c>
      <c r="F13" s="10"/>
      <c r="G13" s="13">
        <v>1050</v>
      </c>
      <c r="H13" s="11">
        <v>73</v>
      </c>
      <c r="I13" s="1">
        <v>27</v>
      </c>
      <c r="J13" s="1">
        <v>231</v>
      </c>
      <c r="K13" s="1">
        <v>98</v>
      </c>
      <c r="L13" s="1">
        <v>273</v>
      </c>
      <c r="M13" s="1">
        <v>80</v>
      </c>
      <c r="N13" s="1">
        <v>210</v>
      </c>
      <c r="O13" s="1">
        <v>28</v>
      </c>
      <c r="P13" s="19">
        <v>30</v>
      </c>
    </row>
    <row r="14" spans="2:16" x14ac:dyDescent="0.25">
      <c r="D14" s="72"/>
      <c r="E14" s="9" t="s">
        <v>147</v>
      </c>
      <c r="F14" s="10"/>
      <c r="G14" s="13">
        <v>540</v>
      </c>
      <c r="H14" s="11">
        <v>42</v>
      </c>
      <c r="I14" s="1">
        <v>11</v>
      </c>
      <c r="J14" s="1">
        <v>128</v>
      </c>
      <c r="K14" s="1">
        <v>52</v>
      </c>
      <c r="L14" s="1">
        <v>140</v>
      </c>
      <c r="M14" s="1">
        <v>57</v>
      </c>
      <c r="N14" s="1">
        <v>76</v>
      </c>
      <c r="O14" s="1">
        <v>21</v>
      </c>
      <c r="P14" s="19">
        <v>13</v>
      </c>
    </row>
    <row r="15" spans="2:16" x14ac:dyDescent="0.25">
      <c r="D15" s="72"/>
      <c r="E15" s="9" t="s">
        <v>148</v>
      </c>
      <c r="F15" s="10"/>
      <c r="G15" s="13">
        <v>480</v>
      </c>
      <c r="H15" s="11">
        <v>32</v>
      </c>
      <c r="I15" s="1">
        <v>11</v>
      </c>
      <c r="J15" s="1">
        <v>100</v>
      </c>
      <c r="K15" s="1">
        <v>44</v>
      </c>
      <c r="L15" s="1">
        <v>118</v>
      </c>
      <c r="M15" s="1">
        <v>58</v>
      </c>
      <c r="N15" s="1">
        <v>96</v>
      </c>
      <c r="O15" s="1">
        <v>13</v>
      </c>
      <c r="P15" s="19">
        <v>8</v>
      </c>
    </row>
    <row r="16" spans="2:16" x14ac:dyDescent="0.25">
      <c r="D16" s="72"/>
      <c r="E16" s="9" t="s">
        <v>149</v>
      </c>
      <c r="F16" s="10"/>
      <c r="G16" s="13">
        <v>180</v>
      </c>
      <c r="H16" s="11">
        <v>14</v>
      </c>
      <c r="I16" s="1">
        <v>8</v>
      </c>
      <c r="J16" s="1">
        <v>43</v>
      </c>
      <c r="K16" s="1">
        <v>17</v>
      </c>
      <c r="L16" s="1">
        <v>44</v>
      </c>
      <c r="M16" s="1">
        <v>17</v>
      </c>
      <c r="N16" s="1">
        <v>29</v>
      </c>
      <c r="O16" s="1">
        <v>4</v>
      </c>
      <c r="P16" s="19">
        <v>4</v>
      </c>
    </row>
    <row r="17" spans="4:16" x14ac:dyDescent="0.25">
      <c r="D17" s="72"/>
      <c r="E17" s="9" t="s">
        <v>150</v>
      </c>
      <c r="F17" s="10"/>
      <c r="G17" s="13">
        <v>90</v>
      </c>
      <c r="H17" s="11">
        <v>4</v>
      </c>
      <c r="I17" s="1">
        <v>1</v>
      </c>
      <c r="J17" s="1">
        <v>18</v>
      </c>
      <c r="K17" s="1">
        <v>11</v>
      </c>
      <c r="L17" s="1">
        <v>24</v>
      </c>
      <c r="M17" s="1">
        <v>10</v>
      </c>
      <c r="N17" s="1">
        <v>16</v>
      </c>
      <c r="O17" s="1">
        <v>6</v>
      </c>
      <c r="P17" s="19">
        <v>0</v>
      </c>
    </row>
    <row r="18" spans="4:16" x14ac:dyDescent="0.25">
      <c r="D18" s="72"/>
      <c r="E18" s="9" t="s">
        <v>151</v>
      </c>
      <c r="F18" s="10"/>
      <c r="G18" s="13">
        <v>320</v>
      </c>
      <c r="H18" s="11">
        <v>29</v>
      </c>
      <c r="I18" s="1">
        <v>7</v>
      </c>
      <c r="J18" s="1">
        <v>72</v>
      </c>
      <c r="K18" s="1">
        <v>26</v>
      </c>
      <c r="L18" s="1">
        <v>78</v>
      </c>
      <c r="M18" s="1">
        <v>26</v>
      </c>
      <c r="N18" s="1">
        <v>58</v>
      </c>
      <c r="O18" s="1">
        <v>18</v>
      </c>
      <c r="P18" s="19">
        <v>6</v>
      </c>
    </row>
    <row r="19" spans="4:16" x14ac:dyDescent="0.25">
      <c r="D19" s="71" t="s">
        <v>152</v>
      </c>
      <c r="E19" s="12" t="s">
        <v>153</v>
      </c>
      <c r="F19" s="7"/>
      <c r="G19" s="14">
        <v>900</v>
      </c>
      <c r="H19" s="8">
        <v>61</v>
      </c>
      <c r="I19" s="2">
        <v>27</v>
      </c>
      <c r="J19" s="2">
        <v>202</v>
      </c>
      <c r="K19" s="2">
        <v>82</v>
      </c>
      <c r="L19" s="2">
        <v>208</v>
      </c>
      <c r="M19" s="2">
        <v>80</v>
      </c>
      <c r="N19" s="2">
        <v>194</v>
      </c>
      <c r="O19" s="2">
        <v>28</v>
      </c>
      <c r="P19" s="20">
        <v>18</v>
      </c>
    </row>
    <row r="20" spans="4:16" x14ac:dyDescent="0.25">
      <c r="D20" s="72"/>
      <c r="E20" s="9" t="s">
        <v>154</v>
      </c>
      <c r="F20" s="10"/>
      <c r="G20" s="13">
        <v>220</v>
      </c>
      <c r="H20" s="11">
        <v>12</v>
      </c>
      <c r="I20" s="1">
        <v>6</v>
      </c>
      <c r="J20" s="1">
        <v>60</v>
      </c>
      <c r="K20" s="1">
        <v>17</v>
      </c>
      <c r="L20" s="1">
        <v>47</v>
      </c>
      <c r="M20" s="1">
        <v>13</v>
      </c>
      <c r="N20" s="1">
        <v>53</v>
      </c>
      <c r="O20" s="1">
        <v>4</v>
      </c>
      <c r="P20" s="19">
        <v>8</v>
      </c>
    </row>
    <row r="21" spans="4:16" x14ac:dyDescent="0.25">
      <c r="D21" s="72"/>
      <c r="E21" s="9" t="s">
        <v>155</v>
      </c>
      <c r="F21" s="10"/>
      <c r="G21" s="13">
        <v>680</v>
      </c>
      <c r="H21" s="11">
        <v>49</v>
      </c>
      <c r="I21" s="1">
        <v>21</v>
      </c>
      <c r="J21" s="1">
        <v>142</v>
      </c>
      <c r="K21" s="1">
        <v>65</v>
      </c>
      <c r="L21" s="1">
        <v>161</v>
      </c>
      <c r="M21" s="1">
        <v>67</v>
      </c>
      <c r="N21" s="1">
        <v>141</v>
      </c>
      <c r="O21" s="1">
        <v>24</v>
      </c>
      <c r="P21" s="19">
        <v>10</v>
      </c>
    </row>
    <row r="22" spans="4:16" x14ac:dyDescent="0.25">
      <c r="D22" s="72"/>
      <c r="E22" s="9" t="s">
        <v>156</v>
      </c>
      <c r="F22" s="10"/>
      <c r="G22" s="13">
        <v>1860</v>
      </c>
      <c r="H22" s="11">
        <v>139</v>
      </c>
      <c r="I22" s="1">
        <v>40</v>
      </c>
      <c r="J22" s="1">
        <v>408</v>
      </c>
      <c r="K22" s="1">
        <v>165</v>
      </c>
      <c r="L22" s="1">
        <v>492</v>
      </c>
      <c r="M22" s="1">
        <v>175</v>
      </c>
      <c r="N22" s="1">
        <v>329</v>
      </c>
      <c r="O22" s="1">
        <v>70</v>
      </c>
      <c r="P22" s="19">
        <v>42</v>
      </c>
    </row>
    <row r="23" spans="4:16" x14ac:dyDescent="0.25">
      <c r="D23" s="72"/>
      <c r="E23" s="9" t="s">
        <v>157</v>
      </c>
      <c r="F23" s="10"/>
      <c r="G23" s="13">
        <v>1220</v>
      </c>
      <c r="H23" s="11">
        <v>90</v>
      </c>
      <c r="I23" s="1">
        <v>26</v>
      </c>
      <c r="J23" s="1">
        <v>269</v>
      </c>
      <c r="K23" s="1">
        <v>108</v>
      </c>
      <c r="L23" s="1">
        <v>319</v>
      </c>
      <c r="M23" s="1">
        <v>115</v>
      </c>
      <c r="N23" s="1">
        <v>230</v>
      </c>
      <c r="O23" s="1">
        <v>36</v>
      </c>
      <c r="P23" s="19">
        <v>27</v>
      </c>
    </row>
    <row r="24" spans="4:16" x14ac:dyDescent="0.25">
      <c r="D24" s="72"/>
      <c r="E24" s="9" t="s">
        <v>158</v>
      </c>
      <c r="F24" s="10"/>
      <c r="G24" s="13">
        <v>640</v>
      </c>
      <c r="H24" s="11">
        <v>49</v>
      </c>
      <c r="I24" s="1">
        <v>14</v>
      </c>
      <c r="J24" s="1">
        <v>139</v>
      </c>
      <c r="K24" s="1">
        <v>57</v>
      </c>
      <c r="L24" s="1">
        <v>173</v>
      </c>
      <c r="M24" s="1">
        <v>60</v>
      </c>
      <c r="N24" s="1">
        <v>99</v>
      </c>
      <c r="O24" s="1">
        <v>34</v>
      </c>
      <c r="P24" s="19">
        <v>15</v>
      </c>
    </row>
    <row r="25" spans="4:16" x14ac:dyDescent="0.25">
      <c r="D25" s="72"/>
      <c r="E25" s="9" t="s">
        <v>159</v>
      </c>
      <c r="F25" s="10"/>
      <c r="G25" s="13">
        <v>240</v>
      </c>
      <c r="H25" s="11">
        <v>24</v>
      </c>
      <c r="I25" s="1">
        <v>6</v>
      </c>
      <c r="J25" s="1">
        <v>63</v>
      </c>
      <c r="K25" s="1">
        <v>24</v>
      </c>
      <c r="L25" s="1">
        <v>56</v>
      </c>
      <c r="M25" s="1">
        <v>22</v>
      </c>
      <c r="N25" s="1">
        <v>23</v>
      </c>
      <c r="O25" s="1">
        <v>13</v>
      </c>
      <c r="P25" s="19">
        <v>9</v>
      </c>
    </row>
    <row r="26" spans="4:16" x14ac:dyDescent="0.25">
      <c r="D26" s="71" t="s">
        <v>160</v>
      </c>
      <c r="E26" s="12" t="s">
        <v>161</v>
      </c>
      <c r="F26" s="7"/>
      <c r="G26" s="14">
        <v>75</v>
      </c>
      <c r="H26" s="8">
        <v>1</v>
      </c>
      <c r="I26" s="2">
        <v>0</v>
      </c>
      <c r="J26" s="2">
        <v>4</v>
      </c>
      <c r="K26" s="2">
        <v>7</v>
      </c>
      <c r="L26" s="2">
        <v>13</v>
      </c>
      <c r="M26" s="2">
        <v>10</v>
      </c>
      <c r="N26" s="2">
        <v>32</v>
      </c>
      <c r="O26" s="2">
        <v>6</v>
      </c>
      <c r="P26" s="20">
        <v>2</v>
      </c>
    </row>
    <row r="27" spans="4:16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1</v>
      </c>
      <c r="J27" s="1">
        <v>40</v>
      </c>
      <c r="K27" s="1">
        <v>29</v>
      </c>
      <c r="L27" s="1">
        <v>93</v>
      </c>
      <c r="M27" s="1">
        <v>46</v>
      </c>
      <c r="N27" s="1">
        <v>132</v>
      </c>
      <c r="O27" s="1">
        <v>14</v>
      </c>
      <c r="P27" s="19">
        <v>7</v>
      </c>
    </row>
    <row r="28" spans="4:16" x14ac:dyDescent="0.25">
      <c r="D28" s="72"/>
      <c r="E28" s="9" t="s">
        <v>163</v>
      </c>
      <c r="F28" s="10"/>
      <c r="G28" s="13">
        <v>437</v>
      </c>
      <c r="H28" s="11">
        <v>20</v>
      </c>
      <c r="I28" s="1">
        <v>4</v>
      </c>
      <c r="J28" s="1">
        <v>117</v>
      </c>
      <c r="K28" s="1">
        <v>43</v>
      </c>
      <c r="L28" s="1">
        <v>127</v>
      </c>
      <c r="M28" s="1">
        <v>40</v>
      </c>
      <c r="N28" s="1">
        <v>67</v>
      </c>
      <c r="O28" s="1">
        <v>14</v>
      </c>
      <c r="P28" s="19">
        <v>5</v>
      </c>
    </row>
    <row r="29" spans="4:16" x14ac:dyDescent="0.25">
      <c r="D29" s="72"/>
      <c r="E29" s="9" t="s">
        <v>164</v>
      </c>
      <c r="F29" s="10"/>
      <c r="G29" s="13">
        <v>582</v>
      </c>
      <c r="H29" s="11">
        <v>20</v>
      </c>
      <c r="I29" s="1">
        <v>13</v>
      </c>
      <c r="J29" s="1">
        <v>168</v>
      </c>
      <c r="K29" s="1">
        <v>53</v>
      </c>
      <c r="L29" s="1">
        <v>167</v>
      </c>
      <c r="M29" s="1">
        <v>47</v>
      </c>
      <c r="N29" s="1">
        <v>84</v>
      </c>
      <c r="O29" s="1">
        <v>15</v>
      </c>
      <c r="P29" s="19">
        <v>15</v>
      </c>
    </row>
    <row r="30" spans="4:16" x14ac:dyDescent="0.25">
      <c r="D30" s="72"/>
      <c r="E30" s="9" t="s">
        <v>165</v>
      </c>
      <c r="F30" s="10"/>
      <c r="G30" s="13">
        <v>529</v>
      </c>
      <c r="H30" s="11">
        <v>35</v>
      </c>
      <c r="I30" s="1">
        <v>14</v>
      </c>
      <c r="J30" s="1">
        <v>153</v>
      </c>
      <c r="K30" s="1">
        <v>54</v>
      </c>
      <c r="L30" s="1">
        <v>129</v>
      </c>
      <c r="M30" s="1">
        <v>41</v>
      </c>
      <c r="N30" s="1">
        <v>73</v>
      </c>
      <c r="O30" s="1">
        <v>18</v>
      </c>
      <c r="P30" s="19">
        <v>12</v>
      </c>
    </row>
    <row r="31" spans="4:16" x14ac:dyDescent="0.25">
      <c r="D31" s="72"/>
      <c r="E31" s="9" t="s">
        <v>166</v>
      </c>
      <c r="F31" s="10"/>
      <c r="G31" s="13">
        <v>489</v>
      </c>
      <c r="H31" s="11">
        <v>59</v>
      </c>
      <c r="I31" s="1">
        <v>21</v>
      </c>
      <c r="J31" s="1">
        <v>118</v>
      </c>
      <c r="K31" s="1">
        <v>40</v>
      </c>
      <c r="L31" s="1">
        <v>113</v>
      </c>
      <c r="M31" s="1">
        <v>48</v>
      </c>
      <c r="N31" s="1">
        <v>74</v>
      </c>
      <c r="O31" s="1">
        <v>10</v>
      </c>
      <c r="P31" s="19">
        <v>6</v>
      </c>
    </row>
    <row r="32" spans="4:16" x14ac:dyDescent="0.25">
      <c r="D32" s="72"/>
      <c r="E32" s="9" t="s">
        <v>167</v>
      </c>
      <c r="F32" s="10"/>
      <c r="G32" s="13">
        <v>514</v>
      </c>
      <c r="H32" s="11">
        <v>77</v>
      </c>
      <c r="I32" s="1">
        <v>20</v>
      </c>
      <c r="J32" s="1">
        <v>73</v>
      </c>
      <c r="K32" s="1">
        <v>45</v>
      </c>
      <c r="L32" s="1">
        <v>114</v>
      </c>
      <c r="M32" s="1">
        <v>45</v>
      </c>
      <c r="N32" s="1">
        <v>84</v>
      </c>
      <c r="O32" s="1">
        <v>34</v>
      </c>
      <c r="P32" s="19">
        <v>22</v>
      </c>
    </row>
    <row r="33" spans="4:16" x14ac:dyDescent="0.25">
      <c r="D33" s="71" t="s">
        <v>168</v>
      </c>
      <c r="E33" s="12" t="s">
        <v>169</v>
      </c>
      <c r="F33" s="7"/>
      <c r="G33" s="14">
        <v>1503</v>
      </c>
      <c r="H33" s="8">
        <v>109</v>
      </c>
      <c r="I33" s="2">
        <v>42</v>
      </c>
      <c r="J33" s="2">
        <v>325</v>
      </c>
      <c r="K33" s="2">
        <v>134</v>
      </c>
      <c r="L33" s="2">
        <v>385</v>
      </c>
      <c r="M33" s="2">
        <v>136</v>
      </c>
      <c r="N33" s="2">
        <v>285</v>
      </c>
      <c r="O33" s="2">
        <v>51</v>
      </c>
      <c r="P33" s="20">
        <v>36</v>
      </c>
    </row>
    <row r="34" spans="4:16" x14ac:dyDescent="0.25">
      <c r="D34" s="72"/>
      <c r="E34" s="9" t="s">
        <v>170</v>
      </c>
      <c r="F34" s="10"/>
      <c r="G34" s="13">
        <v>1497</v>
      </c>
      <c r="H34" s="11">
        <v>115</v>
      </c>
      <c r="I34" s="1">
        <v>31</v>
      </c>
      <c r="J34" s="1">
        <v>348</v>
      </c>
      <c r="K34" s="1">
        <v>137</v>
      </c>
      <c r="L34" s="1">
        <v>371</v>
      </c>
      <c r="M34" s="1">
        <v>141</v>
      </c>
      <c r="N34" s="1">
        <v>261</v>
      </c>
      <c r="O34" s="1">
        <v>60</v>
      </c>
      <c r="P34" s="19">
        <v>33</v>
      </c>
    </row>
    <row r="35" spans="4:16" x14ac:dyDescent="0.25">
      <c r="D35" s="71" t="s">
        <v>171</v>
      </c>
      <c r="E35" s="12" t="s">
        <v>172</v>
      </c>
      <c r="F35" s="7"/>
      <c r="G35" s="14">
        <v>1503</v>
      </c>
      <c r="H35" s="8">
        <v>109</v>
      </c>
      <c r="I35" s="2">
        <v>42</v>
      </c>
      <c r="J35" s="2">
        <v>325</v>
      </c>
      <c r="K35" s="2">
        <v>134</v>
      </c>
      <c r="L35" s="2">
        <v>385</v>
      </c>
      <c r="M35" s="2">
        <v>136</v>
      </c>
      <c r="N35" s="2">
        <v>285</v>
      </c>
      <c r="O35" s="2">
        <v>51</v>
      </c>
      <c r="P35" s="20">
        <v>36</v>
      </c>
    </row>
    <row r="36" spans="4:16" x14ac:dyDescent="0.25">
      <c r="D36" s="72"/>
      <c r="E36" s="9" t="s">
        <v>161</v>
      </c>
      <c r="F36" s="10"/>
      <c r="G36" s="13">
        <v>41</v>
      </c>
      <c r="H36" s="11">
        <v>1</v>
      </c>
      <c r="I36" s="1">
        <v>0</v>
      </c>
      <c r="J36" s="1">
        <v>2</v>
      </c>
      <c r="K36" s="1">
        <v>5</v>
      </c>
      <c r="L36" s="1">
        <v>5</v>
      </c>
      <c r="M36" s="1">
        <v>5</v>
      </c>
      <c r="N36" s="1">
        <v>18</v>
      </c>
      <c r="O36" s="1">
        <v>4</v>
      </c>
      <c r="P36" s="19">
        <v>1</v>
      </c>
    </row>
    <row r="37" spans="4:16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0</v>
      </c>
      <c r="J37" s="1">
        <v>22</v>
      </c>
      <c r="K37" s="1">
        <v>18</v>
      </c>
      <c r="L37" s="1">
        <v>47</v>
      </c>
      <c r="M37" s="1">
        <v>23</v>
      </c>
      <c r="N37" s="1">
        <v>68</v>
      </c>
      <c r="O37" s="1">
        <v>4</v>
      </c>
      <c r="P37" s="19">
        <v>5</v>
      </c>
    </row>
    <row r="38" spans="4:16" x14ac:dyDescent="0.25">
      <c r="D38" s="72"/>
      <c r="E38" s="9" t="s">
        <v>163</v>
      </c>
      <c r="F38" s="10"/>
      <c r="G38" s="13">
        <v>223</v>
      </c>
      <c r="H38" s="11">
        <v>8</v>
      </c>
      <c r="I38" s="1">
        <v>3</v>
      </c>
      <c r="J38" s="1">
        <v>52</v>
      </c>
      <c r="K38" s="1">
        <v>23</v>
      </c>
      <c r="L38" s="1">
        <v>65</v>
      </c>
      <c r="M38" s="1">
        <v>22</v>
      </c>
      <c r="N38" s="1">
        <v>40</v>
      </c>
      <c r="O38" s="1">
        <v>7</v>
      </c>
      <c r="P38" s="19">
        <v>3</v>
      </c>
    </row>
    <row r="39" spans="4:16" x14ac:dyDescent="0.25">
      <c r="D39" s="72"/>
      <c r="E39" s="9" t="s">
        <v>164</v>
      </c>
      <c r="F39" s="10"/>
      <c r="G39" s="13">
        <v>299</v>
      </c>
      <c r="H39" s="11">
        <v>11</v>
      </c>
      <c r="I39" s="1">
        <v>11</v>
      </c>
      <c r="J39" s="1">
        <v>85</v>
      </c>
      <c r="K39" s="1">
        <v>23</v>
      </c>
      <c r="L39" s="1">
        <v>85</v>
      </c>
      <c r="M39" s="1">
        <v>25</v>
      </c>
      <c r="N39" s="1">
        <v>42</v>
      </c>
      <c r="O39" s="1">
        <v>8</v>
      </c>
      <c r="P39" s="19">
        <v>9</v>
      </c>
    </row>
    <row r="40" spans="4:16" x14ac:dyDescent="0.25">
      <c r="D40" s="72"/>
      <c r="E40" s="9" t="s">
        <v>165</v>
      </c>
      <c r="F40" s="10"/>
      <c r="G40" s="13">
        <v>267</v>
      </c>
      <c r="H40" s="11">
        <v>21</v>
      </c>
      <c r="I40" s="1">
        <v>10</v>
      </c>
      <c r="J40" s="1">
        <v>72</v>
      </c>
      <c r="K40" s="1">
        <v>24</v>
      </c>
      <c r="L40" s="1">
        <v>68</v>
      </c>
      <c r="M40" s="1">
        <v>17</v>
      </c>
      <c r="N40" s="1">
        <v>38</v>
      </c>
      <c r="O40" s="1">
        <v>11</v>
      </c>
      <c r="P40" s="19">
        <v>6</v>
      </c>
    </row>
    <row r="41" spans="4:16" x14ac:dyDescent="0.25">
      <c r="D41" s="72"/>
      <c r="E41" s="9" t="s">
        <v>166</v>
      </c>
      <c r="F41" s="10"/>
      <c r="G41" s="13">
        <v>241</v>
      </c>
      <c r="H41" s="11">
        <v>28</v>
      </c>
      <c r="I41" s="1">
        <v>6</v>
      </c>
      <c r="J41" s="1">
        <v>65</v>
      </c>
      <c r="K41" s="1">
        <v>21</v>
      </c>
      <c r="L41" s="1">
        <v>49</v>
      </c>
      <c r="M41" s="1">
        <v>26</v>
      </c>
      <c r="N41" s="1">
        <v>39</v>
      </c>
      <c r="O41" s="1">
        <v>4</v>
      </c>
      <c r="P41" s="19">
        <v>3</v>
      </c>
    </row>
    <row r="42" spans="4:16" x14ac:dyDescent="0.25">
      <c r="D42" s="72"/>
      <c r="E42" s="9" t="s">
        <v>167</v>
      </c>
      <c r="F42" s="10"/>
      <c r="G42" s="13">
        <v>239</v>
      </c>
      <c r="H42" s="11">
        <v>34</v>
      </c>
      <c r="I42" s="1">
        <v>12</v>
      </c>
      <c r="J42" s="1">
        <v>27</v>
      </c>
      <c r="K42" s="1">
        <v>20</v>
      </c>
      <c r="L42" s="1">
        <v>66</v>
      </c>
      <c r="M42" s="1">
        <v>18</v>
      </c>
      <c r="N42" s="1">
        <v>40</v>
      </c>
      <c r="O42" s="1">
        <v>13</v>
      </c>
      <c r="P42" s="19">
        <v>9</v>
      </c>
    </row>
    <row r="43" spans="4:16" x14ac:dyDescent="0.25">
      <c r="D43" s="72"/>
      <c r="E43" s="9" t="s">
        <v>173</v>
      </c>
      <c r="F43" s="10"/>
      <c r="G43" s="13">
        <v>1497</v>
      </c>
      <c r="H43" s="11">
        <v>115</v>
      </c>
      <c r="I43" s="1">
        <v>31</v>
      </c>
      <c r="J43" s="1">
        <v>348</v>
      </c>
      <c r="K43" s="1">
        <v>137</v>
      </c>
      <c r="L43" s="1">
        <v>371</v>
      </c>
      <c r="M43" s="1">
        <v>141</v>
      </c>
      <c r="N43" s="1">
        <v>261</v>
      </c>
      <c r="O43" s="1">
        <v>60</v>
      </c>
      <c r="P43" s="19">
        <v>33</v>
      </c>
    </row>
    <row r="44" spans="4:16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2</v>
      </c>
      <c r="K44" s="1">
        <v>2</v>
      </c>
      <c r="L44" s="1">
        <v>8</v>
      </c>
      <c r="M44" s="1">
        <v>5</v>
      </c>
      <c r="N44" s="1">
        <v>14</v>
      </c>
      <c r="O44" s="1">
        <v>2</v>
      </c>
      <c r="P44" s="19">
        <v>1</v>
      </c>
    </row>
    <row r="45" spans="4:16" x14ac:dyDescent="0.25">
      <c r="D45" s="72"/>
      <c r="E45" s="9" t="s">
        <v>162</v>
      </c>
      <c r="F45" s="10"/>
      <c r="G45" s="13">
        <v>181</v>
      </c>
      <c r="H45" s="11">
        <v>6</v>
      </c>
      <c r="I45" s="1">
        <v>1</v>
      </c>
      <c r="J45" s="1">
        <v>18</v>
      </c>
      <c r="K45" s="1">
        <v>11</v>
      </c>
      <c r="L45" s="1">
        <v>46</v>
      </c>
      <c r="M45" s="1">
        <v>23</v>
      </c>
      <c r="N45" s="1">
        <v>64</v>
      </c>
      <c r="O45" s="1">
        <v>10</v>
      </c>
      <c r="P45" s="19">
        <v>2</v>
      </c>
    </row>
    <row r="46" spans="4:16" x14ac:dyDescent="0.25">
      <c r="D46" s="72"/>
      <c r="E46" s="9" t="s">
        <v>163</v>
      </c>
      <c r="F46" s="10"/>
      <c r="G46" s="13">
        <v>214</v>
      </c>
      <c r="H46" s="11">
        <v>12</v>
      </c>
      <c r="I46" s="1">
        <v>1</v>
      </c>
      <c r="J46" s="1">
        <v>65</v>
      </c>
      <c r="K46" s="1">
        <v>20</v>
      </c>
      <c r="L46" s="1">
        <v>62</v>
      </c>
      <c r="M46" s="1">
        <v>18</v>
      </c>
      <c r="N46" s="1">
        <v>27</v>
      </c>
      <c r="O46" s="1">
        <v>7</v>
      </c>
      <c r="P46" s="19">
        <v>2</v>
      </c>
    </row>
    <row r="47" spans="4:16" x14ac:dyDescent="0.25">
      <c r="D47" s="72"/>
      <c r="E47" s="9" t="s">
        <v>164</v>
      </c>
      <c r="F47" s="10"/>
      <c r="G47" s="13">
        <v>283</v>
      </c>
      <c r="H47" s="11">
        <v>9</v>
      </c>
      <c r="I47" s="1">
        <v>2</v>
      </c>
      <c r="J47" s="1">
        <v>83</v>
      </c>
      <c r="K47" s="1">
        <v>30</v>
      </c>
      <c r="L47" s="1">
        <v>82</v>
      </c>
      <c r="M47" s="1">
        <v>22</v>
      </c>
      <c r="N47" s="1">
        <v>42</v>
      </c>
      <c r="O47" s="1">
        <v>7</v>
      </c>
      <c r="P47" s="19">
        <v>6</v>
      </c>
    </row>
    <row r="48" spans="4:16" x14ac:dyDescent="0.25">
      <c r="D48" s="72"/>
      <c r="E48" s="9" t="s">
        <v>165</v>
      </c>
      <c r="F48" s="10"/>
      <c r="G48" s="13">
        <v>262</v>
      </c>
      <c r="H48" s="11">
        <v>14</v>
      </c>
      <c r="I48" s="1">
        <v>4</v>
      </c>
      <c r="J48" s="1">
        <v>81</v>
      </c>
      <c r="K48" s="1">
        <v>30</v>
      </c>
      <c r="L48" s="1">
        <v>61</v>
      </c>
      <c r="M48" s="1">
        <v>24</v>
      </c>
      <c r="N48" s="1">
        <v>35</v>
      </c>
      <c r="O48" s="1">
        <v>7</v>
      </c>
      <c r="P48" s="19">
        <v>6</v>
      </c>
    </row>
    <row r="49" spans="4:16" x14ac:dyDescent="0.25">
      <c r="D49" s="72"/>
      <c r="E49" s="9" t="s">
        <v>166</v>
      </c>
      <c r="F49" s="10"/>
      <c r="G49" s="13">
        <v>248</v>
      </c>
      <c r="H49" s="11">
        <v>31</v>
      </c>
      <c r="I49" s="1">
        <v>15</v>
      </c>
      <c r="J49" s="1">
        <v>53</v>
      </c>
      <c r="K49" s="1">
        <v>19</v>
      </c>
      <c r="L49" s="1">
        <v>64</v>
      </c>
      <c r="M49" s="1">
        <v>22</v>
      </c>
      <c r="N49" s="1">
        <v>35</v>
      </c>
      <c r="O49" s="1">
        <v>6</v>
      </c>
      <c r="P49" s="19">
        <v>3</v>
      </c>
    </row>
    <row r="50" spans="4:16" x14ac:dyDescent="0.25">
      <c r="D50" s="72"/>
      <c r="E50" s="9" t="s">
        <v>167</v>
      </c>
      <c r="F50" s="10"/>
      <c r="G50" s="13">
        <v>275</v>
      </c>
      <c r="H50" s="11">
        <v>43</v>
      </c>
      <c r="I50" s="1">
        <v>8</v>
      </c>
      <c r="J50" s="1">
        <v>46</v>
      </c>
      <c r="K50" s="1">
        <v>25</v>
      </c>
      <c r="L50" s="1">
        <v>48</v>
      </c>
      <c r="M50" s="1">
        <v>27</v>
      </c>
      <c r="N50" s="1">
        <v>44</v>
      </c>
      <c r="O50" s="1">
        <v>21</v>
      </c>
      <c r="P50" s="19">
        <v>13</v>
      </c>
    </row>
    <row r="51" spans="4:16" x14ac:dyDescent="0.25">
      <c r="D51" s="71" t="s">
        <v>174</v>
      </c>
      <c r="E51" s="12" t="s">
        <v>175</v>
      </c>
      <c r="F51" s="7"/>
      <c r="G51" s="14">
        <v>347</v>
      </c>
      <c r="H51" s="8">
        <v>38</v>
      </c>
      <c r="I51" s="2">
        <v>12</v>
      </c>
      <c r="J51" s="2">
        <v>86</v>
      </c>
      <c r="K51" s="2">
        <v>29</v>
      </c>
      <c r="L51" s="2">
        <v>93</v>
      </c>
      <c r="M51" s="2">
        <v>22</v>
      </c>
      <c r="N51" s="2">
        <v>47</v>
      </c>
      <c r="O51" s="2">
        <v>13</v>
      </c>
      <c r="P51" s="20">
        <v>7</v>
      </c>
    </row>
    <row r="52" spans="4:16" x14ac:dyDescent="0.25">
      <c r="D52" s="72"/>
      <c r="E52" s="9" t="s">
        <v>176</v>
      </c>
      <c r="F52" s="10"/>
      <c r="G52" s="13">
        <v>29</v>
      </c>
      <c r="H52" s="11">
        <v>4</v>
      </c>
      <c r="I52" s="1">
        <v>1</v>
      </c>
      <c r="J52" s="1">
        <v>2</v>
      </c>
      <c r="K52" s="1">
        <v>3</v>
      </c>
      <c r="L52" s="1">
        <v>12</v>
      </c>
      <c r="M52" s="1">
        <v>2</v>
      </c>
      <c r="N52" s="1">
        <v>1</v>
      </c>
      <c r="O52" s="1">
        <v>3</v>
      </c>
      <c r="P52" s="19">
        <v>1</v>
      </c>
    </row>
    <row r="53" spans="4:16" x14ac:dyDescent="0.25">
      <c r="D53" s="72"/>
      <c r="E53" s="9" t="s">
        <v>177</v>
      </c>
      <c r="F53" s="10"/>
      <c r="G53" s="13">
        <v>216</v>
      </c>
      <c r="H53" s="11">
        <v>28</v>
      </c>
      <c r="I53" s="1">
        <v>9</v>
      </c>
      <c r="J53" s="1">
        <v>54</v>
      </c>
      <c r="K53" s="1">
        <v>17</v>
      </c>
      <c r="L53" s="1">
        <v>51</v>
      </c>
      <c r="M53" s="1">
        <v>15</v>
      </c>
      <c r="N53" s="1">
        <v>32</v>
      </c>
      <c r="O53" s="1">
        <v>7</v>
      </c>
      <c r="P53" s="19">
        <v>3</v>
      </c>
    </row>
    <row r="54" spans="4:16" x14ac:dyDescent="0.25">
      <c r="D54" s="72"/>
      <c r="E54" s="9" t="s">
        <v>178</v>
      </c>
      <c r="F54" s="10"/>
      <c r="G54" s="13">
        <v>68</v>
      </c>
      <c r="H54" s="11">
        <v>4</v>
      </c>
      <c r="I54" s="1">
        <v>2</v>
      </c>
      <c r="J54" s="1">
        <v>20</v>
      </c>
      <c r="K54" s="1">
        <v>6</v>
      </c>
      <c r="L54" s="1">
        <v>17</v>
      </c>
      <c r="M54" s="1">
        <v>2</v>
      </c>
      <c r="N54" s="1">
        <v>13</v>
      </c>
      <c r="O54" s="1">
        <v>2</v>
      </c>
      <c r="P54" s="19">
        <v>2</v>
      </c>
    </row>
    <row r="55" spans="4:16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0</v>
      </c>
      <c r="J55" s="1">
        <v>10</v>
      </c>
      <c r="K55" s="1">
        <v>3</v>
      </c>
      <c r="L55" s="1">
        <v>13</v>
      </c>
      <c r="M55" s="1">
        <v>3</v>
      </c>
      <c r="N55" s="1">
        <v>1</v>
      </c>
      <c r="O55" s="1">
        <v>1</v>
      </c>
      <c r="P55" s="19">
        <v>1</v>
      </c>
    </row>
    <row r="56" spans="4:16" x14ac:dyDescent="0.25">
      <c r="D56" s="72"/>
      <c r="E56" s="9" t="s">
        <v>180</v>
      </c>
      <c r="F56" s="10"/>
      <c r="G56" s="13">
        <v>1224</v>
      </c>
      <c r="H56" s="11">
        <v>69</v>
      </c>
      <c r="I56" s="1">
        <v>26</v>
      </c>
      <c r="J56" s="1">
        <v>299</v>
      </c>
      <c r="K56" s="1">
        <v>117</v>
      </c>
      <c r="L56" s="1">
        <v>328</v>
      </c>
      <c r="M56" s="1">
        <v>110</v>
      </c>
      <c r="N56" s="1">
        <v>211</v>
      </c>
      <c r="O56" s="1">
        <v>37</v>
      </c>
      <c r="P56" s="19">
        <v>27</v>
      </c>
    </row>
    <row r="57" spans="4:16" x14ac:dyDescent="0.25">
      <c r="D57" s="72"/>
      <c r="E57" s="9" t="s">
        <v>181</v>
      </c>
      <c r="F57" s="10"/>
      <c r="G57" s="13">
        <v>107</v>
      </c>
      <c r="H57" s="11">
        <v>5</v>
      </c>
      <c r="I57" s="1">
        <v>0</v>
      </c>
      <c r="J57" s="1">
        <v>33</v>
      </c>
      <c r="K57" s="1">
        <v>7</v>
      </c>
      <c r="L57" s="1">
        <v>34</v>
      </c>
      <c r="M57" s="1">
        <v>11</v>
      </c>
      <c r="N57" s="1">
        <v>11</v>
      </c>
      <c r="O57" s="1">
        <v>3</v>
      </c>
      <c r="P57" s="19">
        <v>3</v>
      </c>
    </row>
    <row r="58" spans="4:16" x14ac:dyDescent="0.25">
      <c r="D58" s="72"/>
      <c r="E58" s="9" t="s">
        <v>182</v>
      </c>
      <c r="F58" s="10"/>
      <c r="G58" s="13">
        <v>230</v>
      </c>
      <c r="H58" s="11">
        <v>12</v>
      </c>
      <c r="I58" s="1">
        <v>8</v>
      </c>
      <c r="J58" s="1">
        <v>55</v>
      </c>
      <c r="K58" s="1">
        <v>20</v>
      </c>
      <c r="L58" s="1">
        <v>72</v>
      </c>
      <c r="M58" s="1">
        <v>23</v>
      </c>
      <c r="N58" s="1">
        <v>35</v>
      </c>
      <c r="O58" s="1">
        <v>3</v>
      </c>
      <c r="P58" s="19">
        <v>2</v>
      </c>
    </row>
    <row r="59" spans="4:16" x14ac:dyDescent="0.25">
      <c r="D59" s="72"/>
      <c r="E59" s="9" t="s">
        <v>183</v>
      </c>
      <c r="F59" s="10"/>
      <c r="G59" s="13">
        <v>366</v>
      </c>
      <c r="H59" s="11">
        <v>18</v>
      </c>
      <c r="I59" s="1">
        <v>5</v>
      </c>
      <c r="J59" s="1">
        <v>96</v>
      </c>
      <c r="K59" s="1">
        <v>40</v>
      </c>
      <c r="L59" s="1">
        <v>102</v>
      </c>
      <c r="M59" s="1">
        <v>21</v>
      </c>
      <c r="N59" s="1">
        <v>65</v>
      </c>
      <c r="O59" s="1">
        <v>8</v>
      </c>
      <c r="P59" s="19">
        <v>11</v>
      </c>
    </row>
    <row r="60" spans="4:16" x14ac:dyDescent="0.25">
      <c r="D60" s="72"/>
      <c r="E60" s="9" t="s">
        <v>184</v>
      </c>
      <c r="F60" s="10"/>
      <c r="G60" s="13">
        <v>341</v>
      </c>
      <c r="H60" s="11">
        <v>22</v>
      </c>
      <c r="I60" s="1">
        <v>5</v>
      </c>
      <c r="J60" s="1">
        <v>75</v>
      </c>
      <c r="K60" s="1">
        <v>33</v>
      </c>
      <c r="L60" s="1">
        <v>87</v>
      </c>
      <c r="M60" s="1">
        <v>36</v>
      </c>
      <c r="N60" s="1">
        <v>61</v>
      </c>
      <c r="O60" s="1">
        <v>14</v>
      </c>
      <c r="P60" s="19">
        <v>8</v>
      </c>
    </row>
    <row r="61" spans="4:16" x14ac:dyDescent="0.25">
      <c r="D61" s="72"/>
      <c r="E61" s="9" t="s">
        <v>185</v>
      </c>
      <c r="F61" s="10"/>
      <c r="G61" s="13">
        <v>180</v>
      </c>
      <c r="H61" s="11">
        <v>12</v>
      </c>
      <c r="I61" s="1">
        <v>8</v>
      </c>
      <c r="J61" s="1">
        <v>40</v>
      </c>
      <c r="K61" s="1">
        <v>17</v>
      </c>
      <c r="L61" s="1">
        <v>33</v>
      </c>
      <c r="M61" s="1">
        <v>19</v>
      </c>
      <c r="N61" s="1">
        <v>39</v>
      </c>
      <c r="O61" s="1">
        <v>9</v>
      </c>
      <c r="P61" s="19">
        <v>3</v>
      </c>
    </row>
    <row r="62" spans="4:16" x14ac:dyDescent="0.25">
      <c r="D62" s="72"/>
      <c r="E62" s="9" t="s">
        <v>186</v>
      </c>
      <c r="F62" s="10"/>
      <c r="G62" s="13">
        <v>1429</v>
      </c>
      <c r="H62" s="11">
        <v>117</v>
      </c>
      <c r="I62" s="1">
        <v>35</v>
      </c>
      <c r="J62" s="1">
        <v>288</v>
      </c>
      <c r="K62" s="1">
        <v>125</v>
      </c>
      <c r="L62" s="1">
        <v>335</v>
      </c>
      <c r="M62" s="1">
        <v>145</v>
      </c>
      <c r="N62" s="1">
        <v>288</v>
      </c>
      <c r="O62" s="1">
        <v>61</v>
      </c>
      <c r="P62" s="19">
        <v>35</v>
      </c>
    </row>
    <row r="63" spans="4:16" x14ac:dyDescent="0.25">
      <c r="D63" s="72"/>
      <c r="E63" s="9" t="s">
        <v>187</v>
      </c>
      <c r="F63" s="10"/>
      <c r="G63" s="13">
        <v>401</v>
      </c>
      <c r="H63" s="11">
        <v>29</v>
      </c>
      <c r="I63" s="1">
        <v>5</v>
      </c>
      <c r="J63" s="1">
        <v>91</v>
      </c>
      <c r="K63" s="1">
        <v>35</v>
      </c>
      <c r="L63" s="1">
        <v>116</v>
      </c>
      <c r="M63" s="1">
        <v>34</v>
      </c>
      <c r="N63" s="1">
        <v>68</v>
      </c>
      <c r="O63" s="1">
        <v>13</v>
      </c>
      <c r="P63" s="19">
        <v>10</v>
      </c>
    </row>
    <row r="64" spans="4:16" x14ac:dyDescent="0.25">
      <c r="D64" s="72"/>
      <c r="E64" s="9" t="s">
        <v>188</v>
      </c>
      <c r="F64" s="10"/>
      <c r="G64" s="13">
        <v>491</v>
      </c>
      <c r="H64" s="11">
        <v>42</v>
      </c>
      <c r="I64" s="1">
        <v>17</v>
      </c>
      <c r="J64" s="1">
        <v>123</v>
      </c>
      <c r="K64" s="1">
        <v>42</v>
      </c>
      <c r="L64" s="1">
        <v>116</v>
      </c>
      <c r="M64" s="1">
        <v>48</v>
      </c>
      <c r="N64" s="1">
        <v>66</v>
      </c>
      <c r="O64" s="1">
        <v>26</v>
      </c>
      <c r="P64" s="19">
        <v>11</v>
      </c>
    </row>
    <row r="65" spans="4:16" x14ac:dyDescent="0.25">
      <c r="D65" s="72"/>
      <c r="E65" s="9" t="s">
        <v>189</v>
      </c>
      <c r="F65" s="10"/>
      <c r="G65" s="13">
        <v>152</v>
      </c>
      <c r="H65" s="11">
        <v>2</v>
      </c>
      <c r="I65" s="1">
        <v>0</v>
      </c>
      <c r="J65" s="1">
        <v>10</v>
      </c>
      <c r="K65" s="1">
        <v>16</v>
      </c>
      <c r="L65" s="1">
        <v>30</v>
      </c>
      <c r="M65" s="1">
        <v>19</v>
      </c>
      <c r="N65" s="1">
        <v>66</v>
      </c>
      <c r="O65" s="1">
        <v>4</v>
      </c>
      <c r="P65" s="19">
        <v>5</v>
      </c>
    </row>
    <row r="66" spans="4:16" x14ac:dyDescent="0.25">
      <c r="D66" s="72"/>
      <c r="E66" s="9" t="s">
        <v>190</v>
      </c>
      <c r="F66" s="10"/>
      <c r="G66" s="13">
        <v>372</v>
      </c>
      <c r="H66" s="11">
        <v>44</v>
      </c>
      <c r="I66" s="1">
        <v>12</v>
      </c>
      <c r="J66" s="1">
        <v>63</v>
      </c>
      <c r="K66" s="1">
        <v>32</v>
      </c>
      <c r="L66" s="1">
        <v>69</v>
      </c>
      <c r="M66" s="1">
        <v>41</v>
      </c>
      <c r="N66" s="1">
        <v>85</v>
      </c>
      <c r="O66" s="1">
        <v>17</v>
      </c>
      <c r="P66" s="19">
        <v>9</v>
      </c>
    </row>
    <row r="67" spans="4:16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1</v>
      </c>
      <c r="K67" s="6">
        <v>0</v>
      </c>
      <c r="L67" s="6">
        <v>4</v>
      </c>
      <c r="M67" s="6">
        <v>3</v>
      </c>
      <c r="N67" s="6">
        <v>3</v>
      </c>
      <c r="O67" s="6">
        <v>1</v>
      </c>
      <c r="P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&amp;CN(260)</oddFooter>
  </headerFooter>
  <rowBreaks count="1" manualBreakCount="1">
    <brk id="67" max="16383" man="1"/>
  </row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HYPERLINK("#'目次'!B267", "[261]")</f>
        <v>[261]</v>
      </c>
      <c r="C4" s="23" t="s">
        <v>1835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1836</v>
      </c>
      <c r="I8" s="4" t="s">
        <v>1837</v>
      </c>
      <c r="J8" s="4" t="s">
        <v>1838</v>
      </c>
      <c r="K8" s="4" t="s">
        <v>1839</v>
      </c>
      <c r="L8" s="4" t="s">
        <v>1840</v>
      </c>
      <c r="M8" s="4" t="s">
        <v>1841</v>
      </c>
      <c r="N8" s="4" t="s">
        <v>201</v>
      </c>
      <c r="O8" s="37" t="s">
        <v>142</v>
      </c>
    </row>
    <row r="9" spans="2:15" x14ac:dyDescent="0.25">
      <c r="D9" s="76"/>
      <c r="E9" s="77"/>
      <c r="F9" s="77"/>
      <c r="G9" s="32"/>
      <c r="H9" s="60" t="s">
        <v>1842</v>
      </c>
      <c r="I9" s="51" t="s">
        <v>1843</v>
      </c>
      <c r="J9" s="51" t="s">
        <v>1844</v>
      </c>
      <c r="K9" s="51" t="s">
        <v>1845</v>
      </c>
      <c r="L9" s="51" t="s">
        <v>1846</v>
      </c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79</v>
      </c>
      <c r="I10" s="3">
        <v>133</v>
      </c>
      <c r="J10" s="3">
        <v>546</v>
      </c>
      <c r="K10" s="3">
        <v>591</v>
      </c>
      <c r="L10" s="3">
        <v>1633</v>
      </c>
      <c r="M10" s="52">
        <v>0.8</v>
      </c>
      <c r="N10" s="52">
        <v>1.1000000000000001</v>
      </c>
      <c r="O10" s="45">
        <v>18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2</v>
      </c>
      <c r="I11" s="2">
        <v>4</v>
      </c>
      <c r="J11" s="2">
        <v>21</v>
      </c>
      <c r="K11" s="2">
        <v>27</v>
      </c>
      <c r="L11" s="2">
        <v>65</v>
      </c>
      <c r="M11" s="48">
        <v>0.7</v>
      </c>
      <c r="N11" s="48">
        <v>1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5</v>
      </c>
      <c r="I12" s="1">
        <v>7</v>
      </c>
      <c r="J12" s="1">
        <v>35</v>
      </c>
      <c r="K12" s="1">
        <v>45</v>
      </c>
      <c r="L12" s="1">
        <v>128</v>
      </c>
      <c r="M12" s="47">
        <v>0.7</v>
      </c>
      <c r="N12" s="47">
        <v>1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33</v>
      </c>
      <c r="I13" s="1">
        <v>55</v>
      </c>
      <c r="J13" s="1">
        <v>192</v>
      </c>
      <c r="K13" s="1">
        <v>207</v>
      </c>
      <c r="L13" s="1">
        <v>553</v>
      </c>
      <c r="M13" s="47">
        <v>0.9</v>
      </c>
      <c r="N13" s="47">
        <v>1.1000000000000001</v>
      </c>
      <c r="O13" s="19">
        <v>10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14</v>
      </c>
      <c r="I14" s="1">
        <v>19</v>
      </c>
      <c r="J14" s="1">
        <v>99</v>
      </c>
      <c r="K14" s="1">
        <v>102</v>
      </c>
      <c r="L14" s="1">
        <v>302</v>
      </c>
      <c r="M14" s="47">
        <v>0.8</v>
      </c>
      <c r="N14" s="47">
        <v>1</v>
      </c>
      <c r="O14" s="19">
        <v>4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17</v>
      </c>
      <c r="I15" s="1">
        <v>22</v>
      </c>
      <c r="J15" s="1">
        <v>98</v>
      </c>
      <c r="K15" s="1">
        <v>87</v>
      </c>
      <c r="L15" s="1">
        <v>255</v>
      </c>
      <c r="M15" s="47">
        <v>0.9</v>
      </c>
      <c r="N15" s="47">
        <v>1.1000000000000001</v>
      </c>
      <c r="O15" s="19">
        <v>1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3</v>
      </c>
      <c r="I16" s="1">
        <v>4</v>
      </c>
      <c r="J16" s="1">
        <v>31</v>
      </c>
      <c r="K16" s="1">
        <v>45</v>
      </c>
      <c r="L16" s="1">
        <v>97</v>
      </c>
      <c r="M16" s="47">
        <v>0.7</v>
      </c>
      <c r="N16" s="47">
        <v>0.9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2</v>
      </c>
      <c r="I17" s="1">
        <v>4</v>
      </c>
      <c r="J17" s="1">
        <v>17</v>
      </c>
      <c r="K17" s="1">
        <v>14</v>
      </c>
      <c r="L17" s="1">
        <v>52</v>
      </c>
      <c r="M17" s="47">
        <v>0.8</v>
      </c>
      <c r="N17" s="47">
        <v>1.1000000000000001</v>
      </c>
      <c r="O17" s="19">
        <v>1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3</v>
      </c>
      <c r="I18" s="1">
        <v>18</v>
      </c>
      <c r="J18" s="1">
        <v>53</v>
      </c>
      <c r="K18" s="1">
        <v>64</v>
      </c>
      <c r="L18" s="1">
        <v>181</v>
      </c>
      <c r="M18" s="47">
        <v>0.7</v>
      </c>
      <c r="N18" s="47">
        <v>1</v>
      </c>
      <c r="O18" s="19">
        <v>1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29</v>
      </c>
      <c r="I19" s="2">
        <v>43</v>
      </c>
      <c r="J19" s="2">
        <v>172</v>
      </c>
      <c r="K19" s="2">
        <v>185</v>
      </c>
      <c r="L19" s="2">
        <v>464</v>
      </c>
      <c r="M19" s="48">
        <v>0.9</v>
      </c>
      <c r="N19" s="48">
        <v>1.1000000000000001</v>
      </c>
      <c r="O19" s="20">
        <v>7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10</v>
      </c>
      <c r="I20" s="1">
        <v>14</v>
      </c>
      <c r="J20" s="1">
        <v>38</v>
      </c>
      <c r="K20" s="1">
        <v>46</v>
      </c>
      <c r="L20" s="1">
        <v>111</v>
      </c>
      <c r="M20" s="47">
        <v>0.9</v>
      </c>
      <c r="N20" s="47">
        <v>1.2</v>
      </c>
      <c r="O20" s="19">
        <v>1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19</v>
      </c>
      <c r="I21" s="1">
        <v>29</v>
      </c>
      <c r="J21" s="1">
        <v>134</v>
      </c>
      <c r="K21" s="1">
        <v>139</v>
      </c>
      <c r="L21" s="1">
        <v>353</v>
      </c>
      <c r="M21" s="47">
        <v>0.8</v>
      </c>
      <c r="N21" s="47">
        <v>1.1000000000000001</v>
      </c>
      <c r="O21" s="19">
        <v>6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45</v>
      </c>
      <c r="I22" s="1">
        <v>83</v>
      </c>
      <c r="J22" s="1">
        <v>324</v>
      </c>
      <c r="K22" s="1">
        <v>360</v>
      </c>
      <c r="L22" s="1">
        <v>1037</v>
      </c>
      <c r="M22" s="47">
        <v>0.8</v>
      </c>
      <c r="N22" s="47">
        <v>1</v>
      </c>
      <c r="O22" s="19">
        <v>11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33</v>
      </c>
      <c r="I23" s="1">
        <v>64</v>
      </c>
      <c r="J23" s="1">
        <v>208</v>
      </c>
      <c r="K23" s="1">
        <v>249</v>
      </c>
      <c r="L23" s="1">
        <v>660</v>
      </c>
      <c r="M23" s="47">
        <v>0.8</v>
      </c>
      <c r="N23" s="47">
        <v>1.1000000000000001</v>
      </c>
      <c r="O23" s="19">
        <v>6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12</v>
      </c>
      <c r="I24" s="1">
        <v>19</v>
      </c>
      <c r="J24" s="1">
        <v>116</v>
      </c>
      <c r="K24" s="1">
        <v>111</v>
      </c>
      <c r="L24" s="1">
        <v>377</v>
      </c>
      <c r="M24" s="47">
        <v>0.7</v>
      </c>
      <c r="N24" s="47">
        <v>1</v>
      </c>
      <c r="O24" s="19">
        <v>5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5</v>
      </c>
      <c r="I25" s="1">
        <v>7</v>
      </c>
      <c r="J25" s="1">
        <v>50</v>
      </c>
      <c r="K25" s="1">
        <v>46</v>
      </c>
      <c r="L25" s="1">
        <v>132</v>
      </c>
      <c r="M25" s="47">
        <v>0.8</v>
      </c>
      <c r="N25" s="47">
        <v>1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1</v>
      </c>
      <c r="I26" s="2">
        <v>2</v>
      </c>
      <c r="J26" s="2">
        <v>14</v>
      </c>
      <c r="K26" s="2">
        <v>5</v>
      </c>
      <c r="L26" s="2">
        <v>53</v>
      </c>
      <c r="M26" s="48">
        <v>0.6</v>
      </c>
      <c r="N26" s="48">
        <v>1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17</v>
      </c>
      <c r="I27" s="1">
        <v>23</v>
      </c>
      <c r="J27" s="1">
        <v>58</v>
      </c>
      <c r="K27" s="1">
        <v>60</v>
      </c>
      <c r="L27" s="1">
        <v>214</v>
      </c>
      <c r="M27" s="47">
        <v>0.8</v>
      </c>
      <c r="N27" s="47">
        <v>1.2</v>
      </c>
      <c r="O27" s="19">
        <v>2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11</v>
      </c>
      <c r="I28" s="1">
        <v>34</v>
      </c>
      <c r="J28" s="1">
        <v>80</v>
      </c>
      <c r="K28" s="1">
        <v>76</v>
      </c>
      <c r="L28" s="1">
        <v>235</v>
      </c>
      <c r="M28" s="47">
        <v>0.9</v>
      </c>
      <c r="N28" s="47">
        <v>1.1000000000000001</v>
      </c>
      <c r="O28" s="19">
        <v>1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20</v>
      </c>
      <c r="I29" s="1">
        <v>32</v>
      </c>
      <c r="J29" s="1">
        <v>124</v>
      </c>
      <c r="K29" s="1">
        <v>102</v>
      </c>
      <c r="L29" s="1">
        <v>301</v>
      </c>
      <c r="M29" s="47">
        <v>0.9</v>
      </c>
      <c r="N29" s="47">
        <v>1.1000000000000001</v>
      </c>
      <c r="O29" s="19">
        <v>3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17</v>
      </c>
      <c r="I30" s="1">
        <v>14</v>
      </c>
      <c r="J30" s="1">
        <v>109</v>
      </c>
      <c r="K30" s="1">
        <v>117</v>
      </c>
      <c r="L30" s="1">
        <v>266</v>
      </c>
      <c r="M30" s="47">
        <v>0.9</v>
      </c>
      <c r="N30" s="47">
        <v>1</v>
      </c>
      <c r="O30" s="19">
        <v>6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7</v>
      </c>
      <c r="I31" s="1">
        <v>18</v>
      </c>
      <c r="J31" s="1">
        <v>92</v>
      </c>
      <c r="K31" s="1">
        <v>105</v>
      </c>
      <c r="L31" s="1">
        <v>265</v>
      </c>
      <c r="M31" s="47">
        <v>0.8</v>
      </c>
      <c r="N31" s="47">
        <v>1</v>
      </c>
      <c r="O31" s="19">
        <v>2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6</v>
      </c>
      <c r="I32" s="1">
        <v>10</v>
      </c>
      <c r="J32" s="1">
        <v>69</v>
      </c>
      <c r="K32" s="1">
        <v>126</v>
      </c>
      <c r="L32" s="1">
        <v>299</v>
      </c>
      <c r="M32" s="47">
        <v>0.6</v>
      </c>
      <c r="N32" s="47">
        <v>0.9</v>
      </c>
      <c r="O32" s="19">
        <v>4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33</v>
      </c>
      <c r="I33" s="2">
        <v>50</v>
      </c>
      <c r="J33" s="2">
        <v>250</v>
      </c>
      <c r="K33" s="2">
        <v>267</v>
      </c>
      <c r="L33" s="2">
        <v>892</v>
      </c>
      <c r="M33" s="48">
        <v>0.7</v>
      </c>
      <c r="N33" s="48">
        <v>1</v>
      </c>
      <c r="O33" s="20">
        <v>11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46</v>
      </c>
      <c r="I34" s="1">
        <v>83</v>
      </c>
      <c r="J34" s="1">
        <v>296</v>
      </c>
      <c r="K34" s="1">
        <v>324</v>
      </c>
      <c r="L34" s="1">
        <v>741</v>
      </c>
      <c r="M34" s="47">
        <v>0.9</v>
      </c>
      <c r="N34" s="47">
        <v>1.1000000000000001</v>
      </c>
      <c r="O34" s="19">
        <v>7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33</v>
      </c>
      <c r="I35" s="2">
        <v>50</v>
      </c>
      <c r="J35" s="2">
        <v>250</v>
      </c>
      <c r="K35" s="2">
        <v>267</v>
      </c>
      <c r="L35" s="2">
        <v>892</v>
      </c>
      <c r="M35" s="48">
        <v>0.7</v>
      </c>
      <c r="N35" s="48">
        <v>1</v>
      </c>
      <c r="O35" s="20">
        <v>11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1</v>
      </c>
      <c r="I36" s="1">
        <v>0</v>
      </c>
      <c r="J36" s="1">
        <v>4</v>
      </c>
      <c r="K36" s="1">
        <v>0</v>
      </c>
      <c r="L36" s="1">
        <v>36</v>
      </c>
      <c r="M36" s="47">
        <v>0.3</v>
      </c>
      <c r="N36" s="47">
        <v>0.8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8</v>
      </c>
      <c r="I37" s="1">
        <v>12</v>
      </c>
      <c r="J37" s="1">
        <v>25</v>
      </c>
      <c r="K37" s="1">
        <v>29</v>
      </c>
      <c r="L37" s="1">
        <v>118</v>
      </c>
      <c r="M37" s="47">
        <v>0.8</v>
      </c>
      <c r="N37" s="47">
        <v>1.1000000000000001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4</v>
      </c>
      <c r="I38" s="1">
        <v>12</v>
      </c>
      <c r="J38" s="1">
        <v>33</v>
      </c>
      <c r="K38" s="1">
        <v>41</v>
      </c>
      <c r="L38" s="1">
        <v>132</v>
      </c>
      <c r="M38" s="47">
        <v>0.7</v>
      </c>
      <c r="N38" s="47">
        <v>1</v>
      </c>
      <c r="O38" s="19">
        <v>1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7</v>
      </c>
      <c r="I39" s="1">
        <v>11</v>
      </c>
      <c r="J39" s="1">
        <v>64</v>
      </c>
      <c r="K39" s="1">
        <v>49</v>
      </c>
      <c r="L39" s="1">
        <v>166</v>
      </c>
      <c r="M39" s="47">
        <v>0.8</v>
      </c>
      <c r="N39" s="47">
        <v>1</v>
      </c>
      <c r="O39" s="19">
        <v>2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9</v>
      </c>
      <c r="I40" s="1">
        <v>5</v>
      </c>
      <c r="J40" s="1">
        <v>58</v>
      </c>
      <c r="K40" s="1">
        <v>48</v>
      </c>
      <c r="L40" s="1">
        <v>143</v>
      </c>
      <c r="M40" s="47">
        <v>0.8</v>
      </c>
      <c r="N40" s="47">
        <v>1.1000000000000001</v>
      </c>
      <c r="O40" s="19">
        <v>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1</v>
      </c>
      <c r="I41" s="1">
        <v>6</v>
      </c>
      <c r="J41" s="1">
        <v>39</v>
      </c>
      <c r="K41" s="1">
        <v>42</v>
      </c>
      <c r="L41" s="1">
        <v>152</v>
      </c>
      <c r="M41" s="47">
        <v>0.6</v>
      </c>
      <c r="N41" s="47">
        <v>0.9</v>
      </c>
      <c r="O41" s="19">
        <v>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3</v>
      </c>
      <c r="I42" s="1">
        <v>4</v>
      </c>
      <c r="J42" s="1">
        <v>27</v>
      </c>
      <c r="K42" s="1">
        <v>58</v>
      </c>
      <c r="L42" s="1">
        <v>145</v>
      </c>
      <c r="M42" s="47">
        <v>0.6</v>
      </c>
      <c r="N42" s="47">
        <v>0.9</v>
      </c>
      <c r="O42" s="19">
        <v>2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46</v>
      </c>
      <c r="I43" s="1">
        <v>83</v>
      </c>
      <c r="J43" s="1">
        <v>296</v>
      </c>
      <c r="K43" s="1">
        <v>324</v>
      </c>
      <c r="L43" s="1">
        <v>741</v>
      </c>
      <c r="M43" s="47">
        <v>0.9</v>
      </c>
      <c r="N43" s="47">
        <v>1.1000000000000001</v>
      </c>
      <c r="O43" s="19">
        <v>7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2</v>
      </c>
      <c r="J44" s="1">
        <v>10</v>
      </c>
      <c r="K44" s="1">
        <v>5</v>
      </c>
      <c r="L44" s="1">
        <v>17</v>
      </c>
      <c r="M44" s="47">
        <v>0.9</v>
      </c>
      <c r="N44" s="47">
        <v>1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9</v>
      </c>
      <c r="I45" s="1">
        <v>11</v>
      </c>
      <c r="J45" s="1">
        <v>33</v>
      </c>
      <c r="K45" s="1">
        <v>31</v>
      </c>
      <c r="L45" s="1">
        <v>96</v>
      </c>
      <c r="M45" s="47">
        <v>0.9</v>
      </c>
      <c r="N45" s="47">
        <v>1.2</v>
      </c>
      <c r="O45" s="19">
        <v>1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7</v>
      </c>
      <c r="I46" s="1">
        <v>22</v>
      </c>
      <c r="J46" s="1">
        <v>47</v>
      </c>
      <c r="K46" s="1">
        <v>35</v>
      </c>
      <c r="L46" s="1">
        <v>103</v>
      </c>
      <c r="M46" s="47">
        <v>1</v>
      </c>
      <c r="N46" s="47">
        <v>1.2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13</v>
      </c>
      <c r="I47" s="1">
        <v>21</v>
      </c>
      <c r="J47" s="1">
        <v>60</v>
      </c>
      <c r="K47" s="1">
        <v>53</v>
      </c>
      <c r="L47" s="1">
        <v>135</v>
      </c>
      <c r="M47" s="47">
        <v>1</v>
      </c>
      <c r="N47" s="47">
        <v>1.2</v>
      </c>
      <c r="O47" s="19">
        <v>1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8</v>
      </c>
      <c r="I48" s="1">
        <v>9</v>
      </c>
      <c r="J48" s="1">
        <v>51</v>
      </c>
      <c r="K48" s="1">
        <v>69</v>
      </c>
      <c r="L48" s="1">
        <v>123</v>
      </c>
      <c r="M48" s="47">
        <v>0.9</v>
      </c>
      <c r="N48" s="47">
        <v>1</v>
      </c>
      <c r="O48" s="19">
        <v>2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6</v>
      </c>
      <c r="I49" s="1">
        <v>12</v>
      </c>
      <c r="J49" s="1">
        <v>53</v>
      </c>
      <c r="K49" s="1">
        <v>63</v>
      </c>
      <c r="L49" s="1">
        <v>113</v>
      </c>
      <c r="M49" s="47">
        <v>0.9</v>
      </c>
      <c r="N49" s="47">
        <v>1</v>
      </c>
      <c r="O49" s="19">
        <v>1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3</v>
      </c>
      <c r="I50" s="1">
        <v>6</v>
      </c>
      <c r="J50" s="1">
        <v>42</v>
      </c>
      <c r="K50" s="1">
        <v>68</v>
      </c>
      <c r="L50" s="1">
        <v>154</v>
      </c>
      <c r="M50" s="47">
        <v>0.7</v>
      </c>
      <c r="N50" s="47">
        <v>0.9</v>
      </c>
      <c r="O50" s="19">
        <v>2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8</v>
      </c>
      <c r="I51" s="2">
        <v>4</v>
      </c>
      <c r="J51" s="2">
        <v>49</v>
      </c>
      <c r="K51" s="2">
        <v>66</v>
      </c>
      <c r="L51" s="2">
        <v>217</v>
      </c>
      <c r="M51" s="48">
        <v>0.6</v>
      </c>
      <c r="N51" s="48">
        <v>0.9</v>
      </c>
      <c r="O51" s="20">
        <v>3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0</v>
      </c>
      <c r="J52" s="1">
        <v>4</v>
      </c>
      <c r="K52" s="1">
        <v>1</v>
      </c>
      <c r="L52" s="1">
        <v>23</v>
      </c>
      <c r="M52" s="47">
        <v>0.4</v>
      </c>
      <c r="N52" s="47">
        <v>1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6</v>
      </c>
      <c r="I53" s="1">
        <v>3</v>
      </c>
      <c r="J53" s="1">
        <v>26</v>
      </c>
      <c r="K53" s="1">
        <v>47</v>
      </c>
      <c r="L53" s="1">
        <v>131</v>
      </c>
      <c r="M53" s="47">
        <v>0.6</v>
      </c>
      <c r="N53" s="47">
        <v>1</v>
      </c>
      <c r="O53" s="19">
        <v>3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10</v>
      </c>
      <c r="K54" s="1">
        <v>11</v>
      </c>
      <c r="L54" s="1">
        <v>47</v>
      </c>
      <c r="M54" s="47">
        <v>0.5</v>
      </c>
      <c r="N54" s="47">
        <v>0.7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1</v>
      </c>
      <c r="J55" s="1">
        <v>9</v>
      </c>
      <c r="K55" s="1">
        <v>7</v>
      </c>
      <c r="L55" s="1">
        <v>16</v>
      </c>
      <c r="M55" s="47">
        <v>0.9</v>
      </c>
      <c r="N55" s="47">
        <v>1.1000000000000001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31</v>
      </c>
      <c r="I56" s="1">
        <v>61</v>
      </c>
      <c r="J56" s="1">
        <v>244</v>
      </c>
      <c r="K56" s="1">
        <v>222</v>
      </c>
      <c r="L56" s="1">
        <v>658</v>
      </c>
      <c r="M56" s="47">
        <v>0.8</v>
      </c>
      <c r="N56" s="47">
        <v>1.1000000000000001</v>
      </c>
      <c r="O56" s="19">
        <v>8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4</v>
      </c>
      <c r="I57" s="1">
        <v>6</v>
      </c>
      <c r="J57" s="1">
        <v>18</v>
      </c>
      <c r="K57" s="1">
        <v>19</v>
      </c>
      <c r="L57" s="1">
        <v>58</v>
      </c>
      <c r="M57" s="47">
        <v>0.8</v>
      </c>
      <c r="N57" s="47">
        <v>1.1000000000000001</v>
      </c>
      <c r="O57" s="19">
        <v>2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8</v>
      </c>
      <c r="I58" s="1">
        <v>5</v>
      </c>
      <c r="J58" s="1">
        <v>46</v>
      </c>
      <c r="K58" s="1">
        <v>42</v>
      </c>
      <c r="L58" s="1">
        <v>128</v>
      </c>
      <c r="M58" s="47">
        <v>0.8</v>
      </c>
      <c r="N58" s="47">
        <v>1.1000000000000001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7</v>
      </c>
      <c r="I59" s="1">
        <v>23</v>
      </c>
      <c r="J59" s="1">
        <v>71</v>
      </c>
      <c r="K59" s="1">
        <v>68</v>
      </c>
      <c r="L59" s="1">
        <v>194</v>
      </c>
      <c r="M59" s="47">
        <v>0.8</v>
      </c>
      <c r="N59" s="47">
        <v>1.1000000000000001</v>
      </c>
      <c r="O59" s="19">
        <v>3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6</v>
      </c>
      <c r="I60" s="1">
        <v>13</v>
      </c>
      <c r="J60" s="1">
        <v>64</v>
      </c>
      <c r="K60" s="1">
        <v>65</v>
      </c>
      <c r="L60" s="1">
        <v>191</v>
      </c>
      <c r="M60" s="47">
        <v>0.8</v>
      </c>
      <c r="N60" s="47">
        <v>1</v>
      </c>
      <c r="O60" s="19">
        <v>2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6</v>
      </c>
      <c r="I61" s="1">
        <v>14</v>
      </c>
      <c r="J61" s="1">
        <v>45</v>
      </c>
      <c r="K61" s="1">
        <v>28</v>
      </c>
      <c r="L61" s="1">
        <v>87</v>
      </c>
      <c r="M61" s="47">
        <v>1</v>
      </c>
      <c r="N61" s="47">
        <v>1.2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40</v>
      </c>
      <c r="I62" s="1">
        <v>68</v>
      </c>
      <c r="J62" s="1">
        <v>253</v>
      </c>
      <c r="K62" s="1">
        <v>303</v>
      </c>
      <c r="L62" s="1">
        <v>758</v>
      </c>
      <c r="M62" s="47">
        <v>0.8</v>
      </c>
      <c r="N62" s="47">
        <v>1.1000000000000001</v>
      </c>
      <c r="O62" s="19">
        <v>7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15</v>
      </c>
      <c r="I63" s="1">
        <v>22</v>
      </c>
      <c r="J63" s="1">
        <v>86</v>
      </c>
      <c r="K63" s="1">
        <v>79</v>
      </c>
      <c r="L63" s="1">
        <v>198</v>
      </c>
      <c r="M63" s="47">
        <v>0.9</v>
      </c>
      <c r="N63" s="47">
        <v>1.1000000000000001</v>
      </c>
      <c r="O63" s="19">
        <v>1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15</v>
      </c>
      <c r="I64" s="1">
        <v>25</v>
      </c>
      <c r="J64" s="1">
        <v>87</v>
      </c>
      <c r="K64" s="1">
        <v>120</v>
      </c>
      <c r="L64" s="1">
        <v>242</v>
      </c>
      <c r="M64" s="47">
        <v>0.9</v>
      </c>
      <c r="N64" s="47">
        <v>1.1000000000000001</v>
      </c>
      <c r="O64" s="19">
        <v>2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4</v>
      </c>
      <c r="I65" s="1">
        <v>7</v>
      </c>
      <c r="J65" s="1">
        <v>24</v>
      </c>
      <c r="K65" s="1">
        <v>19</v>
      </c>
      <c r="L65" s="1">
        <v>97</v>
      </c>
      <c r="M65" s="47">
        <v>0.7</v>
      </c>
      <c r="N65" s="47">
        <v>1.1000000000000001</v>
      </c>
      <c r="O65" s="19">
        <v>1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6</v>
      </c>
      <c r="I66" s="1">
        <v>13</v>
      </c>
      <c r="J66" s="1">
        <v>55</v>
      </c>
      <c r="K66" s="1">
        <v>84</v>
      </c>
      <c r="L66" s="1">
        <v>212</v>
      </c>
      <c r="M66" s="47">
        <v>0.7</v>
      </c>
      <c r="N66" s="47">
        <v>1</v>
      </c>
      <c r="O66" s="19">
        <v>2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1</v>
      </c>
      <c r="K67" s="6">
        <v>1</v>
      </c>
      <c r="L67" s="6">
        <v>9</v>
      </c>
      <c r="M67" s="54">
        <v>0.5</v>
      </c>
      <c r="N67" s="54">
        <v>1</v>
      </c>
      <c r="O67" s="46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&amp;CN(261)</oddFooter>
  </headerFooter>
  <rowBreaks count="1" manualBreakCount="1">
    <brk id="67" max="16383" man="1"/>
  </row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HYPERLINK("#'目次'!B268", "[262]")</f>
        <v>[262]</v>
      </c>
      <c r="C4" s="23" t="s">
        <v>1848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1836</v>
      </c>
      <c r="I8" s="4" t="s">
        <v>1837</v>
      </c>
      <c r="J8" s="4" t="s">
        <v>1838</v>
      </c>
      <c r="K8" s="4" t="s">
        <v>1839</v>
      </c>
      <c r="L8" s="4" t="s">
        <v>1840</v>
      </c>
      <c r="M8" s="4" t="s">
        <v>1841</v>
      </c>
      <c r="N8" s="4" t="s">
        <v>201</v>
      </c>
      <c r="O8" s="37" t="s">
        <v>142</v>
      </c>
    </row>
    <row r="9" spans="2:15" x14ac:dyDescent="0.25">
      <c r="D9" s="76"/>
      <c r="E9" s="77"/>
      <c r="F9" s="77"/>
      <c r="G9" s="32"/>
      <c r="H9" s="60" t="s">
        <v>1842</v>
      </c>
      <c r="I9" s="51" t="s">
        <v>1843</v>
      </c>
      <c r="J9" s="51" t="s">
        <v>1844</v>
      </c>
      <c r="K9" s="51" t="s">
        <v>1845</v>
      </c>
      <c r="L9" s="51" t="s">
        <v>1846</v>
      </c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26</v>
      </c>
      <c r="I10" s="3">
        <v>60</v>
      </c>
      <c r="J10" s="3">
        <v>253</v>
      </c>
      <c r="K10" s="3">
        <v>447</v>
      </c>
      <c r="L10" s="3">
        <v>2199</v>
      </c>
      <c r="M10" s="52">
        <v>0.4</v>
      </c>
      <c r="N10" s="52">
        <v>0.8</v>
      </c>
      <c r="O10" s="45">
        <v>15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0</v>
      </c>
      <c r="I11" s="2">
        <v>3</v>
      </c>
      <c r="J11" s="2">
        <v>8</v>
      </c>
      <c r="K11" s="2">
        <v>18</v>
      </c>
      <c r="L11" s="2">
        <v>89</v>
      </c>
      <c r="M11" s="48">
        <v>0.4</v>
      </c>
      <c r="N11" s="48">
        <v>0.7</v>
      </c>
      <c r="O11" s="20">
        <v>2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1</v>
      </c>
      <c r="I12" s="1">
        <v>3</v>
      </c>
      <c r="J12" s="1">
        <v>20</v>
      </c>
      <c r="K12" s="1">
        <v>32</v>
      </c>
      <c r="L12" s="1">
        <v>164</v>
      </c>
      <c r="M12" s="47">
        <v>0.4</v>
      </c>
      <c r="N12" s="47">
        <v>0.7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13</v>
      </c>
      <c r="I13" s="1">
        <v>29</v>
      </c>
      <c r="J13" s="1">
        <v>99</v>
      </c>
      <c r="K13" s="1">
        <v>143</v>
      </c>
      <c r="L13" s="1">
        <v>760</v>
      </c>
      <c r="M13" s="47">
        <v>0.5</v>
      </c>
      <c r="N13" s="47">
        <v>0.9</v>
      </c>
      <c r="O13" s="19">
        <v>6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6</v>
      </c>
      <c r="I14" s="1">
        <v>3</v>
      </c>
      <c r="J14" s="1">
        <v>41</v>
      </c>
      <c r="K14" s="1">
        <v>97</v>
      </c>
      <c r="L14" s="1">
        <v>389</v>
      </c>
      <c r="M14" s="47">
        <v>0.4</v>
      </c>
      <c r="N14" s="47">
        <v>0.7</v>
      </c>
      <c r="O14" s="19">
        <v>4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2</v>
      </c>
      <c r="I15" s="1">
        <v>12</v>
      </c>
      <c r="J15" s="1">
        <v>40</v>
      </c>
      <c r="K15" s="1">
        <v>75</v>
      </c>
      <c r="L15" s="1">
        <v>349</v>
      </c>
      <c r="M15" s="47">
        <v>0.4</v>
      </c>
      <c r="N15" s="47">
        <v>0.8</v>
      </c>
      <c r="O15" s="19">
        <v>2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1</v>
      </c>
      <c r="I16" s="1">
        <v>0</v>
      </c>
      <c r="J16" s="1">
        <v>15</v>
      </c>
      <c r="K16" s="1">
        <v>27</v>
      </c>
      <c r="L16" s="1">
        <v>137</v>
      </c>
      <c r="M16" s="47">
        <v>0.3</v>
      </c>
      <c r="N16" s="47">
        <v>0.7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2</v>
      </c>
      <c r="J17" s="1">
        <v>6</v>
      </c>
      <c r="K17" s="1">
        <v>10</v>
      </c>
      <c r="L17" s="1">
        <v>70</v>
      </c>
      <c r="M17" s="47">
        <v>0.4</v>
      </c>
      <c r="N17" s="47">
        <v>0.8</v>
      </c>
      <c r="O17" s="19">
        <v>1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2</v>
      </c>
      <c r="I18" s="1">
        <v>8</v>
      </c>
      <c r="J18" s="1">
        <v>24</v>
      </c>
      <c r="K18" s="1">
        <v>45</v>
      </c>
      <c r="L18" s="1">
        <v>241</v>
      </c>
      <c r="M18" s="47">
        <v>0.4</v>
      </c>
      <c r="N18" s="47">
        <v>0.8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13</v>
      </c>
      <c r="I19" s="2">
        <v>27</v>
      </c>
      <c r="J19" s="2">
        <v>85</v>
      </c>
      <c r="K19" s="2">
        <v>139</v>
      </c>
      <c r="L19" s="2">
        <v>631</v>
      </c>
      <c r="M19" s="48">
        <v>0.5</v>
      </c>
      <c r="N19" s="48">
        <v>0.9</v>
      </c>
      <c r="O19" s="20">
        <v>5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6</v>
      </c>
      <c r="I20" s="1">
        <v>6</v>
      </c>
      <c r="J20" s="1">
        <v>21</v>
      </c>
      <c r="K20" s="1">
        <v>29</v>
      </c>
      <c r="L20" s="1">
        <v>157</v>
      </c>
      <c r="M20" s="47">
        <v>0.5</v>
      </c>
      <c r="N20" s="47">
        <v>1</v>
      </c>
      <c r="O20" s="19">
        <v>1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7</v>
      </c>
      <c r="I21" s="1">
        <v>21</v>
      </c>
      <c r="J21" s="1">
        <v>64</v>
      </c>
      <c r="K21" s="1">
        <v>110</v>
      </c>
      <c r="L21" s="1">
        <v>474</v>
      </c>
      <c r="M21" s="47">
        <v>0.5</v>
      </c>
      <c r="N21" s="47">
        <v>0.9</v>
      </c>
      <c r="O21" s="19">
        <v>4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12</v>
      </c>
      <c r="I22" s="1">
        <v>30</v>
      </c>
      <c r="J22" s="1">
        <v>150</v>
      </c>
      <c r="K22" s="1">
        <v>279</v>
      </c>
      <c r="L22" s="1">
        <v>1379</v>
      </c>
      <c r="M22" s="47">
        <v>0.4</v>
      </c>
      <c r="N22" s="47">
        <v>0.8</v>
      </c>
      <c r="O22" s="19">
        <v>10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9</v>
      </c>
      <c r="I23" s="1">
        <v>24</v>
      </c>
      <c r="J23" s="1">
        <v>103</v>
      </c>
      <c r="K23" s="1">
        <v>177</v>
      </c>
      <c r="L23" s="1">
        <v>902</v>
      </c>
      <c r="M23" s="47">
        <v>0.4</v>
      </c>
      <c r="N23" s="47">
        <v>0.8</v>
      </c>
      <c r="O23" s="19">
        <v>5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3</v>
      </c>
      <c r="I24" s="1">
        <v>6</v>
      </c>
      <c r="J24" s="1">
        <v>47</v>
      </c>
      <c r="K24" s="1">
        <v>102</v>
      </c>
      <c r="L24" s="1">
        <v>477</v>
      </c>
      <c r="M24" s="47">
        <v>0.4</v>
      </c>
      <c r="N24" s="47">
        <v>0.7</v>
      </c>
      <c r="O24" s="19">
        <v>5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1</v>
      </c>
      <c r="I25" s="1">
        <v>3</v>
      </c>
      <c r="J25" s="1">
        <v>18</v>
      </c>
      <c r="K25" s="1">
        <v>29</v>
      </c>
      <c r="L25" s="1">
        <v>189</v>
      </c>
      <c r="M25" s="47">
        <v>0.3</v>
      </c>
      <c r="N25" s="47">
        <v>0.7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2</v>
      </c>
      <c r="J26" s="2">
        <v>4</v>
      </c>
      <c r="K26" s="2">
        <v>16</v>
      </c>
      <c r="L26" s="2">
        <v>51</v>
      </c>
      <c r="M26" s="48">
        <v>0.5</v>
      </c>
      <c r="N26" s="48">
        <v>0.9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10</v>
      </c>
      <c r="I27" s="1">
        <v>20</v>
      </c>
      <c r="J27" s="1">
        <v>42</v>
      </c>
      <c r="K27" s="1">
        <v>57</v>
      </c>
      <c r="L27" s="1">
        <v>242</v>
      </c>
      <c r="M27" s="47">
        <v>0.6</v>
      </c>
      <c r="N27" s="47">
        <v>1.1000000000000001</v>
      </c>
      <c r="O27" s="19">
        <v>3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3</v>
      </c>
      <c r="I28" s="1">
        <v>13</v>
      </c>
      <c r="J28" s="1">
        <v>49</v>
      </c>
      <c r="K28" s="1">
        <v>57</v>
      </c>
      <c r="L28" s="1">
        <v>314</v>
      </c>
      <c r="M28" s="47">
        <v>0.5</v>
      </c>
      <c r="N28" s="47">
        <v>0.9</v>
      </c>
      <c r="O28" s="19">
        <v>1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3</v>
      </c>
      <c r="I29" s="1">
        <v>19</v>
      </c>
      <c r="J29" s="1">
        <v>62</v>
      </c>
      <c r="K29" s="1">
        <v>89</v>
      </c>
      <c r="L29" s="1">
        <v>407</v>
      </c>
      <c r="M29" s="47">
        <v>0.5</v>
      </c>
      <c r="N29" s="47">
        <v>0.9</v>
      </c>
      <c r="O29" s="19">
        <v>2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5</v>
      </c>
      <c r="I30" s="1">
        <v>3</v>
      </c>
      <c r="J30" s="1">
        <v>39</v>
      </c>
      <c r="K30" s="1">
        <v>87</v>
      </c>
      <c r="L30" s="1">
        <v>389</v>
      </c>
      <c r="M30" s="47">
        <v>0.4</v>
      </c>
      <c r="N30" s="47">
        <v>0.7</v>
      </c>
      <c r="O30" s="19">
        <v>6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2</v>
      </c>
      <c r="I31" s="1">
        <v>0</v>
      </c>
      <c r="J31" s="1">
        <v>30</v>
      </c>
      <c r="K31" s="1">
        <v>69</v>
      </c>
      <c r="L31" s="1">
        <v>386</v>
      </c>
      <c r="M31" s="47">
        <v>0.3</v>
      </c>
      <c r="N31" s="47">
        <v>0.6</v>
      </c>
      <c r="O31" s="19">
        <v>2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1</v>
      </c>
      <c r="I32" s="1">
        <v>3</v>
      </c>
      <c r="J32" s="1">
        <v>27</v>
      </c>
      <c r="K32" s="1">
        <v>72</v>
      </c>
      <c r="L32" s="1">
        <v>410</v>
      </c>
      <c r="M32" s="47">
        <v>0.3</v>
      </c>
      <c r="N32" s="47">
        <v>0.6</v>
      </c>
      <c r="O32" s="19">
        <v>1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11</v>
      </c>
      <c r="I33" s="2">
        <v>32</v>
      </c>
      <c r="J33" s="2">
        <v>122</v>
      </c>
      <c r="K33" s="2">
        <v>223</v>
      </c>
      <c r="L33" s="2">
        <v>1107</v>
      </c>
      <c r="M33" s="48">
        <v>0.4</v>
      </c>
      <c r="N33" s="48">
        <v>0.8</v>
      </c>
      <c r="O33" s="20">
        <v>8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15</v>
      </c>
      <c r="I34" s="1">
        <v>28</v>
      </c>
      <c r="J34" s="1">
        <v>131</v>
      </c>
      <c r="K34" s="1">
        <v>224</v>
      </c>
      <c r="L34" s="1">
        <v>1092</v>
      </c>
      <c r="M34" s="47">
        <v>0.4</v>
      </c>
      <c r="N34" s="47">
        <v>0.8</v>
      </c>
      <c r="O34" s="19">
        <v>7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11</v>
      </c>
      <c r="I35" s="2">
        <v>32</v>
      </c>
      <c r="J35" s="2">
        <v>122</v>
      </c>
      <c r="K35" s="2">
        <v>223</v>
      </c>
      <c r="L35" s="2">
        <v>1107</v>
      </c>
      <c r="M35" s="48">
        <v>0.4</v>
      </c>
      <c r="N35" s="48">
        <v>0.8</v>
      </c>
      <c r="O35" s="20">
        <v>8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1</v>
      </c>
      <c r="J36" s="1">
        <v>1</v>
      </c>
      <c r="K36" s="1">
        <v>8</v>
      </c>
      <c r="L36" s="1">
        <v>31</v>
      </c>
      <c r="M36" s="47">
        <v>0.3</v>
      </c>
      <c r="N36" s="47">
        <v>0.6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11</v>
      </c>
      <c r="J37" s="1">
        <v>17</v>
      </c>
      <c r="K37" s="1">
        <v>31</v>
      </c>
      <c r="L37" s="1">
        <v>127</v>
      </c>
      <c r="M37" s="47">
        <v>0.6</v>
      </c>
      <c r="N37" s="47">
        <v>1.1000000000000001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7</v>
      </c>
      <c r="J38" s="1">
        <v>24</v>
      </c>
      <c r="K38" s="1">
        <v>30</v>
      </c>
      <c r="L38" s="1">
        <v>161</v>
      </c>
      <c r="M38" s="47">
        <v>0.4</v>
      </c>
      <c r="N38" s="47">
        <v>0.8</v>
      </c>
      <c r="O38" s="19">
        <v>1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1</v>
      </c>
      <c r="I39" s="1">
        <v>11</v>
      </c>
      <c r="J39" s="1">
        <v>33</v>
      </c>
      <c r="K39" s="1">
        <v>46</v>
      </c>
      <c r="L39" s="1">
        <v>207</v>
      </c>
      <c r="M39" s="47">
        <v>0.5</v>
      </c>
      <c r="N39" s="47">
        <v>0.9</v>
      </c>
      <c r="O39" s="19">
        <v>1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3</v>
      </c>
      <c r="I40" s="1">
        <v>2</v>
      </c>
      <c r="J40" s="1">
        <v>25</v>
      </c>
      <c r="K40" s="1">
        <v>46</v>
      </c>
      <c r="L40" s="1">
        <v>187</v>
      </c>
      <c r="M40" s="47">
        <v>0.4</v>
      </c>
      <c r="N40" s="47">
        <v>0.8</v>
      </c>
      <c r="O40" s="19">
        <v>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1</v>
      </c>
      <c r="I41" s="1">
        <v>0</v>
      </c>
      <c r="J41" s="1">
        <v>11</v>
      </c>
      <c r="K41" s="1">
        <v>32</v>
      </c>
      <c r="L41" s="1">
        <v>196</v>
      </c>
      <c r="M41" s="47">
        <v>0.2</v>
      </c>
      <c r="N41" s="47">
        <v>0.6</v>
      </c>
      <c r="O41" s="19">
        <v>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0</v>
      </c>
      <c r="J42" s="1">
        <v>11</v>
      </c>
      <c r="K42" s="1">
        <v>30</v>
      </c>
      <c r="L42" s="1">
        <v>198</v>
      </c>
      <c r="M42" s="47">
        <v>0.2</v>
      </c>
      <c r="N42" s="47">
        <v>0.5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15</v>
      </c>
      <c r="I43" s="1">
        <v>28</v>
      </c>
      <c r="J43" s="1">
        <v>131</v>
      </c>
      <c r="K43" s="1">
        <v>224</v>
      </c>
      <c r="L43" s="1">
        <v>1092</v>
      </c>
      <c r="M43" s="47">
        <v>0.4</v>
      </c>
      <c r="N43" s="47">
        <v>0.8</v>
      </c>
      <c r="O43" s="19">
        <v>7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1</v>
      </c>
      <c r="J44" s="1">
        <v>3</v>
      </c>
      <c r="K44" s="1">
        <v>8</v>
      </c>
      <c r="L44" s="1">
        <v>20</v>
      </c>
      <c r="M44" s="47">
        <v>0.7</v>
      </c>
      <c r="N44" s="47">
        <v>1.1000000000000001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4</v>
      </c>
      <c r="I45" s="1">
        <v>9</v>
      </c>
      <c r="J45" s="1">
        <v>25</v>
      </c>
      <c r="K45" s="1">
        <v>26</v>
      </c>
      <c r="L45" s="1">
        <v>115</v>
      </c>
      <c r="M45" s="47">
        <v>0.7</v>
      </c>
      <c r="N45" s="47">
        <v>1</v>
      </c>
      <c r="O45" s="19">
        <v>2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3</v>
      </c>
      <c r="I46" s="1">
        <v>6</v>
      </c>
      <c r="J46" s="1">
        <v>25</v>
      </c>
      <c r="K46" s="1">
        <v>27</v>
      </c>
      <c r="L46" s="1">
        <v>153</v>
      </c>
      <c r="M46" s="47">
        <v>0.5</v>
      </c>
      <c r="N46" s="47">
        <v>0.9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2</v>
      </c>
      <c r="I47" s="1">
        <v>8</v>
      </c>
      <c r="J47" s="1">
        <v>29</v>
      </c>
      <c r="K47" s="1">
        <v>43</v>
      </c>
      <c r="L47" s="1">
        <v>200</v>
      </c>
      <c r="M47" s="47">
        <v>0.5</v>
      </c>
      <c r="N47" s="47">
        <v>0.8</v>
      </c>
      <c r="O47" s="19">
        <v>1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2</v>
      </c>
      <c r="I48" s="1">
        <v>1</v>
      </c>
      <c r="J48" s="1">
        <v>14</v>
      </c>
      <c r="K48" s="1">
        <v>41</v>
      </c>
      <c r="L48" s="1">
        <v>202</v>
      </c>
      <c r="M48" s="47">
        <v>0.3</v>
      </c>
      <c r="N48" s="47">
        <v>0.7</v>
      </c>
      <c r="O48" s="19">
        <v>2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1</v>
      </c>
      <c r="I49" s="1">
        <v>0</v>
      </c>
      <c r="J49" s="1">
        <v>19</v>
      </c>
      <c r="K49" s="1">
        <v>37</v>
      </c>
      <c r="L49" s="1">
        <v>190</v>
      </c>
      <c r="M49" s="47">
        <v>0.3</v>
      </c>
      <c r="N49" s="47">
        <v>0.6</v>
      </c>
      <c r="O49" s="19">
        <v>1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1</v>
      </c>
      <c r="I50" s="1">
        <v>3</v>
      </c>
      <c r="J50" s="1">
        <v>16</v>
      </c>
      <c r="K50" s="1">
        <v>42</v>
      </c>
      <c r="L50" s="1">
        <v>212</v>
      </c>
      <c r="M50" s="47">
        <v>0.3</v>
      </c>
      <c r="N50" s="47">
        <v>0.7</v>
      </c>
      <c r="O50" s="19">
        <v>1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3</v>
      </c>
      <c r="I51" s="2">
        <v>1</v>
      </c>
      <c r="J51" s="2">
        <v>23</v>
      </c>
      <c r="K51" s="2">
        <v>40</v>
      </c>
      <c r="L51" s="2">
        <v>279</v>
      </c>
      <c r="M51" s="48">
        <v>0.3</v>
      </c>
      <c r="N51" s="48">
        <v>0.7</v>
      </c>
      <c r="O51" s="20">
        <v>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0</v>
      </c>
      <c r="J52" s="1">
        <v>0</v>
      </c>
      <c r="K52" s="1">
        <v>3</v>
      </c>
      <c r="L52" s="1">
        <v>25</v>
      </c>
      <c r="M52" s="47">
        <v>0.2</v>
      </c>
      <c r="N52" s="47">
        <v>0.8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0</v>
      </c>
      <c r="J53" s="1">
        <v>18</v>
      </c>
      <c r="K53" s="1">
        <v>25</v>
      </c>
      <c r="L53" s="1">
        <v>170</v>
      </c>
      <c r="M53" s="47">
        <v>0.3</v>
      </c>
      <c r="N53" s="47">
        <v>0.7</v>
      </c>
      <c r="O53" s="19">
        <v>1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2</v>
      </c>
      <c r="K54" s="1">
        <v>8</v>
      </c>
      <c r="L54" s="1">
        <v>58</v>
      </c>
      <c r="M54" s="47">
        <v>0.2</v>
      </c>
      <c r="N54" s="47">
        <v>0.5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1</v>
      </c>
      <c r="J55" s="1">
        <v>3</v>
      </c>
      <c r="K55" s="1">
        <v>4</v>
      </c>
      <c r="L55" s="1">
        <v>26</v>
      </c>
      <c r="M55" s="47">
        <v>0.4</v>
      </c>
      <c r="N55" s="47">
        <v>0.8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13</v>
      </c>
      <c r="I56" s="1">
        <v>26</v>
      </c>
      <c r="J56" s="1">
        <v>126</v>
      </c>
      <c r="K56" s="1">
        <v>191</v>
      </c>
      <c r="L56" s="1">
        <v>860</v>
      </c>
      <c r="M56" s="47">
        <v>0.5</v>
      </c>
      <c r="N56" s="47">
        <v>0.8</v>
      </c>
      <c r="O56" s="19">
        <v>8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1</v>
      </c>
      <c r="I57" s="1">
        <v>1</v>
      </c>
      <c r="J57" s="1">
        <v>6</v>
      </c>
      <c r="K57" s="1">
        <v>20</v>
      </c>
      <c r="L57" s="1">
        <v>77</v>
      </c>
      <c r="M57" s="47">
        <v>0.4</v>
      </c>
      <c r="N57" s="47">
        <v>0.7</v>
      </c>
      <c r="O57" s="19">
        <v>2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2</v>
      </c>
      <c r="I58" s="1">
        <v>10</v>
      </c>
      <c r="J58" s="1">
        <v>20</v>
      </c>
      <c r="K58" s="1">
        <v>33</v>
      </c>
      <c r="L58" s="1">
        <v>164</v>
      </c>
      <c r="M58" s="47">
        <v>0.5</v>
      </c>
      <c r="N58" s="47">
        <v>0.9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4</v>
      </c>
      <c r="I59" s="1">
        <v>9</v>
      </c>
      <c r="J59" s="1">
        <v>43</v>
      </c>
      <c r="K59" s="1">
        <v>55</v>
      </c>
      <c r="L59" s="1">
        <v>253</v>
      </c>
      <c r="M59" s="47">
        <v>0.5</v>
      </c>
      <c r="N59" s="47">
        <v>0.9</v>
      </c>
      <c r="O59" s="19">
        <v>2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2</v>
      </c>
      <c r="I60" s="1">
        <v>3</v>
      </c>
      <c r="J60" s="1">
        <v>33</v>
      </c>
      <c r="K60" s="1">
        <v>53</v>
      </c>
      <c r="L60" s="1">
        <v>247</v>
      </c>
      <c r="M60" s="47">
        <v>0.4</v>
      </c>
      <c r="N60" s="47">
        <v>0.7</v>
      </c>
      <c r="O60" s="19">
        <v>3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4</v>
      </c>
      <c r="I61" s="1">
        <v>3</v>
      </c>
      <c r="J61" s="1">
        <v>24</v>
      </c>
      <c r="K61" s="1">
        <v>30</v>
      </c>
      <c r="L61" s="1">
        <v>119</v>
      </c>
      <c r="M61" s="47">
        <v>0.6</v>
      </c>
      <c r="N61" s="47">
        <v>0.9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10</v>
      </c>
      <c r="I62" s="1">
        <v>33</v>
      </c>
      <c r="J62" s="1">
        <v>104</v>
      </c>
      <c r="K62" s="1">
        <v>216</v>
      </c>
      <c r="L62" s="1">
        <v>1060</v>
      </c>
      <c r="M62" s="47">
        <v>0.4</v>
      </c>
      <c r="N62" s="47">
        <v>0.8</v>
      </c>
      <c r="O62" s="19">
        <v>6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4</v>
      </c>
      <c r="I63" s="1">
        <v>11</v>
      </c>
      <c r="J63" s="1">
        <v>24</v>
      </c>
      <c r="K63" s="1">
        <v>64</v>
      </c>
      <c r="L63" s="1">
        <v>297</v>
      </c>
      <c r="M63" s="47">
        <v>0.4</v>
      </c>
      <c r="N63" s="47">
        <v>0.8</v>
      </c>
      <c r="O63" s="19">
        <v>1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2</v>
      </c>
      <c r="I64" s="1">
        <v>5</v>
      </c>
      <c r="J64" s="1">
        <v>45</v>
      </c>
      <c r="K64" s="1">
        <v>68</v>
      </c>
      <c r="L64" s="1">
        <v>369</v>
      </c>
      <c r="M64" s="47">
        <v>0.4</v>
      </c>
      <c r="N64" s="47">
        <v>0.7</v>
      </c>
      <c r="O64" s="19">
        <v>2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2</v>
      </c>
      <c r="I65" s="1">
        <v>10</v>
      </c>
      <c r="J65" s="1">
        <v>12</v>
      </c>
      <c r="K65" s="1">
        <v>30</v>
      </c>
      <c r="L65" s="1">
        <v>97</v>
      </c>
      <c r="M65" s="47">
        <v>0.6</v>
      </c>
      <c r="N65" s="47">
        <v>1</v>
      </c>
      <c r="O65" s="19">
        <v>1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2</v>
      </c>
      <c r="I66" s="1">
        <v>6</v>
      </c>
      <c r="J66" s="1">
        <v>20</v>
      </c>
      <c r="K66" s="1">
        <v>53</v>
      </c>
      <c r="L66" s="1">
        <v>290</v>
      </c>
      <c r="M66" s="47">
        <v>0.3</v>
      </c>
      <c r="N66" s="47">
        <v>0.7</v>
      </c>
      <c r="O66" s="19">
        <v>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3</v>
      </c>
      <c r="K67" s="6">
        <v>1</v>
      </c>
      <c r="L67" s="6">
        <v>7</v>
      </c>
      <c r="M67" s="54">
        <v>0.8</v>
      </c>
      <c r="N67" s="54">
        <v>1.1000000000000001</v>
      </c>
      <c r="O67" s="46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&amp;CN(262)</oddFooter>
  </headerFooter>
  <rowBreaks count="1" manualBreakCount="1">
    <brk id="67" max="16383" man="1"/>
  </row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HYPERLINK("#'目次'!B269", "[263]")</f>
        <v>[263]</v>
      </c>
      <c r="C4" s="23" t="s">
        <v>1850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1836</v>
      </c>
      <c r="I8" s="4" t="s">
        <v>1837</v>
      </c>
      <c r="J8" s="4" t="s">
        <v>1838</v>
      </c>
      <c r="K8" s="4" t="s">
        <v>1839</v>
      </c>
      <c r="L8" s="4" t="s">
        <v>1840</v>
      </c>
      <c r="M8" s="4" t="s">
        <v>1841</v>
      </c>
      <c r="N8" s="4" t="s">
        <v>201</v>
      </c>
      <c r="O8" s="37" t="s">
        <v>142</v>
      </c>
    </row>
    <row r="9" spans="2:15" x14ac:dyDescent="0.25">
      <c r="D9" s="76"/>
      <c r="E9" s="77"/>
      <c r="F9" s="77"/>
      <c r="G9" s="32"/>
      <c r="H9" s="60" t="s">
        <v>1842</v>
      </c>
      <c r="I9" s="51" t="s">
        <v>1843</v>
      </c>
      <c r="J9" s="51" t="s">
        <v>1844</v>
      </c>
      <c r="K9" s="51" t="s">
        <v>1845</v>
      </c>
      <c r="L9" s="51" t="s">
        <v>1846</v>
      </c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34</v>
      </c>
      <c r="I10" s="3">
        <v>67</v>
      </c>
      <c r="J10" s="3">
        <v>379</v>
      </c>
      <c r="K10" s="3">
        <v>657</v>
      </c>
      <c r="L10" s="3">
        <v>1844</v>
      </c>
      <c r="M10" s="52">
        <v>0.6</v>
      </c>
      <c r="N10" s="52">
        <v>0.9</v>
      </c>
      <c r="O10" s="45">
        <v>19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2</v>
      </c>
      <c r="I11" s="2">
        <v>0</v>
      </c>
      <c r="J11" s="2">
        <v>19</v>
      </c>
      <c r="K11" s="2">
        <v>25</v>
      </c>
      <c r="L11" s="2">
        <v>73</v>
      </c>
      <c r="M11" s="48">
        <v>0.6</v>
      </c>
      <c r="N11" s="48">
        <v>0.9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2</v>
      </c>
      <c r="I12" s="1">
        <v>4</v>
      </c>
      <c r="J12" s="1">
        <v>25</v>
      </c>
      <c r="K12" s="1">
        <v>47</v>
      </c>
      <c r="L12" s="1">
        <v>141</v>
      </c>
      <c r="M12" s="47">
        <v>0.5</v>
      </c>
      <c r="N12" s="47">
        <v>0.8</v>
      </c>
      <c r="O12" s="19">
        <v>1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17</v>
      </c>
      <c r="I13" s="1">
        <v>33</v>
      </c>
      <c r="J13" s="1">
        <v>136</v>
      </c>
      <c r="K13" s="1">
        <v>242</v>
      </c>
      <c r="L13" s="1">
        <v>613</v>
      </c>
      <c r="M13" s="47">
        <v>0.7</v>
      </c>
      <c r="N13" s="47">
        <v>0.9</v>
      </c>
      <c r="O13" s="19">
        <v>9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8</v>
      </c>
      <c r="I14" s="1">
        <v>6</v>
      </c>
      <c r="J14" s="1">
        <v>72</v>
      </c>
      <c r="K14" s="1">
        <v>118</v>
      </c>
      <c r="L14" s="1">
        <v>332</v>
      </c>
      <c r="M14" s="47">
        <v>0.6</v>
      </c>
      <c r="N14" s="47">
        <v>0.9</v>
      </c>
      <c r="O14" s="19">
        <v>4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1</v>
      </c>
      <c r="I15" s="1">
        <v>15</v>
      </c>
      <c r="J15" s="1">
        <v>61</v>
      </c>
      <c r="K15" s="1">
        <v>101</v>
      </c>
      <c r="L15" s="1">
        <v>301</v>
      </c>
      <c r="M15" s="47">
        <v>0.6</v>
      </c>
      <c r="N15" s="47">
        <v>0.8</v>
      </c>
      <c r="O15" s="19">
        <v>1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1</v>
      </c>
      <c r="I16" s="1">
        <v>1</v>
      </c>
      <c r="J16" s="1">
        <v>24</v>
      </c>
      <c r="K16" s="1">
        <v>42</v>
      </c>
      <c r="L16" s="1">
        <v>111</v>
      </c>
      <c r="M16" s="47">
        <v>0.5</v>
      </c>
      <c r="N16" s="47">
        <v>0.8</v>
      </c>
      <c r="O16" s="19">
        <v>1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3</v>
      </c>
      <c r="J17" s="1">
        <v>10</v>
      </c>
      <c r="K17" s="1">
        <v>19</v>
      </c>
      <c r="L17" s="1">
        <v>56</v>
      </c>
      <c r="M17" s="47">
        <v>0.5</v>
      </c>
      <c r="N17" s="47">
        <v>0.8</v>
      </c>
      <c r="O17" s="19">
        <v>2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3</v>
      </c>
      <c r="I18" s="1">
        <v>5</v>
      </c>
      <c r="J18" s="1">
        <v>32</v>
      </c>
      <c r="K18" s="1">
        <v>63</v>
      </c>
      <c r="L18" s="1">
        <v>217</v>
      </c>
      <c r="M18" s="47">
        <v>0.5</v>
      </c>
      <c r="N18" s="47">
        <v>0.8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18</v>
      </c>
      <c r="I19" s="2">
        <v>30</v>
      </c>
      <c r="J19" s="2">
        <v>112</v>
      </c>
      <c r="K19" s="2">
        <v>209</v>
      </c>
      <c r="L19" s="2">
        <v>523</v>
      </c>
      <c r="M19" s="48">
        <v>0.7</v>
      </c>
      <c r="N19" s="48">
        <v>1</v>
      </c>
      <c r="O19" s="20">
        <v>8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5</v>
      </c>
      <c r="I20" s="1">
        <v>10</v>
      </c>
      <c r="J20" s="1">
        <v>27</v>
      </c>
      <c r="K20" s="1">
        <v>51</v>
      </c>
      <c r="L20" s="1">
        <v>123</v>
      </c>
      <c r="M20" s="47">
        <v>0.7</v>
      </c>
      <c r="N20" s="47">
        <v>1</v>
      </c>
      <c r="O20" s="19">
        <v>4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13</v>
      </c>
      <c r="I21" s="1">
        <v>20</v>
      </c>
      <c r="J21" s="1">
        <v>85</v>
      </c>
      <c r="K21" s="1">
        <v>158</v>
      </c>
      <c r="L21" s="1">
        <v>400</v>
      </c>
      <c r="M21" s="47">
        <v>0.7</v>
      </c>
      <c r="N21" s="47">
        <v>0.9</v>
      </c>
      <c r="O21" s="19">
        <v>4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16</v>
      </c>
      <c r="I22" s="1">
        <v>32</v>
      </c>
      <c r="J22" s="1">
        <v>241</v>
      </c>
      <c r="K22" s="1">
        <v>404</v>
      </c>
      <c r="L22" s="1">
        <v>1156</v>
      </c>
      <c r="M22" s="47">
        <v>0.6</v>
      </c>
      <c r="N22" s="47">
        <v>0.8</v>
      </c>
      <c r="O22" s="19">
        <v>11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15</v>
      </c>
      <c r="I23" s="1">
        <v>24</v>
      </c>
      <c r="J23" s="1">
        <v>157</v>
      </c>
      <c r="K23" s="1">
        <v>268</v>
      </c>
      <c r="L23" s="1">
        <v>751</v>
      </c>
      <c r="M23" s="47">
        <v>0.6</v>
      </c>
      <c r="N23" s="47">
        <v>0.9</v>
      </c>
      <c r="O23" s="19">
        <v>5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1</v>
      </c>
      <c r="I24" s="1">
        <v>8</v>
      </c>
      <c r="J24" s="1">
        <v>84</v>
      </c>
      <c r="K24" s="1">
        <v>136</v>
      </c>
      <c r="L24" s="1">
        <v>405</v>
      </c>
      <c r="M24" s="47">
        <v>0.5</v>
      </c>
      <c r="N24" s="47">
        <v>0.8</v>
      </c>
      <c r="O24" s="19">
        <v>6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5</v>
      </c>
      <c r="J25" s="1">
        <v>26</v>
      </c>
      <c r="K25" s="1">
        <v>44</v>
      </c>
      <c r="L25" s="1">
        <v>165</v>
      </c>
      <c r="M25" s="47">
        <v>0.5</v>
      </c>
      <c r="N25" s="47">
        <v>0.8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3</v>
      </c>
      <c r="J26" s="2">
        <v>14</v>
      </c>
      <c r="K26" s="2">
        <v>11</v>
      </c>
      <c r="L26" s="2">
        <v>45</v>
      </c>
      <c r="M26" s="48">
        <v>0.7</v>
      </c>
      <c r="N26" s="48">
        <v>1.1000000000000001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19</v>
      </c>
      <c r="J27" s="1">
        <v>58</v>
      </c>
      <c r="K27" s="1">
        <v>78</v>
      </c>
      <c r="L27" s="1">
        <v>203</v>
      </c>
      <c r="M27" s="47">
        <v>0.8</v>
      </c>
      <c r="N27" s="47">
        <v>1.1000000000000001</v>
      </c>
      <c r="O27" s="19">
        <v>4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6</v>
      </c>
      <c r="I28" s="1">
        <v>11</v>
      </c>
      <c r="J28" s="1">
        <v>77</v>
      </c>
      <c r="K28" s="1">
        <v>77</v>
      </c>
      <c r="L28" s="1">
        <v>265</v>
      </c>
      <c r="M28" s="47">
        <v>0.7</v>
      </c>
      <c r="N28" s="47">
        <v>0.9</v>
      </c>
      <c r="O28" s="19">
        <v>1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6</v>
      </c>
      <c r="I29" s="1">
        <v>19</v>
      </c>
      <c r="J29" s="1">
        <v>78</v>
      </c>
      <c r="K29" s="1">
        <v>129</v>
      </c>
      <c r="L29" s="1">
        <v>348</v>
      </c>
      <c r="M29" s="47">
        <v>0.6</v>
      </c>
      <c r="N29" s="47">
        <v>0.9</v>
      </c>
      <c r="O29" s="19">
        <v>2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5</v>
      </c>
      <c r="I30" s="1">
        <v>7</v>
      </c>
      <c r="J30" s="1">
        <v>64</v>
      </c>
      <c r="K30" s="1">
        <v>139</v>
      </c>
      <c r="L30" s="1">
        <v>308</v>
      </c>
      <c r="M30" s="47">
        <v>0.6</v>
      </c>
      <c r="N30" s="47">
        <v>0.8</v>
      </c>
      <c r="O30" s="19">
        <v>6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1</v>
      </c>
      <c r="I31" s="1">
        <v>6</v>
      </c>
      <c r="J31" s="1">
        <v>47</v>
      </c>
      <c r="K31" s="1">
        <v>118</v>
      </c>
      <c r="L31" s="1">
        <v>313</v>
      </c>
      <c r="M31" s="47">
        <v>0.5</v>
      </c>
      <c r="N31" s="47">
        <v>0.7</v>
      </c>
      <c r="O31" s="19">
        <v>4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2</v>
      </c>
      <c r="I32" s="1">
        <v>2</v>
      </c>
      <c r="J32" s="1">
        <v>41</v>
      </c>
      <c r="K32" s="1">
        <v>105</v>
      </c>
      <c r="L32" s="1">
        <v>362</v>
      </c>
      <c r="M32" s="47">
        <v>0.4</v>
      </c>
      <c r="N32" s="47">
        <v>0.7</v>
      </c>
      <c r="O32" s="19">
        <v>2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14</v>
      </c>
      <c r="I33" s="2">
        <v>33</v>
      </c>
      <c r="J33" s="2">
        <v>176</v>
      </c>
      <c r="K33" s="2">
        <v>328</v>
      </c>
      <c r="L33" s="2">
        <v>943</v>
      </c>
      <c r="M33" s="48">
        <v>0.6</v>
      </c>
      <c r="N33" s="48">
        <v>0.9</v>
      </c>
      <c r="O33" s="20">
        <v>9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20</v>
      </c>
      <c r="I34" s="1">
        <v>34</v>
      </c>
      <c r="J34" s="1">
        <v>203</v>
      </c>
      <c r="K34" s="1">
        <v>329</v>
      </c>
      <c r="L34" s="1">
        <v>901</v>
      </c>
      <c r="M34" s="47">
        <v>0.6</v>
      </c>
      <c r="N34" s="47">
        <v>0.9</v>
      </c>
      <c r="O34" s="19">
        <v>10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14</v>
      </c>
      <c r="I35" s="2">
        <v>33</v>
      </c>
      <c r="J35" s="2">
        <v>176</v>
      </c>
      <c r="K35" s="2">
        <v>328</v>
      </c>
      <c r="L35" s="2">
        <v>943</v>
      </c>
      <c r="M35" s="48">
        <v>0.6</v>
      </c>
      <c r="N35" s="48">
        <v>0.9</v>
      </c>
      <c r="O35" s="20">
        <v>9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1</v>
      </c>
      <c r="J36" s="1">
        <v>5</v>
      </c>
      <c r="K36" s="1">
        <v>5</v>
      </c>
      <c r="L36" s="1">
        <v>30</v>
      </c>
      <c r="M36" s="47">
        <v>0.4</v>
      </c>
      <c r="N36" s="47">
        <v>0.8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4</v>
      </c>
      <c r="I37" s="1">
        <v>9</v>
      </c>
      <c r="J37" s="1">
        <v>27</v>
      </c>
      <c r="K37" s="1">
        <v>44</v>
      </c>
      <c r="L37" s="1">
        <v>108</v>
      </c>
      <c r="M37" s="47">
        <v>0.7</v>
      </c>
      <c r="N37" s="47">
        <v>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2</v>
      </c>
      <c r="I38" s="1">
        <v>6</v>
      </c>
      <c r="J38" s="1">
        <v>39</v>
      </c>
      <c r="K38" s="1">
        <v>34</v>
      </c>
      <c r="L38" s="1">
        <v>141</v>
      </c>
      <c r="M38" s="47">
        <v>0.6</v>
      </c>
      <c r="N38" s="47">
        <v>0.9</v>
      </c>
      <c r="O38" s="19">
        <v>1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3</v>
      </c>
      <c r="I39" s="1">
        <v>8</v>
      </c>
      <c r="J39" s="1">
        <v>39</v>
      </c>
      <c r="K39" s="1">
        <v>66</v>
      </c>
      <c r="L39" s="1">
        <v>181</v>
      </c>
      <c r="M39" s="47">
        <v>0.6</v>
      </c>
      <c r="N39" s="47">
        <v>0.9</v>
      </c>
      <c r="O39" s="19">
        <v>2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3</v>
      </c>
      <c r="I40" s="1">
        <v>5</v>
      </c>
      <c r="J40" s="1">
        <v>32</v>
      </c>
      <c r="K40" s="1">
        <v>75</v>
      </c>
      <c r="L40" s="1">
        <v>148</v>
      </c>
      <c r="M40" s="47">
        <v>0.6</v>
      </c>
      <c r="N40" s="47">
        <v>0.9</v>
      </c>
      <c r="O40" s="19">
        <v>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1</v>
      </c>
      <c r="I41" s="1">
        <v>3</v>
      </c>
      <c r="J41" s="1">
        <v>17</v>
      </c>
      <c r="K41" s="1">
        <v>49</v>
      </c>
      <c r="L41" s="1">
        <v>170</v>
      </c>
      <c r="M41" s="47">
        <v>0.4</v>
      </c>
      <c r="N41" s="47">
        <v>0.7</v>
      </c>
      <c r="O41" s="19">
        <v>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1</v>
      </c>
      <c r="I42" s="1">
        <v>1</v>
      </c>
      <c r="J42" s="1">
        <v>17</v>
      </c>
      <c r="K42" s="1">
        <v>55</v>
      </c>
      <c r="L42" s="1">
        <v>165</v>
      </c>
      <c r="M42" s="47">
        <v>0.4</v>
      </c>
      <c r="N42" s="47">
        <v>0.7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20</v>
      </c>
      <c r="I43" s="1">
        <v>34</v>
      </c>
      <c r="J43" s="1">
        <v>203</v>
      </c>
      <c r="K43" s="1">
        <v>329</v>
      </c>
      <c r="L43" s="1">
        <v>901</v>
      </c>
      <c r="M43" s="47">
        <v>0.6</v>
      </c>
      <c r="N43" s="47">
        <v>0.9</v>
      </c>
      <c r="O43" s="19">
        <v>10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2</v>
      </c>
      <c r="J44" s="1">
        <v>9</v>
      </c>
      <c r="K44" s="1">
        <v>6</v>
      </c>
      <c r="L44" s="1">
        <v>15</v>
      </c>
      <c r="M44" s="47">
        <v>1.1000000000000001</v>
      </c>
      <c r="N44" s="47">
        <v>1.2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8</v>
      </c>
      <c r="I45" s="1">
        <v>10</v>
      </c>
      <c r="J45" s="1">
        <v>31</v>
      </c>
      <c r="K45" s="1">
        <v>34</v>
      </c>
      <c r="L45" s="1">
        <v>95</v>
      </c>
      <c r="M45" s="47">
        <v>0.9</v>
      </c>
      <c r="N45" s="47">
        <v>1.2</v>
      </c>
      <c r="O45" s="19">
        <v>3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4</v>
      </c>
      <c r="I46" s="1">
        <v>5</v>
      </c>
      <c r="J46" s="1">
        <v>38</v>
      </c>
      <c r="K46" s="1">
        <v>43</v>
      </c>
      <c r="L46" s="1">
        <v>124</v>
      </c>
      <c r="M46" s="47">
        <v>0.7</v>
      </c>
      <c r="N46" s="47">
        <v>1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3</v>
      </c>
      <c r="I47" s="1">
        <v>11</v>
      </c>
      <c r="J47" s="1">
        <v>39</v>
      </c>
      <c r="K47" s="1">
        <v>63</v>
      </c>
      <c r="L47" s="1">
        <v>167</v>
      </c>
      <c r="M47" s="47">
        <v>0.7</v>
      </c>
      <c r="N47" s="47">
        <v>0.9</v>
      </c>
      <c r="O47" s="19">
        <v>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2</v>
      </c>
      <c r="I48" s="1">
        <v>2</v>
      </c>
      <c r="J48" s="1">
        <v>32</v>
      </c>
      <c r="K48" s="1">
        <v>64</v>
      </c>
      <c r="L48" s="1">
        <v>160</v>
      </c>
      <c r="M48" s="47">
        <v>0.5</v>
      </c>
      <c r="N48" s="47">
        <v>0.8</v>
      </c>
      <c r="O48" s="19">
        <v>2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3</v>
      </c>
      <c r="J49" s="1">
        <v>30</v>
      </c>
      <c r="K49" s="1">
        <v>69</v>
      </c>
      <c r="L49" s="1">
        <v>143</v>
      </c>
      <c r="M49" s="47">
        <v>0.6</v>
      </c>
      <c r="N49" s="47">
        <v>0.8</v>
      </c>
      <c r="O49" s="19">
        <v>3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1</v>
      </c>
      <c r="I50" s="1">
        <v>1</v>
      </c>
      <c r="J50" s="1">
        <v>24</v>
      </c>
      <c r="K50" s="1">
        <v>50</v>
      </c>
      <c r="L50" s="1">
        <v>197</v>
      </c>
      <c r="M50" s="47">
        <v>0.4</v>
      </c>
      <c r="N50" s="47">
        <v>0.7</v>
      </c>
      <c r="O50" s="19">
        <v>2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4</v>
      </c>
      <c r="I51" s="2">
        <v>2</v>
      </c>
      <c r="J51" s="2">
        <v>26</v>
      </c>
      <c r="K51" s="2">
        <v>73</v>
      </c>
      <c r="L51" s="2">
        <v>241</v>
      </c>
      <c r="M51" s="48">
        <v>0.4</v>
      </c>
      <c r="N51" s="48">
        <v>0.8</v>
      </c>
      <c r="O51" s="20">
        <v>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0</v>
      </c>
      <c r="J52" s="1">
        <v>1</v>
      </c>
      <c r="K52" s="1">
        <v>5</v>
      </c>
      <c r="L52" s="1">
        <v>22</v>
      </c>
      <c r="M52" s="47">
        <v>0.4</v>
      </c>
      <c r="N52" s="47">
        <v>0.9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2</v>
      </c>
      <c r="J53" s="1">
        <v>17</v>
      </c>
      <c r="K53" s="1">
        <v>41</v>
      </c>
      <c r="L53" s="1">
        <v>153</v>
      </c>
      <c r="M53" s="47">
        <v>0.4</v>
      </c>
      <c r="N53" s="47">
        <v>0.8</v>
      </c>
      <c r="O53" s="19">
        <v>1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7</v>
      </c>
      <c r="K54" s="1">
        <v>18</v>
      </c>
      <c r="L54" s="1">
        <v>43</v>
      </c>
      <c r="M54" s="47">
        <v>0.5</v>
      </c>
      <c r="N54" s="47">
        <v>0.7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0</v>
      </c>
      <c r="J55" s="1">
        <v>1</v>
      </c>
      <c r="K55" s="1">
        <v>9</v>
      </c>
      <c r="L55" s="1">
        <v>23</v>
      </c>
      <c r="M55" s="47">
        <v>0.4</v>
      </c>
      <c r="N55" s="47">
        <v>0.8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14</v>
      </c>
      <c r="I56" s="1">
        <v>33</v>
      </c>
      <c r="J56" s="1">
        <v>171</v>
      </c>
      <c r="K56" s="1">
        <v>279</v>
      </c>
      <c r="L56" s="1">
        <v>717</v>
      </c>
      <c r="M56" s="47">
        <v>0.6</v>
      </c>
      <c r="N56" s="47">
        <v>0.9</v>
      </c>
      <c r="O56" s="19">
        <v>10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2</v>
      </c>
      <c r="J57" s="1">
        <v>8</v>
      </c>
      <c r="K57" s="1">
        <v>29</v>
      </c>
      <c r="L57" s="1">
        <v>63</v>
      </c>
      <c r="M57" s="47">
        <v>0.6</v>
      </c>
      <c r="N57" s="47">
        <v>0.9</v>
      </c>
      <c r="O57" s="19">
        <v>2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1</v>
      </c>
      <c r="I58" s="1">
        <v>8</v>
      </c>
      <c r="J58" s="1">
        <v>27</v>
      </c>
      <c r="K58" s="1">
        <v>61</v>
      </c>
      <c r="L58" s="1">
        <v>132</v>
      </c>
      <c r="M58" s="47">
        <v>0.6</v>
      </c>
      <c r="N58" s="47">
        <v>0.9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4</v>
      </c>
      <c r="I59" s="1">
        <v>10</v>
      </c>
      <c r="J59" s="1">
        <v>61</v>
      </c>
      <c r="K59" s="1">
        <v>75</v>
      </c>
      <c r="L59" s="1">
        <v>213</v>
      </c>
      <c r="M59" s="47">
        <v>0.7</v>
      </c>
      <c r="N59" s="47">
        <v>0.9</v>
      </c>
      <c r="O59" s="19">
        <v>3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2</v>
      </c>
      <c r="I60" s="1">
        <v>8</v>
      </c>
      <c r="J60" s="1">
        <v>47</v>
      </c>
      <c r="K60" s="1">
        <v>72</v>
      </c>
      <c r="L60" s="1">
        <v>210</v>
      </c>
      <c r="M60" s="47">
        <v>0.6</v>
      </c>
      <c r="N60" s="47">
        <v>0.9</v>
      </c>
      <c r="O60" s="19">
        <v>2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4</v>
      </c>
      <c r="I61" s="1">
        <v>5</v>
      </c>
      <c r="J61" s="1">
        <v>28</v>
      </c>
      <c r="K61" s="1">
        <v>42</v>
      </c>
      <c r="L61" s="1">
        <v>99</v>
      </c>
      <c r="M61" s="47">
        <v>0.7</v>
      </c>
      <c r="N61" s="47">
        <v>1</v>
      </c>
      <c r="O61" s="19">
        <v>2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16</v>
      </c>
      <c r="I62" s="1">
        <v>32</v>
      </c>
      <c r="J62" s="1">
        <v>182</v>
      </c>
      <c r="K62" s="1">
        <v>305</v>
      </c>
      <c r="L62" s="1">
        <v>886</v>
      </c>
      <c r="M62" s="47">
        <v>0.6</v>
      </c>
      <c r="N62" s="47">
        <v>0.9</v>
      </c>
      <c r="O62" s="19">
        <v>8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4</v>
      </c>
      <c r="I63" s="1">
        <v>9</v>
      </c>
      <c r="J63" s="1">
        <v>64</v>
      </c>
      <c r="K63" s="1">
        <v>81</v>
      </c>
      <c r="L63" s="1">
        <v>241</v>
      </c>
      <c r="M63" s="47">
        <v>0.6</v>
      </c>
      <c r="N63" s="47">
        <v>0.9</v>
      </c>
      <c r="O63" s="19">
        <v>2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3</v>
      </c>
      <c r="I64" s="1">
        <v>11</v>
      </c>
      <c r="J64" s="1">
        <v>55</v>
      </c>
      <c r="K64" s="1">
        <v>104</v>
      </c>
      <c r="L64" s="1">
        <v>316</v>
      </c>
      <c r="M64" s="47">
        <v>0.5</v>
      </c>
      <c r="N64" s="47">
        <v>0.8</v>
      </c>
      <c r="O64" s="19">
        <v>2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6</v>
      </c>
      <c r="I65" s="1">
        <v>7</v>
      </c>
      <c r="J65" s="1">
        <v>28</v>
      </c>
      <c r="K65" s="1">
        <v>32</v>
      </c>
      <c r="L65" s="1">
        <v>78</v>
      </c>
      <c r="M65" s="47">
        <v>0.9</v>
      </c>
      <c r="N65" s="47">
        <v>1.1000000000000001</v>
      </c>
      <c r="O65" s="19">
        <v>1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3</v>
      </c>
      <c r="I66" s="1">
        <v>4</v>
      </c>
      <c r="J66" s="1">
        <v>33</v>
      </c>
      <c r="K66" s="1">
        <v>85</v>
      </c>
      <c r="L66" s="1">
        <v>246</v>
      </c>
      <c r="M66" s="47">
        <v>0.5</v>
      </c>
      <c r="N66" s="47">
        <v>0.8</v>
      </c>
      <c r="O66" s="19">
        <v>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</v>
      </c>
      <c r="J67" s="6">
        <v>2</v>
      </c>
      <c r="K67" s="6">
        <v>3</v>
      </c>
      <c r="L67" s="6">
        <v>5</v>
      </c>
      <c r="M67" s="54">
        <v>0.9</v>
      </c>
      <c r="N67" s="54">
        <v>1</v>
      </c>
      <c r="O67" s="46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&amp;CN(263)</oddFooter>
  </headerFooter>
  <rowBreaks count="1" manualBreakCount="1">
    <brk id="67" max="16383" man="1"/>
  </row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HYPERLINK("#'目次'!B270", "[264]")</f>
        <v>[264]</v>
      </c>
      <c r="C4" s="23" t="s">
        <v>1852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1836</v>
      </c>
      <c r="I8" s="4" t="s">
        <v>1837</v>
      </c>
      <c r="J8" s="4" t="s">
        <v>1838</v>
      </c>
      <c r="K8" s="4" t="s">
        <v>1839</v>
      </c>
      <c r="L8" s="4" t="s">
        <v>1840</v>
      </c>
      <c r="M8" s="4" t="s">
        <v>1841</v>
      </c>
      <c r="N8" s="4" t="s">
        <v>201</v>
      </c>
      <c r="O8" s="37" t="s">
        <v>142</v>
      </c>
    </row>
    <row r="9" spans="2:15" x14ac:dyDescent="0.25">
      <c r="D9" s="76"/>
      <c r="E9" s="77"/>
      <c r="F9" s="77"/>
      <c r="G9" s="32"/>
      <c r="H9" s="60" t="s">
        <v>1842</v>
      </c>
      <c r="I9" s="51" t="s">
        <v>1843</v>
      </c>
      <c r="J9" s="51" t="s">
        <v>1844</v>
      </c>
      <c r="K9" s="51" t="s">
        <v>1845</v>
      </c>
      <c r="L9" s="51" t="s">
        <v>1846</v>
      </c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50</v>
      </c>
      <c r="I10" s="3">
        <v>93</v>
      </c>
      <c r="J10" s="3">
        <v>417</v>
      </c>
      <c r="K10" s="3">
        <v>719</v>
      </c>
      <c r="L10" s="3">
        <v>1707</v>
      </c>
      <c r="M10" s="52">
        <v>0.7</v>
      </c>
      <c r="N10" s="52">
        <v>0.9</v>
      </c>
      <c r="O10" s="45">
        <v>14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3</v>
      </c>
      <c r="J11" s="2">
        <v>16</v>
      </c>
      <c r="K11" s="2">
        <v>30</v>
      </c>
      <c r="L11" s="2">
        <v>67</v>
      </c>
      <c r="M11" s="48">
        <v>0.7</v>
      </c>
      <c r="N11" s="48">
        <v>1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4</v>
      </c>
      <c r="J12" s="1">
        <v>31</v>
      </c>
      <c r="K12" s="1">
        <v>59</v>
      </c>
      <c r="L12" s="1">
        <v>126</v>
      </c>
      <c r="M12" s="47">
        <v>0.6</v>
      </c>
      <c r="N12" s="47">
        <v>0.8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26</v>
      </c>
      <c r="I13" s="1">
        <v>38</v>
      </c>
      <c r="J13" s="1">
        <v>156</v>
      </c>
      <c r="K13" s="1">
        <v>242</v>
      </c>
      <c r="L13" s="1">
        <v>581</v>
      </c>
      <c r="M13" s="47">
        <v>0.7</v>
      </c>
      <c r="N13" s="47">
        <v>1</v>
      </c>
      <c r="O13" s="19">
        <v>7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8</v>
      </c>
      <c r="I14" s="1">
        <v>12</v>
      </c>
      <c r="J14" s="1">
        <v>79</v>
      </c>
      <c r="K14" s="1">
        <v>128</v>
      </c>
      <c r="L14" s="1">
        <v>310</v>
      </c>
      <c r="M14" s="47">
        <v>0.7</v>
      </c>
      <c r="N14" s="47">
        <v>0.9</v>
      </c>
      <c r="O14" s="19">
        <v>3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4</v>
      </c>
      <c r="I15" s="1">
        <v>15</v>
      </c>
      <c r="J15" s="1">
        <v>77</v>
      </c>
      <c r="K15" s="1">
        <v>109</v>
      </c>
      <c r="L15" s="1">
        <v>273</v>
      </c>
      <c r="M15" s="47">
        <v>0.7</v>
      </c>
      <c r="N15" s="47">
        <v>0.9</v>
      </c>
      <c r="O15" s="19">
        <v>2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1</v>
      </c>
      <c r="I16" s="1">
        <v>5</v>
      </c>
      <c r="J16" s="1">
        <v>19</v>
      </c>
      <c r="K16" s="1">
        <v>50</v>
      </c>
      <c r="L16" s="1">
        <v>105</v>
      </c>
      <c r="M16" s="47">
        <v>0.6</v>
      </c>
      <c r="N16" s="47">
        <v>0.8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2</v>
      </c>
      <c r="I17" s="1">
        <v>4</v>
      </c>
      <c r="J17" s="1">
        <v>8</v>
      </c>
      <c r="K17" s="1">
        <v>23</v>
      </c>
      <c r="L17" s="1">
        <v>52</v>
      </c>
      <c r="M17" s="47">
        <v>0.7</v>
      </c>
      <c r="N17" s="47">
        <v>1</v>
      </c>
      <c r="O17" s="19">
        <v>1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6</v>
      </c>
      <c r="I18" s="1">
        <v>12</v>
      </c>
      <c r="J18" s="1">
        <v>31</v>
      </c>
      <c r="K18" s="1">
        <v>78</v>
      </c>
      <c r="L18" s="1">
        <v>193</v>
      </c>
      <c r="M18" s="47">
        <v>0.6</v>
      </c>
      <c r="N18" s="47">
        <v>0.9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24</v>
      </c>
      <c r="I19" s="2">
        <v>37</v>
      </c>
      <c r="J19" s="2">
        <v>139</v>
      </c>
      <c r="K19" s="2">
        <v>212</v>
      </c>
      <c r="L19" s="2">
        <v>482</v>
      </c>
      <c r="M19" s="48">
        <v>0.8</v>
      </c>
      <c r="N19" s="48">
        <v>1</v>
      </c>
      <c r="O19" s="20">
        <v>6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9</v>
      </c>
      <c r="I20" s="1">
        <v>12</v>
      </c>
      <c r="J20" s="1">
        <v>27</v>
      </c>
      <c r="K20" s="1">
        <v>53</v>
      </c>
      <c r="L20" s="1">
        <v>117</v>
      </c>
      <c r="M20" s="47">
        <v>0.8</v>
      </c>
      <c r="N20" s="47">
        <v>1.1000000000000001</v>
      </c>
      <c r="O20" s="19">
        <v>2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15</v>
      </c>
      <c r="I21" s="1">
        <v>25</v>
      </c>
      <c r="J21" s="1">
        <v>112</v>
      </c>
      <c r="K21" s="1">
        <v>159</v>
      </c>
      <c r="L21" s="1">
        <v>365</v>
      </c>
      <c r="M21" s="47">
        <v>0.8</v>
      </c>
      <c r="N21" s="47">
        <v>1</v>
      </c>
      <c r="O21" s="19">
        <v>4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24</v>
      </c>
      <c r="I22" s="1">
        <v>51</v>
      </c>
      <c r="J22" s="1">
        <v>248</v>
      </c>
      <c r="K22" s="1">
        <v>448</v>
      </c>
      <c r="L22" s="1">
        <v>1081</v>
      </c>
      <c r="M22" s="47">
        <v>0.6</v>
      </c>
      <c r="N22" s="47">
        <v>0.9</v>
      </c>
      <c r="O22" s="19">
        <v>8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20</v>
      </c>
      <c r="I23" s="1">
        <v>33</v>
      </c>
      <c r="J23" s="1">
        <v>165</v>
      </c>
      <c r="K23" s="1">
        <v>293</v>
      </c>
      <c r="L23" s="1">
        <v>705</v>
      </c>
      <c r="M23" s="47">
        <v>0.7</v>
      </c>
      <c r="N23" s="47">
        <v>0.9</v>
      </c>
      <c r="O23" s="19">
        <v>4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4</v>
      </c>
      <c r="I24" s="1">
        <v>18</v>
      </c>
      <c r="J24" s="1">
        <v>83</v>
      </c>
      <c r="K24" s="1">
        <v>155</v>
      </c>
      <c r="L24" s="1">
        <v>376</v>
      </c>
      <c r="M24" s="47">
        <v>0.6</v>
      </c>
      <c r="N24" s="47">
        <v>0.9</v>
      </c>
      <c r="O24" s="19">
        <v>4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2</v>
      </c>
      <c r="I25" s="1">
        <v>5</v>
      </c>
      <c r="J25" s="1">
        <v>30</v>
      </c>
      <c r="K25" s="1">
        <v>59</v>
      </c>
      <c r="L25" s="1">
        <v>144</v>
      </c>
      <c r="M25" s="47">
        <v>0.6</v>
      </c>
      <c r="N25" s="47">
        <v>0.8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2</v>
      </c>
      <c r="J26" s="2">
        <v>13</v>
      </c>
      <c r="K26" s="2">
        <v>13</v>
      </c>
      <c r="L26" s="2">
        <v>45</v>
      </c>
      <c r="M26" s="48">
        <v>0.7</v>
      </c>
      <c r="N26" s="48">
        <v>1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13</v>
      </c>
      <c r="I27" s="1">
        <v>20</v>
      </c>
      <c r="J27" s="1">
        <v>70</v>
      </c>
      <c r="K27" s="1">
        <v>79</v>
      </c>
      <c r="L27" s="1">
        <v>189</v>
      </c>
      <c r="M27" s="47">
        <v>0.9</v>
      </c>
      <c r="N27" s="47">
        <v>1.1000000000000001</v>
      </c>
      <c r="O27" s="19">
        <v>3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11</v>
      </c>
      <c r="I28" s="1">
        <v>14</v>
      </c>
      <c r="J28" s="1">
        <v>68</v>
      </c>
      <c r="K28" s="1">
        <v>99</v>
      </c>
      <c r="L28" s="1">
        <v>244</v>
      </c>
      <c r="M28" s="47">
        <v>0.7</v>
      </c>
      <c r="N28" s="47">
        <v>1</v>
      </c>
      <c r="O28" s="19">
        <v>1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12</v>
      </c>
      <c r="I29" s="1">
        <v>26</v>
      </c>
      <c r="J29" s="1">
        <v>89</v>
      </c>
      <c r="K29" s="1">
        <v>135</v>
      </c>
      <c r="L29" s="1">
        <v>319</v>
      </c>
      <c r="M29" s="47">
        <v>0.8</v>
      </c>
      <c r="N29" s="47">
        <v>1</v>
      </c>
      <c r="O29" s="19">
        <v>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9</v>
      </c>
      <c r="I30" s="1">
        <v>14</v>
      </c>
      <c r="J30" s="1">
        <v>80</v>
      </c>
      <c r="K30" s="1">
        <v>135</v>
      </c>
      <c r="L30" s="1">
        <v>286</v>
      </c>
      <c r="M30" s="47">
        <v>0.7</v>
      </c>
      <c r="N30" s="47">
        <v>0.9</v>
      </c>
      <c r="O30" s="19">
        <v>5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1</v>
      </c>
      <c r="I31" s="1">
        <v>11</v>
      </c>
      <c r="J31" s="1">
        <v>48</v>
      </c>
      <c r="K31" s="1">
        <v>129</v>
      </c>
      <c r="L31" s="1">
        <v>298</v>
      </c>
      <c r="M31" s="47">
        <v>0.5</v>
      </c>
      <c r="N31" s="47">
        <v>0.8</v>
      </c>
      <c r="O31" s="19">
        <v>2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2</v>
      </c>
      <c r="I32" s="1">
        <v>6</v>
      </c>
      <c r="J32" s="1">
        <v>49</v>
      </c>
      <c r="K32" s="1">
        <v>129</v>
      </c>
      <c r="L32" s="1">
        <v>326</v>
      </c>
      <c r="M32" s="47">
        <v>0.5</v>
      </c>
      <c r="N32" s="47">
        <v>0.7</v>
      </c>
      <c r="O32" s="19">
        <v>2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26</v>
      </c>
      <c r="I33" s="2">
        <v>48</v>
      </c>
      <c r="J33" s="2">
        <v>182</v>
      </c>
      <c r="K33" s="2">
        <v>335</v>
      </c>
      <c r="L33" s="2">
        <v>904</v>
      </c>
      <c r="M33" s="48">
        <v>0.6</v>
      </c>
      <c r="N33" s="48">
        <v>0.9</v>
      </c>
      <c r="O33" s="20">
        <v>8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24</v>
      </c>
      <c r="I34" s="1">
        <v>45</v>
      </c>
      <c r="J34" s="1">
        <v>235</v>
      </c>
      <c r="K34" s="1">
        <v>384</v>
      </c>
      <c r="L34" s="1">
        <v>803</v>
      </c>
      <c r="M34" s="47">
        <v>0.7</v>
      </c>
      <c r="N34" s="47">
        <v>0.9</v>
      </c>
      <c r="O34" s="19">
        <v>6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26</v>
      </c>
      <c r="I35" s="2">
        <v>48</v>
      </c>
      <c r="J35" s="2">
        <v>182</v>
      </c>
      <c r="K35" s="2">
        <v>335</v>
      </c>
      <c r="L35" s="2">
        <v>904</v>
      </c>
      <c r="M35" s="48">
        <v>0.6</v>
      </c>
      <c r="N35" s="48">
        <v>0.9</v>
      </c>
      <c r="O35" s="20">
        <v>8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4</v>
      </c>
      <c r="K36" s="1">
        <v>8</v>
      </c>
      <c r="L36" s="1">
        <v>29</v>
      </c>
      <c r="M36" s="47">
        <v>0.4</v>
      </c>
      <c r="N36" s="47">
        <v>0.7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12</v>
      </c>
      <c r="J37" s="1">
        <v>32</v>
      </c>
      <c r="K37" s="1">
        <v>31</v>
      </c>
      <c r="L37" s="1">
        <v>111</v>
      </c>
      <c r="M37" s="47">
        <v>0.8</v>
      </c>
      <c r="N37" s="47">
        <v>1.1000000000000001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6</v>
      </c>
      <c r="I38" s="1">
        <v>7</v>
      </c>
      <c r="J38" s="1">
        <v>28</v>
      </c>
      <c r="K38" s="1">
        <v>49</v>
      </c>
      <c r="L38" s="1">
        <v>132</v>
      </c>
      <c r="M38" s="47">
        <v>0.7</v>
      </c>
      <c r="N38" s="47">
        <v>1</v>
      </c>
      <c r="O38" s="19">
        <v>1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5</v>
      </c>
      <c r="I39" s="1">
        <v>13</v>
      </c>
      <c r="J39" s="1">
        <v>49</v>
      </c>
      <c r="K39" s="1">
        <v>61</v>
      </c>
      <c r="L39" s="1">
        <v>170</v>
      </c>
      <c r="M39" s="47">
        <v>0.7</v>
      </c>
      <c r="N39" s="47">
        <v>1</v>
      </c>
      <c r="O39" s="19">
        <v>1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7</v>
      </c>
      <c r="I40" s="1">
        <v>8</v>
      </c>
      <c r="J40" s="1">
        <v>39</v>
      </c>
      <c r="K40" s="1">
        <v>71</v>
      </c>
      <c r="L40" s="1">
        <v>138</v>
      </c>
      <c r="M40" s="47">
        <v>0.8</v>
      </c>
      <c r="N40" s="47">
        <v>1</v>
      </c>
      <c r="O40" s="19">
        <v>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7</v>
      </c>
      <c r="J41" s="1">
        <v>12</v>
      </c>
      <c r="K41" s="1">
        <v>57</v>
      </c>
      <c r="L41" s="1">
        <v>164</v>
      </c>
      <c r="M41" s="47">
        <v>0.4</v>
      </c>
      <c r="N41" s="47">
        <v>0.7</v>
      </c>
      <c r="O41" s="19">
        <v>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2</v>
      </c>
      <c r="I42" s="1">
        <v>1</v>
      </c>
      <c r="J42" s="1">
        <v>18</v>
      </c>
      <c r="K42" s="1">
        <v>58</v>
      </c>
      <c r="L42" s="1">
        <v>160</v>
      </c>
      <c r="M42" s="47">
        <v>0.4</v>
      </c>
      <c r="N42" s="47">
        <v>0.7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24</v>
      </c>
      <c r="I43" s="1">
        <v>45</v>
      </c>
      <c r="J43" s="1">
        <v>235</v>
      </c>
      <c r="K43" s="1">
        <v>384</v>
      </c>
      <c r="L43" s="1">
        <v>803</v>
      </c>
      <c r="M43" s="47">
        <v>0.7</v>
      </c>
      <c r="N43" s="47">
        <v>0.9</v>
      </c>
      <c r="O43" s="19">
        <v>6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2</v>
      </c>
      <c r="J44" s="1">
        <v>9</v>
      </c>
      <c r="K44" s="1">
        <v>5</v>
      </c>
      <c r="L44" s="1">
        <v>16</v>
      </c>
      <c r="M44" s="47">
        <v>1.1000000000000001</v>
      </c>
      <c r="N44" s="47">
        <v>1.2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7</v>
      </c>
      <c r="I45" s="1">
        <v>8</v>
      </c>
      <c r="J45" s="1">
        <v>38</v>
      </c>
      <c r="K45" s="1">
        <v>48</v>
      </c>
      <c r="L45" s="1">
        <v>78</v>
      </c>
      <c r="M45" s="47">
        <v>1</v>
      </c>
      <c r="N45" s="47">
        <v>1.1000000000000001</v>
      </c>
      <c r="O45" s="19">
        <v>2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5</v>
      </c>
      <c r="I46" s="1">
        <v>7</v>
      </c>
      <c r="J46" s="1">
        <v>40</v>
      </c>
      <c r="K46" s="1">
        <v>50</v>
      </c>
      <c r="L46" s="1">
        <v>112</v>
      </c>
      <c r="M46" s="47">
        <v>0.8</v>
      </c>
      <c r="N46" s="47">
        <v>1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7</v>
      </c>
      <c r="I47" s="1">
        <v>13</v>
      </c>
      <c r="J47" s="1">
        <v>40</v>
      </c>
      <c r="K47" s="1">
        <v>74</v>
      </c>
      <c r="L47" s="1">
        <v>149</v>
      </c>
      <c r="M47" s="47">
        <v>0.8</v>
      </c>
      <c r="N47" s="47">
        <v>1</v>
      </c>
      <c r="O47" s="19">
        <v>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2</v>
      </c>
      <c r="I48" s="1">
        <v>6</v>
      </c>
      <c r="J48" s="1">
        <v>41</v>
      </c>
      <c r="K48" s="1">
        <v>64</v>
      </c>
      <c r="L48" s="1">
        <v>148</v>
      </c>
      <c r="M48" s="47">
        <v>0.7</v>
      </c>
      <c r="N48" s="47">
        <v>0.9</v>
      </c>
      <c r="O48" s="19">
        <v>1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1</v>
      </c>
      <c r="I49" s="1">
        <v>4</v>
      </c>
      <c r="J49" s="1">
        <v>36</v>
      </c>
      <c r="K49" s="1">
        <v>72</v>
      </c>
      <c r="L49" s="1">
        <v>134</v>
      </c>
      <c r="M49" s="47">
        <v>0.6</v>
      </c>
      <c r="N49" s="47">
        <v>0.8</v>
      </c>
      <c r="O49" s="19">
        <v>1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5</v>
      </c>
      <c r="J50" s="1">
        <v>31</v>
      </c>
      <c r="K50" s="1">
        <v>71</v>
      </c>
      <c r="L50" s="1">
        <v>166</v>
      </c>
      <c r="M50" s="47">
        <v>0.5</v>
      </c>
      <c r="N50" s="47">
        <v>0.8</v>
      </c>
      <c r="O50" s="19">
        <v>2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7</v>
      </c>
      <c r="I51" s="2">
        <v>4</v>
      </c>
      <c r="J51" s="2">
        <v>40</v>
      </c>
      <c r="K51" s="2">
        <v>73</v>
      </c>
      <c r="L51" s="2">
        <v>222</v>
      </c>
      <c r="M51" s="48">
        <v>0.6</v>
      </c>
      <c r="N51" s="48">
        <v>0.9</v>
      </c>
      <c r="O51" s="20">
        <v>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0</v>
      </c>
      <c r="J52" s="1">
        <v>2</v>
      </c>
      <c r="K52" s="1">
        <v>6</v>
      </c>
      <c r="L52" s="1">
        <v>19</v>
      </c>
      <c r="M52" s="47">
        <v>0.6</v>
      </c>
      <c r="N52" s="47">
        <v>1.1000000000000001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3</v>
      </c>
      <c r="I53" s="1">
        <v>3</v>
      </c>
      <c r="J53" s="1">
        <v>27</v>
      </c>
      <c r="K53" s="1">
        <v>41</v>
      </c>
      <c r="L53" s="1">
        <v>141</v>
      </c>
      <c r="M53" s="47">
        <v>0.5</v>
      </c>
      <c r="N53" s="47">
        <v>0.9</v>
      </c>
      <c r="O53" s="19">
        <v>1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7</v>
      </c>
      <c r="K54" s="1">
        <v>17</v>
      </c>
      <c r="L54" s="1">
        <v>44</v>
      </c>
      <c r="M54" s="47">
        <v>0.5</v>
      </c>
      <c r="N54" s="47">
        <v>0.7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1</v>
      </c>
      <c r="J55" s="1">
        <v>4</v>
      </c>
      <c r="K55" s="1">
        <v>9</v>
      </c>
      <c r="L55" s="1">
        <v>18</v>
      </c>
      <c r="M55" s="47">
        <v>0.8</v>
      </c>
      <c r="N55" s="47">
        <v>1.1000000000000001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23</v>
      </c>
      <c r="I56" s="1">
        <v>45</v>
      </c>
      <c r="J56" s="1">
        <v>174</v>
      </c>
      <c r="K56" s="1">
        <v>300</v>
      </c>
      <c r="L56" s="1">
        <v>676</v>
      </c>
      <c r="M56" s="47">
        <v>0.7</v>
      </c>
      <c r="N56" s="47">
        <v>1</v>
      </c>
      <c r="O56" s="19">
        <v>6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2</v>
      </c>
      <c r="J57" s="1">
        <v>11</v>
      </c>
      <c r="K57" s="1">
        <v>30</v>
      </c>
      <c r="L57" s="1">
        <v>59</v>
      </c>
      <c r="M57" s="47">
        <v>0.7</v>
      </c>
      <c r="N57" s="47">
        <v>0.9</v>
      </c>
      <c r="O57" s="19">
        <v>2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4</v>
      </c>
      <c r="I58" s="1">
        <v>11</v>
      </c>
      <c r="J58" s="1">
        <v>32</v>
      </c>
      <c r="K58" s="1">
        <v>61</v>
      </c>
      <c r="L58" s="1">
        <v>121</v>
      </c>
      <c r="M58" s="47">
        <v>0.8</v>
      </c>
      <c r="N58" s="47">
        <v>1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4</v>
      </c>
      <c r="I59" s="1">
        <v>17</v>
      </c>
      <c r="J59" s="1">
        <v>52</v>
      </c>
      <c r="K59" s="1">
        <v>88</v>
      </c>
      <c r="L59" s="1">
        <v>203</v>
      </c>
      <c r="M59" s="47">
        <v>0.7</v>
      </c>
      <c r="N59" s="47">
        <v>1</v>
      </c>
      <c r="O59" s="19">
        <v>2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6</v>
      </c>
      <c r="I60" s="1">
        <v>8</v>
      </c>
      <c r="J60" s="1">
        <v>48</v>
      </c>
      <c r="K60" s="1">
        <v>74</v>
      </c>
      <c r="L60" s="1">
        <v>204</v>
      </c>
      <c r="M60" s="47">
        <v>0.6</v>
      </c>
      <c r="N60" s="47">
        <v>0.9</v>
      </c>
      <c r="O60" s="19">
        <v>1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6</v>
      </c>
      <c r="I61" s="1">
        <v>7</v>
      </c>
      <c r="J61" s="1">
        <v>31</v>
      </c>
      <c r="K61" s="1">
        <v>47</v>
      </c>
      <c r="L61" s="1">
        <v>89</v>
      </c>
      <c r="M61" s="47">
        <v>0.9</v>
      </c>
      <c r="N61" s="47">
        <v>1.1000000000000001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20</v>
      </c>
      <c r="I62" s="1">
        <v>44</v>
      </c>
      <c r="J62" s="1">
        <v>203</v>
      </c>
      <c r="K62" s="1">
        <v>346</v>
      </c>
      <c r="L62" s="1">
        <v>809</v>
      </c>
      <c r="M62" s="47">
        <v>0.7</v>
      </c>
      <c r="N62" s="47">
        <v>0.9</v>
      </c>
      <c r="O62" s="19">
        <v>7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8</v>
      </c>
      <c r="I63" s="1">
        <v>10</v>
      </c>
      <c r="J63" s="1">
        <v>69</v>
      </c>
      <c r="K63" s="1">
        <v>99</v>
      </c>
      <c r="L63" s="1">
        <v>214</v>
      </c>
      <c r="M63" s="47">
        <v>0.7</v>
      </c>
      <c r="N63" s="47">
        <v>1</v>
      </c>
      <c r="O63" s="19">
        <v>1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4</v>
      </c>
      <c r="I64" s="1">
        <v>13</v>
      </c>
      <c r="J64" s="1">
        <v>78</v>
      </c>
      <c r="K64" s="1">
        <v>122</v>
      </c>
      <c r="L64" s="1">
        <v>272</v>
      </c>
      <c r="M64" s="47">
        <v>0.7</v>
      </c>
      <c r="N64" s="47">
        <v>0.9</v>
      </c>
      <c r="O64" s="19">
        <v>2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4</v>
      </c>
      <c r="I65" s="1">
        <v>8</v>
      </c>
      <c r="J65" s="1">
        <v>27</v>
      </c>
      <c r="K65" s="1">
        <v>30</v>
      </c>
      <c r="L65" s="1">
        <v>82</v>
      </c>
      <c r="M65" s="47">
        <v>0.8</v>
      </c>
      <c r="N65" s="47">
        <v>1.1000000000000001</v>
      </c>
      <c r="O65" s="19">
        <v>1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4</v>
      </c>
      <c r="I66" s="1">
        <v>11</v>
      </c>
      <c r="J66" s="1">
        <v>29</v>
      </c>
      <c r="K66" s="1">
        <v>90</v>
      </c>
      <c r="L66" s="1">
        <v>237</v>
      </c>
      <c r="M66" s="47">
        <v>0.5</v>
      </c>
      <c r="N66" s="47">
        <v>0.8</v>
      </c>
      <c r="O66" s="19">
        <v>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2</v>
      </c>
      <c r="J67" s="6">
        <v>0</v>
      </c>
      <c r="K67" s="6">
        <v>5</v>
      </c>
      <c r="L67" s="6">
        <v>4</v>
      </c>
      <c r="M67" s="54">
        <v>1</v>
      </c>
      <c r="N67" s="54">
        <v>1.1000000000000001</v>
      </c>
      <c r="O67" s="46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&amp;CN(264)</oddFooter>
  </headerFooter>
  <rowBreaks count="1" manualBreakCount="1">
    <brk id="67" max="16383" man="1"/>
  </row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HYPERLINK("#'目次'!B271", "[265]")</f>
        <v>[265]</v>
      </c>
      <c r="C4" s="23" t="s">
        <v>1854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1836</v>
      </c>
      <c r="I8" s="4" t="s">
        <v>1837</v>
      </c>
      <c r="J8" s="4" t="s">
        <v>1838</v>
      </c>
      <c r="K8" s="4" t="s">
        <v>1839</v>
      </c>
      <c r="L8" s="4" t="s">
        <v>1840</v>
      </c>
      <c r="M8" s="4" t="s">
        <v>1841</v>
      </c>
      <c r="N8" s="4" t="s">
        <v>201</v>
      </c>
      <c r="O8" s="37" t="s">
        <v>142</v>
      </c>
    </row>
    <row r="9" spans="2:15" x14ac:dyDescent="0.25">
      <c r="D9" s="76"/>
      <c r="E9" s="77"/>
      <c r="F9" s="77"/>
      <c r="G9" s="32"/>
      <c r="H9" s="60" t="s">
        <v>1842</v>
      </c>
      <c r="I9" s="51" t="s">
        <v>1843</v>
      </c>
      <c r="J9" s="51" t="s">
        <v>1844</v>
      </c>
      <c r="K9" s="51" t="s">
        <v>1845</v>
      </c>
      <c r="L9" s="51" t="s">
        <v>1846</v>
      </c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42</v>
      </c>
      <c r="I10" s="3">
        <v>100</v>
      </c>
      <c r="J10" s="3">
        <v>396</v>
      </c>
      <c r="K10" s="3">
        <v>744</v>
      </c>
      <c r="L10" s="3">
        <v>1703</v>
      </c>
      <c r="M10" s="52">
        <v>0.7</v>
      </c>
      <c r="N10" s="52">
        <v>0.9</v>
      </c>
      <c r="O10" s="45">
        <v>15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0</v>
      </c>
      <c r="I11" s="2">
        <v>6</v>
      </c>
      <c r="J11" s="2">
        <v>21</v>
      </c>
      <c r="K11" s="2">
        <v>24</v>
      </c>
      <c r="L11" s="2">
        <v>68</v>
      </c>
      <c r="M11" s="48">
        <v>0.7</v>
      </c>
      <c r="N11" s="48">
        <v>0.9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1</v>
      </c>
      <c r="I12" s="1">
        <v>5</v>
      </c>
      <c r="J12" s="1">
        <v>22</v>
      </c>
      <c r="K12" s="1">
        <v>65</v>
      </c>
      <c r="L12" s="1">
        <v>127</v>
      </c>
      <c r="M12" s="47">
        <v>0.6</v>
      </c>
      <c r="N12" s="47">
        <v>0.8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19</v>
      </c>
      <c r="I13" s="1">
        <v>44</v>
      </c>
      <c r="J13" s="1">
        <v>152</v>
      </c>
      <c r="K13" s="1">
        <v>266</v>
      </c>
      <c r="L13" s="1">
        <v>561</v>
      </c>
      <c r="M13" s="47">
        <v>0.7</v>
      </c>
      <c r="N13" s="47">
        <v>1</v>
      </c>
      <c r="O13" s="19">
        <v>8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7</v>
      </c>
      <c r="I14" s="1">
        <v>16</v>
      </c>
      <c r="J14" s="1">
        <v>69</v>
      </c>
      <c r="K14" s="1">
        <v>140</v>
      </c>
      <c r="L14" s="1">
        <v>304</v>
      </c>
      <c r="M14" s="47">
        <v>0.7</v>
      </c>
      <c r="N14" s="47">
        <v>0.9</v>
      </c>
      <c r="O14" s="19">
        <v>4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7</v>
      </c>
      <c r="I15" s="1">
        <v>13</v>
      </c>
      <c r="J15" s="1">
        <v>65</v>
      </c>
      <c r="K15" s="1">
        <v>116</v>
      </c>
      <c r="L15" s="1">
        <v>278</v>
      </c>
      <c r="M15" s="47">
        <v>0.7</v>
      </c>
      <c r="N15" s="47">
        <v>0.9</v>
      </c>
      <c r="O15" s="19">
        <v>1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1</v>
      </c>
      <c r="I16" s="1">
        <v>5</v>
      </c>
      <c r="J16" s="1">
        <v>21</v>
      </c>
      <c r="K16" s="1">
        <v>39</v>
      </c>
      <c r="L16" s="1">
        <v>114</v>
      </c>
      <c r="M16" s="47">
        <v>0.6</v>
      </c>
      <c r="N16" s="47">
        <v>0.8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4</v>
      </c>
      <c r="J17" s="1">
        <v>12</v>
      </c>
      <c r="K17" s="1">
        <v>22</v>
      </c>
      <c r="L17" s="1">
        <v>50</v>
      </c>
      <c r="M17" s="47">
        <v>0.7</v>
      </c>
      <c r="N17" s="47">
        <v>0.9</v>
      </c>
      <c r="O17" s="19">
        <v>1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6</v>
      </c>
      <c r="I18" s="1">
        <v>7</v>
      </c>
      <c r="J18" s="1">
        <v>34</v>
      </c>
      <c r="K18" s="1">
        <v>72</v>
      </c>
      <c r="L18" s="1">
        <v>201</v>
      </c>
      <c r="M18" s="47">
        <v>0.6</v>
      </c>
      <c r="N18" s="47">
        <v>0.9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18</v>
      </c>
      <c r="I19" s="2">
        <v>41</v>
      </c>
      <c r="J19" s="2">
        <v>133</v>
      </c>
      <c r="K19" s="2">
        <v>221</v>
      </c>
      <c r="L19" s="2">
        <v>480</v>
      </c>
      <c r="M19" s="48">
        <v>0.8</v>
      </c>
      <c r="N19" s="48">
        <v>1</v>
      </c>
      <c r="O19" s="20">
        <v>7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6</v>
      </c>
      <c r="I20" s="1">
        <v>8</v>
      </c>
      <c r="J20" s="1">
        <v>36</v>
      </c>
      <c r="K20" s="1">
        <v>54</v>
      </c>
      <c r="L20" s="1">
        <v>113</v>
      </c>
      <c r="M20" s="47">
        <v>0.8</v>
      </c>
      <c r="N20" s="47">
        <v>1</v>
      </c>
      <c r="O20" s="19">
        <v>3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12</v>
      </c>
      <c r="I21" s="1">
        <v>33</v>
      </c>
      <c r="J21" s="1">
        <v>97</v>
      </c>
      <c r="K21" s="1">
        <v>167</v>
      </c>
      <c r="L21" s="1">
        <v>367</v>
      </c>
      <c r="M21" s="47">
        <v>0.8</v>
      </c>
      <c r="N21" s="47">
        <v>1</v>
      </c>
      <c r="O21" s="19">
        <v>4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22</v>
      </c>
      <c r="I22" s="1">
        <v>54</v>
      </c>
      <c r="J22" s="1">
        <v>236</v>
      </c>
      <c r="K22" s="1">
        <v>460</v>
      </c>
      <c r="L22" s="1">
        <v>1080</v>
      </c>
      <c r="M22" s="47">
        <v>0.6</v>
      </c>
      <c r="N22" s="47">
        <v>0.9</v>
      </c>
      <c r="O22" s="19">
        <v>8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16</v>
      </c>
      <c r="I23" s="1">
        <v>37</v>
      </c>
      <c r="J23" s="1">
        <v>167</v>
      </c>
      <c r="K23" s="1">
        <v>298</v>
      </c>
      <c r="L23" s="1">
        <v>698</v>
      </c>
      <c r="M23" s="47">
        <v>0.7</v>
      </c>
      <c r="N23" s="47">
        <v>0.9</v>
      </c>
      <c r="O23" s="19">
        <v>4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6</v>
      </c>
      <c r="I24" s="1">
        <v>17</v>
      </c>
      <c r="J24" s="1">
        <v>69</v>
      </c>
      <c r="K24" s="1">
        <v>162</v>
      </c>
      <c r="L24" s="1">
        <v>382</v>
      </c>
      <c r="M24" s="47">
        <v>0.6</v>
      </c>
      <c r="N24" s="47">
        <v>0.9</v>
      </c>
      <c r="O24" s="19">
        <v>4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2</v>
      </c>
      <c r="I25" s="1">
        <v>5</v>
      </c>
      <c r="J25" s="1">
        <v>27</v>
      </c>
      <c r="K25" s="1">
        <v>63</v>
      </c>
      <c r="L25" s="1">
        <v>143</v>
      </c>
      <c r="M25" s="47">
        <v>0.6</v>
      </c>
      <c r="N25" s="47">
        <v>0.8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2</v>
      </c>
      <c r="J26" s="2">
        <v>14</v>
      </c>
      <c r="K26" s="2">
        <v>5</v>
      </c>
      <c r="L26" s="2">
        <v>52</v>
      </c>
      <c r="M26" s="48">
        <v>0.6</v>
      </c>
      <c r="N26" s="48">
        <v>1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22</v>
      </c>
      <c r="J27" s="1">
        <v>51</v>
      </c>
      <c r="K27" s="1">
        <v>70</v>
      </c>
      <c r="L27" s="1">
        <v>216</v>
      </c>
      <c r="M27" s="47">
        <v>0.8</v>
      </c>
      <c r="N27" s="47">
        <v>1.1000000000000001</v>
      </c>
      <c r="O27" s="19">
        <v>3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9</v>
      </c>
      <c r="I28" s="1">
        <v>17</v>
      </c>
      <c r="J28" s="1">
        <v>66</v>
      </c>
      <c r="K28" s="1">
        <v>84</v>
      </c>
      <c r="L28" s="1">
        <v>260</v>
      </c>
      <c r="M28" s="47">
        <v>0.7</v>
      </c>
      <c r="N28" s="47">
        <v>1</v>
      </c>
      <c r="O28" s="19">
        <v>1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5</v>
      </c>
      <c r="I29" s="1">
        <v>25</v>
      </c>
      <c r="J29" s="1">
        <v>95</v>
      </c>
      <c r="K29" s="1">
        <v>143</v>
      </c>
      <c r="L29" s="1">
        <v>313</v>
      </c>
      <c r="M29" s="47">
        <v>0.7</v>
      </c>
      <c r="N29" s="47">
        <v>0.9</v>
      </c>
      <c r="O29" s="19">
        <v>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7</v>
      </c>
      <c r="I30" s="1">
        <v>14</v>
      </c>
      <c r="J30" s="1">
        <v>69</v>
      </c>
      <c r="K30" s="1">
        <v>155</v>
      </c>
      <c r="L30" s="1">
        <v>278</v>
      </c>
      <c r="M30" s="47">
        <v>0.7</v>
      </c>
      <c r="N30" s="47">
        <v>0.9</v>
      </c>
      <c r="O30" s="19">
        <v>6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4</v>
      </c>
      <c r="I31" s="1">
        <v>12</v>
      </c>
      <c r="J31" s="1">
        <v>49</v>
      </c>
      <c r="K31" s="1">
        <v>142</v>
      </c>
      <c r="L31" s="1">
        <v>280</v>
      </c>
      <c r="M31" s="47">
        <v>0.6</v>
      </c>
      <c r="N31" s="47">
        <v>0.8</v>
      </c>
      <c r="O31" s="19">
        <v>2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3</v>
      </c>
      <c r="I32" s="1">
        <v>8</v>
      </c>
      <c r="J32" s="1">
        <v>52</v>
      </c>
      <c r="K32" s="1">
        <v>145</v>
      </c>
      <c r="L32" s="1">
        <v>304</v>
      </c>
      <c r="M32" s="47">
        <v>0.6</v>
      </c>
      <c r="N32" s="47">
        <v>0.8</v>
      </c>
      <c r="O32" s="19">
        <v>2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17</v>
      </c>
      <c r="I33" s="2">
        <v>57</v>
      </c>
      <c r="J33" s="2">
        <v>195</v>
      </c>
      <c r="K33" s="2">
        <v>356</v>
      </c>
      <c r="L33" s="2">
        <v>870</v>
      </c>
      <c r="M33" s="48">
        <v>0.7</v>
      </c>
      <c r="N33" s="48">
        <v>0.9</v>
      </c>
      <c r="O33" s="20">
        <v>8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25</v>
      </c>
      <c r="I34" s="1">
        <v>43</v>
      </c>
      <c r="J34" s="1">
        <v>201</v>
      </c>
      <c r="K34" s="1">
        <v>388</v>
      </c>
      <c r="L34" s="1">
        <v>833</v>
      </c>
      <c r="M34" s="47">
        <v>0.7</v>
      </c>
      <c r="N34" s="47">
        <v>0.9</v>
      </c>
      <c r="O34" s="19">
        <v>7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17</v>
      </c>
      <c r="I35" s="2">
        <v>57</v>
      </c>
      <c r="J35" s="2">
        <v>195</v>
      </c>
      <c r="K35" s="2">
        <v>356</v>
      </c>
      <c r="L35" s="2">
        <v>870</v>
      </c>
      <c r="M35" s="48">
        <v>0.7</v>
      </c>
      <c r="N35" s="48">
        <v>0.9</v>
      </c>
      <c r="O35" s="20">
        <v>8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1</v>
      </c>
      <c r="J36" s="1">
        <v>7</v>
      </c>
      <c r="K36" s="1">
        <v>3</v>
      </c>
      <c r="L36" s="1">
        <v>30</v>
      </c>
      <c r="M36" s="47">
        <v>0.5</v>
      </c>
      <c r="N36" s="47">
        <v>0.9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16</v>
      </c>
      <c r="J37" s="1">
        <v>25</v>
      </c>
      <c r="K37" s="1">
        <v>29</v>
      </c>
      <c r="L37" s="1">
        <v>116</v>
      </c>
      <c r="M37" s="47">
        <v>0.8</v>
      </c>
      <c r="N37" s="47">
        <v>1.1000000000000001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4</v>
      </c>
      <c r="I38" s="1">
        <v>13</v>
      </c>
      <c r="J38" s="1">
        <v>29</v>
      </c>
      <c r="K38" s="1">
        <v>42</v>
      </c>
      <c r="L38" s="1">
        <v>134</v>
      </c>
      <c r="M38" s="47">
        <v>0.7</v>
      </c>
      <c r="N38" s="47">
        <v>1</v>
      </c>
      <c r="O38" s="19">
        <v>1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12</v>
      </c>
      <c r="J39" s="1">
        <v>48</v>
      </c>
      <c r="K39" s="1">
        <v>73</v>
      </c>
      <c r="L39" s="1">
        <v>165</v>
      </c>
      <c r="M39" s="47">
        <v>0.7</v>
      </c>
      <c r="N39" s="47">
        <v>0.9</v>
      </c>
      <c r="O39" s="19">
        <v>1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6</v>
      </c>
      <c r="J40" s="1">
        <v>42</v>
      </c>
      <c r="K40" s="1">
        <v>73</v>
      </c>
      <c r="L40" s="1">
        <v>137</v>
      </c>
      <c r="M40" s="47">
        <v>0.7</v>
      </c>
      <c r="N40" s="47">
        <v>0.9</v>
      </c>
      <c r="O40" s="19">
        <v>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1</v>
      </c>
      <c r="I41" s="1">
        <v>7</v>
      </c>
      <c r="J41" s="1">
        <v>18</v>
      </c>
      <c r="K41" s="1">
        <v>71</v>
      </c>
      <c r="L41" s="1">
        <v>143</v>
      </c>
      <c r="M41" s="47">
        <v>0.6</v>
      </c>
      <c r="N41" s="47">
        <v>0.8</v>
      </c>
      <c r="O41" s="19">
        <v>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1</v>
      </c>
      <c r="I42" s="1">
        <v>2</v>
      </c>
      <c r="J42" s="1">
        <v>26</v>
      </c>
      <c r="K42" s="1">
        <v>65</v>
      </c>
      <c r="L42" s="1">
        <v>145</v>
      </c>
      <c r="M42" s="47">
        <v>0.5</v>
      </c>
      <c r="N42" s="47">
        <v>0.8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25</v>
      </c>
      <c r="I43" s="1">
        <v>43</v>
      </c>
      <c r="J43" s="1">
        <v>201</v>
      </c>
      <c r="K43" s="1">
        <v>388</v>
      </c>
      <c r="L43" s="1">
        <v>833</v>
      </c>
      <c r="M43" s="47">
        <v>0.7</v>
      </c>
      <c r="N43" s="47">
        <v>0.9</v>
      </c>
      <c r="O43" s="19">
        <v>7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1</v>
      </c>
      <c r="J44" s="1">
        <v>7</v>
      </c>
      <c r="K44" s="1">
        <v>2</v>
      </c>
      <c r="L44" s="1">
        <v>22</v>
      </c>
      <c r="M44" s="47">
        <v>0.8</v>
      </c>
      <c r="N44" s="47">
        <v>1.2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6</v>
      </c>
      <c r="I45" s="1">
        <v>6</v>
      </c>
      <c r="J45" s="1">
        <v>26</v>
      </c>
      <c r="K45" s="1">
        <v>41</v>
      </c>
      <c r="L45" s="1">
        <v>100</v>
      </c>
      <c r="M45" s="47">
        <v>0.8</v>
      </c>
      <c r="N45" s="47">
        <v>1</v>
      </c>
      <c r="O45" s="19">
        <v>2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5</v>
      </c>
      <c r="I46" s="1">
        <v>4</v>
      </c>
      <c r="J46" s="1">
        <v>37</v>
      </c>
      <c r="K46" s="1">
        <v>42</v>
      </c>
      <c r="L46" s="1">
        <v>126</v>
      </c>
      <c r="M46" s="47">
        <v>0.7</v>
      </c>
      <c r="N46" s="47">
        <v>1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5</v>
      </c>
      <c r="I47" s="1">
        <v>13</v>
      </c>
      <c r="J47" s="1">
        <v>47</v>
      </c>
      <c r="K47" s="1">
        <v>70</v>
      </c>
      <c r="L47" s="1">
        <v>148</v>
      </c>
      <c r="M47" s="47">
        <v>0.8</v>
      </c>
      <c r="N47" s="47">
        <v>1</v>
      </c>
      <c r="O47" s="19">
        <v>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2</v>
      </c>
      <c r="I48" s="1">
        <v>8</v>
      </c>
      <c r="J48" s="1">
        <v>27</v>
      </c>
      <c r="K48" s="1">
        <v>82</v>
      </c>
      <c r="L48" s="1">
        <v>141</v>
      </c>
      <c r="M48" s="47">
        <v>0.6</v>
      </c>
      <c r="N48" s="47">
        <v>0.8</v>
      </c>
      <c r="O48" s="19">
        <v>2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3</v>
      </c>
      <c r="I49" s="1">
        <v>5</v>
      </c>
      <c r="J49" s="1">
        <v>31</v>
      </c>
      <c r="K49" s="1">
        <v>71</v>
      </c>
      <c r="L49" s="1">
        <v>137</v>
      </c>
      <c r="M49" s="47">
        <v>0.6</v>
      </c>
      <c r="N49" s="47">
        <v>0.9</v>
      </c>
      <c r="O49" s="19">
        <v>1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2</v>
      </c>
      <c r="I50" s="1">
        <v>6</v>
      </c>
      <c r="J50" s="1">
        <v>26</v>
      </c>
      <c r="K50" s="1">
        <v>80</v>
      </c>
      <c r="L50" s="1">
        <v>159</v>
      </c>
      <c r="M50" s="47">
        <v>0.6</v>
      </c>
      <c r="N50" s="47">
        <v>0.8</v>
      </c>
      <c r="O50" s="19">
        <v>2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6</v>
      </c>
      <c r="I51" s="2">
        <v>4</v>
      </c>
      <c r="J51" s="2">
        <v>40</v>
      </c>
      <c r="K51" s="2">
        <v>83</v>
      </c>
      <c r="L51" s="2">
        <v>213</v>
      </c>
      <c r="M51" s="48">
        <v>0.6</v>
      </c>
      <c r="N51" s="48">
        <v>0.9</v>
      </c>
      <c r="O51" s="20">
        <v>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0</v>
      </c>
      <c r="J52" s="1">
        <v>1</v>
      </c>
      <c r="K52" s="1">
        <v>6</v>
      </c>
      <c r="L52" s="1">
        <v>21</v>
      </c>
      <c r="M52" s="47">
        <v>0.4</v>
      </c>
      <c r="N52" s="47">
        <v>0.9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2</v>
      </c>
      <c r="J53" s="1">
        <v>28</v>
      </c>
      <c r="K53" s="1">
        <v>49</v>
      </c>
      <c r="L53" s="1">
        <v>134</v>
      </c>
      <c r="M53" s="47">
        <v>0.6</v>
      </c>
      <c r="N53" s="47">
        <v>0.8</v>
      </c>
      <c r="O53" s="19">
        <v>1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0</v>
      </c>
      <c r="J54" s="1">
        <v>7</v>
      </c>
      <c r="K54" s="1">
        <v>18</v>
      </c>
      <c r="L54" s="1">
        <v>41</v>
      </c>
      <c r="M54" s="47">
        <v>0.6</v>
      </c>
      <c r="N54" s="47">
        <v>0.9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2</v>
      </c>
      <c r="J55" s="1">
        <v>4</v>
      </c>
      <c r="K55" s="1">
        <v>10</v>
      </c>
      <c r="L55" s="1">
        <v>17</v>
      </c>
      <c r="M55" s="47">
        <v>0.8</v>
      </c>
      <c r="N55" s="47">
        <v>1.1000000000000001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14</v>
      </c>
      <c r="I56" s="1">
        <v>48</v>
      </c>
      <c r="J56" s="1">
        <v>187</v>
      </c>
      <c r="K56" s="1">
        <v>281</v>
      </c>
      <c r="L56" s="1">
        <v>687</v>
      </c>
      <c r="M56" s="47">
        <v>0.7</v>
      </c>
      <c r="N56" s="47">
        <v>0.9</v>
      </c>
      <c r="O56" s="19">
        <v>7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1</v>
      </c>
      <c r="I57" s="1">
        <v>5</v>
      </c>
      <c r="J57" s="1">
        <v>12</v>
      </c>
      <c r="K57" s="1">
        <v>26</v>
      </c>
      <c r="L57" s="1">
        <v>61</v>
      </c>
      <c r="M57" s="47">
        <v>0.7</v>
      </c>
      <c r="N57" s="47">
        <v>0.9</v>
      </c>
      <c r="O57" s="19">
        <v>2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3</v>
      </c>
      <c r="I58" s="1">
        <v>6</v>
      </c>
      <c r="J58" s="1">
        <v>33</v>
      </c>
      <c r="K58" s="1">
        <v>54</v>
      </c>
      <c r="L58" s="1">
        <v>133</v>
      </c>
      <c r="M58" s="47">
        <v>0.7</v>
      </c>
      <c r="N58" s="47">
        <v>0.9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3</v>
      </c>
      <c r="I59" s="1">
        <v>13</v>
      </c>
      <c r="J59" s="1">
        <v>74</v>
      </c>
      <c r="K59" s="1">
        <v>81</v>
      </c>
      <c r="L59" s="1">
        <v>193</v>
      </c>
      <c r="M59" s="47">
        <v>0.8</v>
      </c>
      <c r="N59" s="47">
        <v>0.9</v>
      </c>
      <c r="O59" s="19">
        <v>2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2</v>
      </c>
      <c r="I60" s="1">
        <v>15</v>
      </c>
      <c r="J60" s="1">
        <v>44</v>
      </c>
      <c r="K60" s="1">
        <v>71</v>
      </c>
      <c r="L60" s="1">
        <v>207</v>
      </c>
      <c r="M60" s="47">
        <v>0.6</v>
      </c>
      <c r="N60" s="47">
        <v>0.9</v>
      </c>
      <c r="O60" s="19">
        <v>2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5</v>
      </c>
      <c r="I61" s="1">
        <v>9</v>
      </c>
      <c r="J61" s="1">
        <v>24</v>
      </c>
      <c r="K61" s="1">
        <v>49</v>
      </c>
      <c r="L61" s="1">
        <v>93</v>
      </c>
      <c r="M61" s="47">
        <v>0.8</v>
      </c>
      <c r="N61" s="47">
        <v>1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22</v>
      </c>
      <c r="I62" s="1">
        <v>48</v>
      </c>
      <c r="J62" s="1">
        <v>169</v>
      </c>
      <c r="K62" s="1">
        <v>380</v>
      </c>
      <c r="L62" s="1">
        <v>803</v>
      </c>
      <c r="M62" s="47">
        <v>0.7</v>
      </c>
      <c r="N62" s="47">
        <v>0.9</v>
      </c>
      <c r="O62" s="19">
        <v>7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7</v>
      </c>
      <c r="I63" s="1">
        <v>12</v>
      </c>
      <c r="J63" s="1">
        <v>48</v>
      </c>
      <c r="K63" s="1">
        <v>109</v>
      </c>
      <c r="L63" s="1">
        <v>224</v>
      </c>
      <c r="M63" s="47">
        <v>0.7</v>
      </c>
      <c r="N63" s="47">
        <v>0.9</v>
      </c>
      <c r="O63" s="19">
        <v>1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3</v>
      </c>
      <c r="I64" s="1">
        <v>16</v>
      </c>
      <c r="J64" s="1">
        <v>58</v>
      </c>
      <c r="K64" s="1">
        <v>145</v>
      </c>
      <c r="L64" s="1">
        <v>268</v>
      </c>
      <c r="M64" s="47">
        <v>0.7</v>
      </c>
      <c r="N64" s="47">
        <v>0.9</v>
      </c>
      <c r="O64" s="19">
        <v>1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6</v>
      </c>
      <c r="I65" s="1">
        <v>9</v>
      </c>
      <c r="J65" s="1">
        <v>21</v>
      </c>
      <c r="K65" s="1">
        <v>25</v>
      </c>
      <c r="L65" s="1">
        <v>90</v>
      </c>
      <c r="M65" s="47">
        <v>0.8</v>
      </c>
      <c r="N65" s="47">
        <v>1.1000000000000001</v>
      </c>
      <c r="O65" s="19">
        <v>1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6</v>
      </c>
      <c r="I66" s="1">
        <v>11</v>
      </c>
      <c r="J66" s="1">
        <v>40</v>
      </c>
      <c r="K66" s="1">
        <v>99</v>
      </c>
      <c r="L66" s="1">
        <v>214</v>
      </c>
      <c r="M66" s="47">
        <v>0.6</v>
      </c>
      <c r="N66" s="47">
        <v>0.9</v>
      </c>
      <c r="O66" s="19">
        <v>2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2</v>
      </c>
      <c r="K67" s="6">
        <v>2</v>
      </c>
      <c r="L67" s="6">
        <v>7</v>
      </c>
      <c r="M67" s="54">
        <v>0.5</v>
      </c>
      <c r="N67" s="54">
        <v>0.8</v>
      </c>
      <c r="O67" s="46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&amp;CN(265)</oddFooter>
  </headerFooter>
  <rowBreaks count="1" manualBreakCount="1">
    <brk id="67" max="16383" man="1"/>
  </row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HYPERLINK("#'目次'!B272", "[266]")</f>
        <v>[266]</v>
      </c>
      <c r="C4" s="23" t="s">
        <v>1856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1836</v>
      </c>
      <c r="I8" s="4" t="s">
        <v>1837</v>
      </c>
      <c r="J8" s="4" t="s">
        <v>1838</v>
      </c>
      <c r="K8" s="4" t="s">
        <v>1839</v>
      </c>
      <c r="L8" s="4" t="s">
        <v>1840</v>
      </c>
      <c r="M8" s="4" t="s">
        <v>1841</v>
      </c>
      <c r="N8" s="4" t="s">
        <v>201</v>
      </c>
      <c r="O8" s="37" t="s">
        <v>142</v>
      </c>
    </row>
    <row r="9" spans="2:15" x14ac:dyDescent="0.25">
      <c r="D9" s="76"/>
      <c r="E9" s="77"/>
      <c r="F9" s="77"/>
      <c r="G9" s="32"/>
      <c r="H9" s="60" t="s">
        <v>1842</v>
      </c>
      <c r="I9" s="51" t="s">
        <v>1843</v>
      </c>
      <c r="J9" s="51" t="s">
        <v>1844</v>
      </c>
      <c r="K9" s="51" t="s">
        <v>1845</v>
      </c>
      <c r="L9" s="51" t="s">
        <v>1846</v>
      </c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53</v>
      </c>
      <c r="I10" s="3">
        <v>70</v>
      </c>
      <c r="J10" s="3">
        <v>258</v>
      </c>
      <c r="K10" s="3">
        <v>457</v>
      </c>
      <c r="L10" s="3">
        <v>2148</v>
      </c>
      <c r="M10" s="52">
        <v>0.5</v>
      </c>
      <c r="N10" s="52">
        <v>0.9</v>
      </c>
      <c r="O10" s="45">
        <v>14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3</v>
      </c>
      <c r="I11" s="2">
        <v>4</v>
      </c>
      <c r="J11" s="2">
        <v>13</v>
      </c>
      <c r="K11" s="2">
        <v>17</v>
      </c>
      <c r="L11" s="2">
        <v>82</v>
      </c>
      <c r="M11" s="48">
        <v>0.6</v>
      </c>
      <c r="N11" s="48">
        <v>1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4</v>
      </c>
      <c r="I12" s="1">
        <v>2</v>
      </c>
      <c r="J12" s="1">
        <v>18</v>
      </c>
      <c r="K12" s="1">
        <v>39</v>
      </c>
      <c r="L12" s="1">
        <v>157</v>
      </c>
      <c r="M12" s="47">
        <v>0.4</v>
      </c>
      <c r="N12" s="47">
        <v>0.8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23</v>
      </c>
      <c r="I13" s="1">
        <v>32</v>
      </c>
      <c r="J13" s="1">
        <v>91</v>
      </c>
      <c r="K13" s="1">
        <v>161</v>
      </c>
      <c r="L13" s="1">
        <v>736</v>
      </c>
      <c r="M13" s="47">
        <v>0.5</v>
      </c>
      <c r="N13" s="47">
        <v>0.9</v>
      </c>
      <c r="O13" s="19">
        <v>7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10</v>
      </c>
      <c r="I14" s="1">
        <v>10</v>
      </c>
      <c r="J14" s="1">
        <v>39</v>
      </c>
      <c r="K14" s="1">
        <v>95</v>
      </c>
      <c r="L14" s="1">
        <v>382</v>
      </c>
      <c r="M14" s="47">
        <v>0.5</v>
      </c>
      <c r="N14" s="47">
        <v>0.9</v>
      </c>
      <c r="O14" s="19">
        <v>4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5</v>
      </c>
      <c r="I15" s="1">
        <v>11</v>
      </c>
      <c r="J15" s="1">
        <v>52</v>
      </c>
      <c r="K15" s="1">
        <v>67</v>
      </c>
      <c r="L15" s="1">
        <v>344</v>
      </c>
      <c r="M15" s="47">
        <v>0.5</v>
      </c>
      <c r="N15" s="47">
        <v>0.9</v>
      </c>
      <c r="O15" s="19">
        <v>1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3</v>
      </c>
      <c r="I16" s="1">
        <v>3</v>
      </c>
      <c r="J16" s="1">
        <v>13</v>
      </c>
      <c r="K16" s="1">
        <v>27</v>
      </c>
      <c r="L16" s="1">
        <v>134</v>
      </c>
      <c r="M16" s="47">
        <v>0.4</v>
      </c>
      <c r="N16" s="47">
        <v>0.8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3</v>
      </c>
      <c r="J17" s="1">
        <v>7</v>
      </c>
      <c r="K17" s="1">
        <v>11</v>
      </c>
      <c r="L17" s="1">
        <v>68</v>
      </c>
      <c r="M17" s="47">
        <v>0.4</v>
      </c>
      <c r="N17" s="47">
        <v>0.8</v>
      </c>
      <c r="O17" s="19">
        <v>1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5</v>
      </c>
      <c r="I18" s="1">
        <v>5</v>
      </c>
      <c r="J18" s="1">
        <v>25</v>
      </c>
      <c r="K18" s="1">
        <v>40</v>
      </c>
      <c r="L18" s="1">
        <v>245</v>
      </c>
      <c r="M18" s="47">
        <v>0.4</v>
      </c>
      <c r="N18" s="47">
        <v>0.8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20</v>
      </c>
      <c r="I19" s="2">
        <v>30</v>
      </c>
      <c r="J19" s="2">
        <v>87</v>
      </c>
      <c r="K19" s="2">
        <v>151</v>
      </c>
      <c r="L19" s="2">
        <v>606</v>
      </c>
      <c r="M19" s="48">
        <v>0.6</v>
      </c>
      <c r="N19" s="48">
        <v>1</v>
      </c>
      <c r="O19" s="20">
        <v>6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7</v>
      </c>
      <c r="I20" s="1">
        <v>11</v>
      </c>
      <c r="J20" s="1">
        <v>19</v>
      </c>
      <c r="K20" s="1">
        <v>31</v>
      </c>
      <c r="L20" s="1">
        <v>150</v>
      </c>
      <c r="M20" s="47">
        <v>0.6</v>
      </c>
      <c r="N20" s="47">
        <v>1.1000000000000001</v>
      </c>
      <c r="O20" s="19">
        <v>2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13</v>
      </c>
      <c r="I21" s="1">
        <v>19</v>
      </c>
      <c r="J21" s="1">
        <v>68</v>
      </c>
      <c r="K21" s="1">
        <v>120</v>
      </c>
      <c r="L21" s="1">
        <v>456</v>
      </c>
      <c r="M21" s="47">
        <v>0.5</v>
      </c>
      <c r="N21" s="47">
        <v>0.9</v>
      </c>
      <c r="O21" s="19">
        <v>4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30</v>
      </c>
      <c r="I22" s="1">
        <v>39</v>
      </c>
      <c r="J22" s="1">
        <v>149</v>
      </c>
      <c r="K22" s="1">
        <v>275</v>
      </c>
      <c r="L22" s="1">
        <v>1359</v>
      </c>
      <c r="M22" s="47">
        <v>0.4</v>
      </c>
      <c r="N22" s="47">
        <v>0.9</v>
      </c>
      <c r="O22" s="19">
        <v>8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21</v>
      </c>
      <c r="I23" s="1">
        <v>28</v>
      </c>
      <c r="J23" s="1">
        <v>96</v>
      </c>
      <c r="K23" s="1">
        <v>189</v>
      </c>
      <c r="L23" s="1">
        <v>882</v>
      </c>
      <c r="M23" s="47">
        <v>0.5</v>
      </c>
      <c r="N23" s="47">
        <v>0.9</v>
      </c>
      <c r="O23" s="19">
        <v>4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9</v>
      </c>
      <c r="I24" s="1">
        <v>11</v>
      </c>
      <c r="J24" s="1">
        <v>53</v>
      </c>
      <c r="K24" s="1">
        <v>86</v>
      </c>
      <c r="L24" s="1">
        <v>477</v>
      </c>
      <c r="M24" s="47">
        <v>0.4</v>
      </c>
      <c r="N24" s="47">
        <v>0.8</v>
      </c>
      <c r="O24" s="19">
        <v>4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3</v>
      </c>
      <c r="I25" s="1">
        <v>1</v>
      </c>
      <c r="J25" s="1">
        <v>22</v>
      </c>
      <c r="K25" s="1">
        <v>31</v>
      </c>
      <c r="L25" s="1">
        <v>183</v>
      </c>
      <c r="M25" s="47">
        <v>0.4</v>
      </c>
      <c r="N25" s="47">
        <v>0.8</v>
      </c>
      <c r="O25" s="19">
        <v>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3</v>
      </c>
      <c r="J26" s="2">
        <v>6</v>
      </c>
      <c r="K26" s="2">
        <v>12</v>
      </c>
      <c r="L26" s="2">
        <v>52</v>
      </c>
      <c r="M26" s="48">
        <v>0.5</v>
      </c>
      <c r="N26" s="48">
        <v>1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19</v>
      </c>
      <c r="I27" s="1">
        <v>16</v>
      </c>
      <c r="J27" s="1">
        <v>44</v>
      </c>
      <c r="K27" s="1">
        <v>53</v>
      </c>
      <c r="L27" s="1">
        <v>239</v>
      </c>
      <c r="M27" s="47">
        <v>0.7</v>
      </c>
      <c r="N27" s="47">
        <v>1.1000000000000001</v>
      </c>
      <c r="O27" s="19">
        <v>3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9</v>
      </c>
      <c r="I28" s="1">
        <v>8</v>
      </c>
      <c r="J28" s="1">
        <v>43</v>
      </c>
      <c r="K28" s="1">
        <v>62</v>
      </c>
      <c r="L28" s="1">
        <v>314</v>
      </c>
      <c r="M28" s="47">
        <v>0.5</v>
      </c>
      <c r="N28" s="47">
        <v>0.9</v>
      </c>
      <c r="O28" s="19">
        <v>1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6</v>
      </c>
      <c r="I29" s="1">
        <v>22</v>
      </c>
      <c r="J29" s="1">
        <v>54</v>
      </c>
      <c r="K29" s="1">
        <v>82</v>
      </c>
      <c r="L29" s="1">
        <v>417</v>
      </c>
      <c r="M29" s="47">
        <v>0.5</v>
      </c>
      <c r="N29" s="47">
        <v>0.9</v>
      </c>
      <c r="O29" s="19">
        <v>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8</v>
      </c>
      <c r="I30" s="1">
        <v>12</v>
      </c>
      <c r="J30" s="1">
        <v>43</v>
      </c>
      <c r="K30" s="1">
        <v>90</v>
      </c>
      <c r="L30" s="1">
        <v>370</v>
      </c>
      <c r="M30" s="47">
        <v>0.5</v>
      </c>
      <c r="N30" s="47">
        <v>0.9</v>
      </c>
      <c r="O30" s="19">
        <v>6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4</v>
      </c>
      <c r="I31" s="1">
        <v>5</v>
      </c>
      <c r="J31" s="1">
        <v>31</v>
      </c>
      <c r="K31" s="1">
        <v>84</v>
      </c>
      <c r="L31" s="1">
        <v>363</v>
      </c>
      <c r="M31" s="47">
        <v>0.4</v>
      </c>
      <c r="N31" s="47">
        <v>0.7</v>
      </c>
      <c r="O31" s="19">
        <v>2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5</v>
      </c>
      <c r="I32" s="1">
        <v>4</v>
      </c>
      <c r="J32" s="1">
        <v>37</v>
      </c>
      <c r="K32" s="1">
        <v>74</v>
      </c>
      <c r="L32" s="1">
        <v>393</v>
      </c>
      <c r="M32" s="47">
        <v>0.4</v>
      </c>
      <c r="N32" s="47">
        <v>0.7</v>
      </c>
      <c r="O32" s="19">
        <v>1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26</v>
      </c>
      <c r="I33" s="2">
        <v>30</v>
      </c>
      <c r="J33" s="2">
        <v>133</v>
      </c>
      <c r="K33" s="2">
        <v>204</v>
      </c>
      <c r="L33" s="2">
        <v>1102</v>
      </c>
      <c r="M33" s="48">
        <v>0.4</v>
      </c>
      <c r="N33" s="48">
        <v>0.9</v>
      </c>
      <c r="O33" s="20">
        <v>8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27</v>
      </c>
      <c r="I34" s="1">
        <v>40</v>
      </c>
      <c r="J34" s="1">
        <v>125</v>
      </c>
      <c r="K34" s="1">
        <v>253</v>
      </c>
      <c r="L34" s="1">
        <v>1046</v>
      </c>
      <c r="M34" s="47">
        <v>0.5</v>
      </c>
      <c r="N34" s="47">
        <v>0.9</v>
      </c>
      <c r="O34" s="19">
        <v>6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26</v>
      </c>
      <c r="I35" s="2">
        <v>30</v>
      </c>
      <c r="J35" s="2">
        <v>133</v>
      </c>
      <c r="K35" s="2">
        <v>204</v>
      </c>
      <c r="L35" s="2">
        <v>1102</v>
      </c>
      <c r="M35" s="48">
        <v>0.4</v>
      </c>
      <c r="N35" s="48">
        <v>0.9</v>
      </c>
      <c r="O35" s="20">
        <v>8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4</v>
      </c>
      <c r="K36" s="1">
        <v>3</v>
      </c>
      <c r="L36" s="1">
        <v>34</v>
      </c>
      <c r="M36" s="47">
        <v>0.3</v>
      </c>
      <c r="N36" s="47">
        <v>0.6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9</v>
      </c>
      <c r="I37" s="1">
        <v>10</v>
      </c>
      <c r="J37" s="1">
        <v>20</v>
      </c>
      <c r="K37" s="1">
        <v>25</v>
      </c>
      <c r="L37" s="1">
        <v>128</v>
      </c>
      <c r="M37" s="47">
        <v>0.7</v>
      </c>
      <c r="N37" s="47">
        <v>1.1000000000000001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7</v>
      </c>
      <c r="I38" s="1">
        <v>2</v>
      </c>
      <c r="J38" s="1">
        <v>27</v>
      </c>
      <c r="K38" s="1">
        <v>26</v>
      </c>
      <c r="L38" s="1">
        <v>160</v>
      </c>
      <c r="M38" s="47">
        <v>0.5</v>
      </c>
      <c r="N38" s="47">
        <v>1</v>
      </c>
      <c r="O38" s="19">
        <v>1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1</v>
      </c>
      <c r="I39" s="1">
        <v>9</v>
      </c>
      <c r="J39" s="1">
        <v>27</v>
      </c>
      <c r="K39" s="1">
        <v>31</v>
      </c>
      <c r="L39" s="1">
        <v>230</v>
      </c>
      <c r="M39" s="47">
        <v>0.4</v>
      </c>
      <c r="N39" s="47">
        <v>0.8</v>
      </c>
      <c r="O39" s="19">
        <v>1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5</v>
      </c>
      <c r="I40" s="1">
        <v>6</v>
      </c>
      <c r="J40" s="1">
        <v>23</v>
      </c>
      <c r="K40" s="1">
        <v>49</v>
      </c>
      <c r="L40" s="1">
        <v>180</v>
      </c>
      <c r="M40" s="47">
        <v>0.5</v>
      </c>
      <c r="N40" s="47">
        <v>0.9</v>
      </c>
      <c r="O40" s="19">
        <v>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2</v>
      </c>
      <c r="J41" s="1">
        <v>12</v>
      </c>
      <c r="K41" s="1">
        <v>40</v>
      </c>
      <c r="L41" s="1">
        <v>186</v>
      </c>
      <c r="M41" s="47">
        <v>0.3</v>
      </c>
      <c r="N41" s="47">
        <v>0.6</v>
      </c>
      <c r="O41" s="19">
        <v>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4</v>
      </c>
      <c r="I42" s="1">
        <v>1</v>
      </c>
      <c r="J42" s="1">
        <v>20</v>
      </c>
      <c r="K42" s="1">
        <v>30</v>
      </c>
      <c r="L42" s="1">
        <v>184</v>
      </c>
      <c r="M42" s="47">
        <v>0.4</v>
      </c>
      <c r="N42" s="47">
        <v>0.8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27</v>
      </c>
      <c r="I43" s="1">
        <v>40</v>
      </c>
      <c r="J43" s="1">
        <v>125</v>
      </c>
      <c r="K43" s="1">
        <v>253</v>
      </c>
      <c r="L43" s="1">
        <v>1046</v>
      </c>
      <c r="M43" s="47">
        <v>0.5</v>
      </c>
      <c r="N43" s="47">
        <v>0.9</v>
      </c>
      <c r="O43" s="19">
        <v>6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3</v>
      </c>
      <c r="J44" s="1">
        <v>2</v>
      </c>
      <c r="K44" s="1">
        <v>9</v>
      </c>
      <c r="L44" s="1">
        <v>18</v>
      </c>
      <c r="M44" s="47">
        <v>0.9</v>
      </c>
      <c r="N44" s="47">
        <v>1.2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10</v>
      </c>
      <c r="I45" s="1">
        <v>6</v>
      </c>
      <c r="J45" s="1">
        <v>24</v>
      </c>
      <c r="K45" s="1">
        <v>28</v>
      </c>
      <c r="L45" s="1">
        <v>111</v>
      </c>
      <c r="M45" s="47">
        <v>0.7</v>
      </c>
      <c r="N45" s="47">
        <v>1.2</v>
      </c>
      <c r="O45" s="19">
        <v>2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2</v>
      </c>
      <c r="I46" s="1">
        <v>6</v>
      </c>
      <c r="J46" s="1">
        <v>16</v>
      </c>
      <c r="K46" s="1">
        <v>36</v>
      </c>
      <c r="L46" s="1">
        <v>154</v>
      </c>
      <c r="M46" s="47">
        <v>0.4</v>
      </c>
      <c r="N46" s="47">
        <v>0.8</v>
      </c>
      <c r="O46" s="19">
        <v>0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5</v>
      </c>
      <c r="I47" s="1">
        <v>13</v>
      </c>
      <c r="J47" s="1">
        <v>27</v>
      </c>
      <c r="K47" s="1">
        <v>51</v>
      </c>
      <c r="L47" s="1">
        <v>187</v>
      </c>
      <c r="M47" s="47">
        <v>0.6</v>
      </c>
      <c r="N47" s="47">
        <v>1</v>
      </c>
      <c r="O47" s="19">
        <v>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3</v>
      </c>
      <c r="I48" s="1">
        <v>6</v>
      </c>
      <c r="J48" s="1">
        <v>20</v>
      </c>
      <c r="K48" s="1">
        <v>41</v>
      </c>
      <c r="L48" s="1">
        <v>190</v>
      </c>
      <c r="M48" s="47">
        <v>0.4</v>
      </c>
      <c r="N48" s="47">
        <v>0.8</v>
      </c>
      <c r="O48" s="19">
        <v>2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4</v>
      </c>
      <c r="I49" s="1">
        <v>3</v>
      </c>
      <c r="J49" s="1">
        <v>19</v>
      </c>
      <c r="K49" s="1">
        <v>44</v>
      </c>
      <c r="L49" s="1">
        <v>177</v>
      </c>
      <c r="M49" s="47">
        <v>0.4</v>
      </c>
      <c r="N49" s="47">
        <v>0.8</v>
      </c>
      <c r="O49" s="19">
        <v>1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1</v>
      </c>
      <c r="I50" s="1">
        <v>3</v>
      </c>
      <c r="J50" s="1">
        <v>17</v>
      </c>
      <c r="K50" s="1">
        <v>44</v>
      </c>
      <c r="L50" s="1">
        <v>209</v>
      </c>
      <c r="M50" s="47">
        <v>0.3</v>
      </c>
      <c r="N50" s="47">
        <v>0.7</v>
      </c>
      <c r="O50" s="19">
        <v>1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6</v>
      </c>
      <c r="I51" s="2">
        <v>4</v>
      </c>
      <c r="J51" s="2">
        <v>26</v>
      </c>
      <c r="K51" s="2">
        <v>32</v>
      </c>
      <c r="L51" s="2">
        <v>278</v>
      </c>
      <c r="M51" s="48">
        <v>0.3</v>
      </c>
      <c r="N51" s="48">
        <v>0.8</v>
      </c>
      <c r="O51" s="20">
        <v>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1</v>
      </c>
      <c r="K52" s="1">
        <v>2</v>
      </c>
      <c r="L52" s="1">
        <v>26</v>
      </c>
      <c r="M52" s="47">
        <v>0.1</v>
      </c>
      <c r="N52" s="47">
        <v>0.4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3</v>
      </c>
      <c r="I53" s="1">
        <v>4</v>
      </c>
      <c r="J53" s="1">
        <v>18</v>
      </c>
      <c r="K53" s="1">
        <v>17</v>
      </c>
      <c r="L53" s="1">
        <v>173</v>
      </c>
      <c r="M53" s="47">
        <v>0.4</v>
      </c>
      <c r="N53" s="47">
        <v>0.8</v>
      </c>
      <c r="O53" s="19">
        <v>1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0</v>
      </c>
      <c r="J54" s="1">
        <v>4</v>
      </c>
      <c r="K54" s="1">
        <v>9</v>
      </c>
      <c r="L54" s="1">
        <v>55</v>
      </c>
      <c r="M54" s="47">
        <v>0.3</v>
      </c>
      <c r="N54" s="47">
        <v>0.6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3</v>
      </c>
      <c r="I55" s="1">
        <v>0</v>
      </c>
      <c r="J55" s="1">
        <v>3</v>
      </c>
      <c r="K55" s="1">
        <v>4</v>
      </c>
      <c r="L55" s="1">
        <v>24</v>
      </c>
      <c r="M55" s="47">
        <v>0.6</v>
      </c>
      <c r="N55" s="47">
        <v>1.2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23</v>
      </c>
      <c r="I56" s="1">
        <v>29</v>
      </c>
      <c r="J56" s="1">
        <v>120</v>
      </c>
      <c r="K56" s="1">
        <v>186</v>
      </c>
      <c r="L56" s="1">
        <v>859</v>
      </c>
      <c r="M56" s="47">
        <v>0.5</v>
      </c>
      <c r="N56" s="47">
        <v>0.9</v>
      </c>
      <c r="O56" s="19">
        <v>7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3</v>
      </c>
      <c r="J57" s="1">
        <v>3</v>
      </c>
      <c r="K57" s="1">
        <v>17</v>
      </c>
      <c r="L57" s="1">
        <v>82</v>
      </c>
      <c r="M57" s="47">
        <v>0.3</v>
      </c>
      <c r="N57" s="47">
        <v>0.7</v>
      </c>
      <c r="O57" s="19">
        <v>2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4</v>
      </c>
      <c r="I58" s="1">
        <v>7</v>
      </c>
      <c r="J58" s="1">
        <v>23</v>
      </c>
      <c r="K58" s="1">
        <v>32</v>
      </c>
      <c r="L58" s="1">
        <v>163</v>
      </c>
      <c r="M58" s="47">
        <v>0.5</v>
      </c>
      <c r="N58" s="47">
        <v>0.9</v>
      </c>
      <c r="O58" s="19">
        <v>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5</v>
      </c>
      <c r="I59" s="1">
        <v>10</v>
      </c>
      <c r="J59" s="1">
        <v>42</v>
      </c>
      <c r="K59" s="1">
        <v>59</v>
      </c>
      <c r="L59" s="1">
        <v>248</v>
      </c>
      <c r="M59" s="47">
        <v>0.5</v>
      </c>
      <c r="N59" s="47">
        <v>0.9</v>
      </c>
      <c r="O59" s="19">
        <v>2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8</v>
      </c>
      <c r="I60" s="1">
        <v>3</v>
      </c>
      <c r="J60" s="1">
        <v>34</v>
      </c>
      <c r="K60" s="1">
        <v>46</v>
      </c>
      <c r="L60" s="1">
        <v>248</v>
      </c>
      <c r="M60" s="47">
        <v>0.5</v>
      </c>
      <c r="N60" s="47">
        <v>0.9</v>
      </c>
      <c r="O60" s="19">
        <v>2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6</v>
      </c>
      <c r="I61" s="1">
        <v>6</v>
      </c>
      <c r="J61" s="1">
        <v>18</v>
      </c>
      <c r="K61" s="1">
        <v>32</v>
      </c>
      <c r="L61" s="1">
        <v>118</v>
      </c>
      <c r="M61" s="47">
        <v>0.6</v>
      </c>
      <c r="N61" s="47">
        <v>1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24</v>
      </c>
      <c r="I62" s="1">
        <v>37</v>
      </c>
      <c r="J62" s="1">
        <v>112</v>
      </c>
      <c r="K62" s="1">
        <v>239</v>
      </c>
      <c r="L62" s="1">
        <v>1011</v>
      </c>
      <c r="M62" s="47">
        <v>0.5</v>
      </c>
      <c r="N62" s="47">
        <v>0.9</v>
      </c>
      <c r="O62" s="19">
        <v>6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7</v>
      </c>
      <c r="I63" s="1">
        <v>8</v>
      </c>
      <c r="J63" s="1">
        <v>35</v>
      </c>
      <c r="K63" s="1">
        <v>67</v>
      </c>
      <c r="L63" s="1">
        <v>283</v>
      </c>
      <c r="M63" s="47">
        <v>0.5</v>
      </c>
      <c r="N63" s="47">
        <v>0.9</v>
      </c>
      <c r="O63" s="19">
        <v>1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5</v>
      </c>
      <c r="I64" s="1">
        <v>12</v>
      </c>
      <c r="J64" s="1">
        <v>34</v>
      </c>
      <c r="K64" s="1">
        <v>92</v>
      </c>
      <c r="L64" s="1">
        <v>347</v>
      </c>
      <c r="M64" s="47">
        <v>0.4</v>
      </c>
      <c r="N64" s="47">
        <v>0.8</v>
      </c>
      <c r="O64" s="19">
        <v>1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5</v>
      </c>
      <c r="I65" s="1">
        <v>7</v>
      </c>
      <c r="J65" s="1">
        <v>16</v>
      </c>
      <c r="K65" s="1">
        <v>25</v>
      </c>
      <c r="L65" s="1">
        <v>98</v>
      </c>
      <c r="M65" s="47">
        <v>0.6</v>
      </c>
      <c r="N65" s="47">
        <v>1.1000000000000001</v>
      </c>
      <c r="O65" s="19">
        <v>1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6</v>
      </c>
      <c r="I66" s="1">
        <v>9</v>
      </c>
      <c r="J66" s="1">
        <v>26</v>
      </c>
      <c r="K66" s="1">
        <v>54</v>
      </c>
      <c r="L66" s="1">
        <v>276</v>
      </c>
      <c r="M66" s="47">
        <v>0.4</v>
      </c>
      <c r="N66" s="47">
        <v>0.9</v>
      </c>
      <c r="O66" s="19">
        <v>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1</v>
      </c>
      <c r="I67" s="6">
        <v>1</v>
      </c>
      <c r="J67" s="6">
        <v>1</v>
      </c>
      <c r="K67" s="6">
        <v>1</v>
      </c>
      <c r="L67" s="6">
        <v>7</v>
      </c>
      <c r="M67" s="54">
        <v>0.9</v>
      </c>
      <c r="N67" s="54">
        <v>1.4</v>
      </c>
      <c r="O67" s="46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&amp;CN(266)</oddFooter>
  </headerFooter>
  <rowBreaks count="1" manualBreakCount="1">
    <brk id="67" max="16383" man="1"/>
  </row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B4:N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4" width="8.59765625" style="23" customWidth="1"/>
    <col min="15" max="16384" width="8.8984375" style="23"/>
  </cols>
  <sheetData>
    <row r="4" spans="2:14" x14ac:dyDescent="0.25">
      <c r="B4" s="33" t="str">
        <f xml:space="preserve"> HYPERLINK("#'目次'!B273", "[267]")</f>
        <v>[267]</v>
      </c>
      <c r="C4" s="23" t="s">
        <v>1858</v>
      </c>
    </row>
    <row r="7" spans="2:14" x14ac:dyDescent="0.25">
      <c r="C7" s="23" t="s">
        <v>10</v>
      </c>
    </row>
    <row r="8" spans="2:14" ht="25.2" x14ac:dyDescent="0.25">
      <c r="D8" s="74"/>
      <c r="E8" s="75"/>
      <c r="F8" s="75"/>
      <c r="G8" s="39" t="s">
        <v>11</v>
      </c>
      <c r="H8" s="26" t="s">
        <v>161</v>
      </c>
      <c r="I8" s="4" t="s">
        <v>162</v>
      </c>
      <c r="J8" s="4" t="s">
        <v>163</v>
      </c>
      <c r="K8" s="4" t="s">
        <v>164</v>
      </c>
      <c r="L8" s="4" t="s">
        <v>165</v>
      </c>
      <c r="M8" s="4" t="s">
        <v>166</v>
      </c>
      <c r="N8" s="37" t="s">
        <v>167</v>
      </c>
    </row>
    <row r="9" spans="2:1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38"/>
    </row>
    <row r="10" spans="2:14" x14ac:dyDescent="0.25">
      <c r="D10" s="27"/>
      <c r="E10" s="28" t="s">
        <v>11</v>
      </c>
      <c r="F10" s="36"/>
      <c r="G10" s="31">
        <v>3000</v>
      </c>
      <c r="H10" s="3">
        <v>75</v>
      </c>
      <c r="I10" s="3">
        <v>374</v>
      </c>
      <c r="J10" s="3">
        <v>437</v>
      </c>
      <c r="K10" s="3">
        <v>582</v>
      </c>
      <c r="L10" s="3">
        <v>529</v>
      </c>
      <c r="M10" s="3">
        <v>489</v>
      </c>
      <c r="N10" s="45">
        <v>514</v>
      </c>
    </row>
    <row r="11" spans="2:14" x14ac:dyDescent="0.25">
      <c r="D11" s="71" t="s">
        <v>143</v>
      </c>
      <c r="E11" s="12" t="s">
        <v>144</v>
      </c>
      <c r="F11" s="7"/>
      <c r="G11" s="14">
        <v>120</v>
      </c>
      <c r="H11" s="8">
        <v>2</v>
      </c>
      <c r="I11" s="2">
        <v>12</v>
      </c>
      <c r="J11" s="2">
        <v>16</v>
      </c>
      <c r="K11" s="2">
        <v>24</v>
      </c>
      <c r="L11" s="2">
        <v>23</v>
      </c>
      <c r="M11" s="2">
        <v>22</v>
      </c>
      <c r="N11" s="20">
        <v>21</v>
      </c>
    </row>
    <row r="12" spans="2:14" x14ac:dyDescent="0.25">
      <c r="D12" s="72"/>
      <c r="E12" s="9" t="s">
        <v>145</v>
      </c>
      <c r="F12" s="10"/>
      <c r="G12" s="13">
        <v>220</v>
      </c>
      <c r="H12" s="11">
        <v>8</v>
      </c>
      <c r="I12" s="1">
        <v>24</v>
      </c>
      <c r="J12" s="1">
        <v>32</v>
      </c>
      <c r="K12" s="1">
        <v>38</v>
      </c>
      <c r="L12" s="1">
        <v>38</v>
      </c>
      <c r="M12" s="1">
        <v>41</v>
      </c>
      <c r="N12" s="19">
        <v>39</v>
      </c>
    </row>
    <row r="13" spans="2:14" x14ac:dyDescent="0.25">
      <c r="D13" s="72"/>
      <c r="E13" s="9" t="s">
        <v>146</v>
      </c>
      <c r="F13" s="10"/>
      <c r="G13" s="13">
        <v>1050</v>
      </c>
      <c r="H13" s="11">
        <v>24</v>
      </c>
      <c r="I13" s="1">
        <v>143</v>
      </c>
      <c r="J13" s="1">
        <v>163</v>
      </c>
      <c r="K13" s="1">
        <v>211</v>
      </c>
      <c r="L13" s="1">
        <v>189</v>
      </c>
      <c r="M13" s="1">
        <v>154</v>
      </c>
      <c r="N13" s="19">
        <v>166</v>
      </c>
    </row>
    <row r="14" spans="2:14" x14ac:dyDescent="0.25">
      <c r="D14" s="72"/>
      <c r="E14" s="9" t="s">
        <v>147</v>
      </c>
      <c r="F14" s="10"/>
      <c r="G14" s="13">
        <v>540</v>
      </c>
      <c r="H14" s="11">
        <v>13</v>
      </c>
      <c r="I14" s="1">
        <v>66</v>
      </c>
      <c r="J14" s="1">
        <v>73</v>
      </c>
      <c r="K14" s="1">
        <v>104</v>
      </c>
      <c r="L14" s="1">
        <v>96</v>
      </c>
      <c r="M14" s="1">
        <v>91</v>
      </c>
      <c r="N14" s="19">
        <v>97</v>
      </c>
    </row>
    <row r="15" spans="2:14" x14ac:dyDescent="0.25">
      <c r="D15" s="72"/>
      <c r="E15" s="9" t="s">
        <v>148</v>
      </c>
      <c r="F15" s="10"/>
      <c r="G15" s="13">
        <v>480</v>
      </c>
      <c r="H15" s="11">
        <v>11</v>
      </c>
      <c r="I15" s="1">
        <v>63</v>
      </c>
      <c r="J15" s="1">
        <v>69</v>
      </c>
      <c r="K15" s="1">
        <v>93</v>
      </c>
      <c r="L15" s="1">
        <v>85</v>
      </c>
      <c r="M15" s="1">
        <v>74</v>
      </c>
      <c r="N15" s="19">
        <v>85</v>
      </c>
    </row>
    <row r="16" spans="2:14" x14ac:dyDescent="0.25">
      <c r="D16" s="72"/>
      <c r="E16" s="9" t="s">
        <v>149</v>
      </c>
      <c r="F16" s="10"/>
      <c r="G16" s="13">
        <v>180</v>
      </c>
      <c r="H16" s="11">
        <v>6</v>
      </c>
      <c r="I16" s="1">
        <v>20</v>
      </c>
      <c r="J16" s="1">
        <v>26</v>
      </c>
      <c r="K16" s="1">
        <v>34</v>
      </c>
      <c r="L16" s="1">
        <v>29</v>
      </c>
      <c r="M16" s="1">
        <v>32</v>
      </c>
      <c r="N16" s="19">
        <v>33</v>
      </c>
    </row>
    <row r="17" spans="4:14" x14ac:dyDescent="0.25">
      <c r="D17" s="72"/>
      <c r="E17" s="9" t="s">
        <v>150</v>
      </c>
      <c r="F17" s="10"/>
      <c r="G17" s="13">
        <v>90</v>
      </c>
      <c r="H17" s="11">
        <v>4</v>
      </c>
      <c r="I17" s="1">
        <v>9</v>
      </c>
      <c r="J17" s="1">
        <v>13</v>
      </c>
      <c r="K17" s="1">
        <v>17</v>
      </c>
      <c r="L17" s="1">
        <v>14</v>
      </c>
      <c r="M17" s="1">
        <v>16</v>
      </c>
      <c r="N17" s="19">
        <v>17</v>
      </c>
    </row>
    <row r="18" spans="4:14" x14ac:dyDescent="0.25">
      <c r="D18" s="72"/>
      <c r="E18" s="9" t="s">
        <v>151</v>
      </c>
      <c r="F18" s="10"/>
      <c r="G18" s="13">
        <v>320</v>
      </c>
      <c r="H18" s="11">
        <v>7</v>
      </c>
      <c r="I18" s="1">
        <v>37</v>
      </c>
      <c r="J18" s="1">
        <v>45</v>
      </c>
      <c r="K18" s="1">
        <v>61</v>
      </c>
      <c r="L18" s="1">
        <v>55</v>
      </c>
      <c r="M18" s="1">
        <v>59</v>
      </c>
      <c r="N18" s="19">
        <v>56</v>
      </c>
    </row>
    <row r="19" spans="4:14" x14ac:dyDescent="0.25">
      <c r="D19" s="71" t="s">
        <v>152</v>
      </c>
      <c r="E19" s="12" t="s">
        <v>153</v>
      </c>
      <c r="F19" s="7"/>
      <c r="G19" s="14">
        <v>900</v>
      </c>
      <c r="H19" s="8">
        <v>22</v>
      </c>
      <c r="I19" s="2">
        <v>125</v>
      </c>
      <c r="J19" s="2">
        <v>146</v>
      </c>
      <c r="K19" s="2">
        <v>182</v>
      </c>
      <c r="L19" s="2">
        <v>162</v>
      </c>
      <c r="M19" s="2">
        <v>129</v>
      </c>
      <c r="N19" s="20">
        <v>134</v>
      </c>
    </row>
    <row r="20" spans="4:14" x14ac:dyDescent="0.25">
      <c r="D20" s="72"/>
      <c r="E20" s="9" t="s">
        <v>154</v>
      </c>
      <c r="F20" s="10"/>
      <c r="G20" s="13">
        <v>220</v>
      </c>
      <c r="H20" s="11">
        <v>3</v>
      </c>
      <c r="I20" s="1">
        <v>38</v>
      </c>
      <c r="J20" s="1">
        <v>44</v>
      </c>
      <c r="K20" s="1">
        <v>46</v>
      </c>
      <c r="L20" s="1">
        <v>42</v>
      </c>
      <c r="M20" s="1">
        <v>25</v>
      </c>
      <c r="N20" s="19">
        <v>22</v>
      </c>
    </row>
    <row r="21" spans="4:14" x14ac:dyDescent="0.25">
      <c r="D21" s="72"/>
      <c r="E21" s="9" t="s">
        <v>155</v>
      </c>
      <c r="F21" s="10"/>
      <c r="G21" s="13">
        <v>680</v>
      </c>
      <c r="H21" s="11">
        <v>19</v>
      </c>
      <c r="I21" s="1">
        <v>87</v>
      </c>
      <c r="J21" s="1">
        <v>102</v>
      </c>
      <c r="K21" s="1">
        <v>136</v>
      </c>
      <c r="L21" s="1">
        <v>120</v>
      </c>
      <c r="M21" s="1">
        <v>104</v>
      </c>
      <c r="N21" s="19">
        <v>112</v>
      </c>
    </row>
    <row r="22" spans="4:14" x14ac:dyDescent="0.25">
      <c r="D22" s="72"/>
      <c r="E22" s="9" t="s">
        <v>156</v>
      </c>
      <c r="F22" s="10"/>
      <c r="G22" s="13">
        <v>1860</v>
      </c>
      <c r="H22" s="11">
        <v>50</v>
      </c>
      <c r="I22" s="1">
        <v>226</v>
      </c>
      <c r="J22" s="1">
        <v>261</v>
      </c>
      <c r="K22" s="1">
        <v>355</v>
      </c>
      <c r="L22" s="1">
        <v>324</v>
      </c>
      <c r="M22" s="1">
        <v>312</v>
      </c>
      <c r="N22" s="19">
        <v>332</v>
      </c>
    </row>
    <row r="23" spans="4:14" x14ac:dyDescent="0.25">
      <c r="D23" s="72"/>
      <c r="E23" s="9" t="s">
        <v>157</v>
      </c>
      <c r="F23" s="10"/>
      <c r="G23" s="13">
        <v>1220</v>
      </c>
      <c r="H23" s="11">
        <v>29</v>
      </c>
      <c r="I23" s="1">
        <v>153</v>
      </c>
      <c r="J23" s="1">
        <v>177</v>
      </c>
      <c r="K23" s="1">
        <v>239</v>
      </c>
      <c r="L23" s="1">
        <v>217</v>
      </c>
      <c r="M23" s="1">
        <v>194</v>
      </c>
      <c r="N23" s="19">
        <v>211</v>
      </c>
    </row>
    <row r="24" spans="4:14" x14ac:dyDescent="0.25">
      <c r="D24" s="72"/>
      <c r="E24" s="9" t="s">
        <v>158</v>
      </c>
      <c r="F24" s="10"/>
      <c r="G24" s="13">
        <v>640</v>
      </c>
      <c r="H24" s="11">
        <v>21</v>
      </c>
      <c r="I24" s="1">
        <v>73</v>
      </c>
      <c r="J24" s="1">
        <v>84</v>
      </c>
      <c r="K24" s="1">
        <v>116</v>
      </c>
      <c r="L24" s="1">
        <v>107</v>
      </c>
      <c r="M24" s="1">
        <v>118</v>
      </c>
      <c r="N24" s="19">
        <v>121</v>
      </c>
    </row>
    <row r="25" spans="4:14" x14ac:dyDescent="0.25">
      <c r="D25" s="72"/>
      <c r="E25" s="9" t="s">
        <v>159</v>
      </c>
      <c r="F25" s="10"/>
      <c r="G25" s="13">
        <v>240</v>
      </c>
      <c r="H25" s="11">
        <v>3</v>
      </c>
      <c r="I25" s="1">
        <v>23</v>
      </c>
      <c r="J25" s="1">
        <v>30</v>
      </c>
      <c r="K25" s="1">
        <v>45</v>
      </c>
      <c r="L25" s="1">
        <v>43</v>
      </c>
      <c r="M25" s="1">
        <v>48</v>
      </c>
      <c r="N25" s="19">
        <v>48</v>
      </c>
    </row>
    <row r="26" spans="4:14" x14ac:dyDescent="0.25">
      <c r="D26" s="71" t="s">
        <v>160</v>
      </c>
      <c r="E26" s="12" t="s">
        <v>161</v>
      </c>
      <c r="F26" s="7"/>
      <c r="G26" s="14">
        <v>75</v>
      </c>
      <c r="H26" s="8">
        <v>75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0">
        <v>0</v>
      </c>
    </row>
    <row r="27" spans="4:14" x14ac:dyDescent="0.25">
      <c r="D27" s="72"/>
      <c r="E27" s="9" t="s">
        <v>162</v>
      </c>
      <c r="F27" s="10"/>
      <c r="G27" s="13">
        <v>374</v>
      </c>
      <c r="H27" s="11">
        <v>0</v>
      </c>
      <c r="I27" s="1">
        <v>374</v>
      </c>
      <c r="J27" s="1">
        <v>0</v>
      </c>
      <c r="K27" s="1">
        <v>0</v>
      </c>
      <c r="L27" s="1">
        <v>0</v>
      </c>
      <c r="M27" s="1">
        <v>0</v>
      </c>
      <c r="N27" s="19">
        <v>0</v>
      </c>
    </row>
    <row r="28" spans="4:14" x14ac:dyDescent="0.25">
      <c r="D28" s="72"/>
      <c r="E28" s="9" t="s">
        <v>163</v>
      </c>
      <c r="F28" s="10"/>
      <c r="G28" s="13">
        <v>437</v>
      </c>
      <c r="H28" s="11">
        <v>0</v>
      </c>
      <c r="I28" s="1">
        <v>0</v>
      </c>
      <c r="J28" s="1">
        <v>437</v>
      </c>
      <c r="K28" s="1">
        <v>0</v>
      </c>
      <c r="L28" s="1">
        <v>0</v>
      </c>
      <c r="M28" s="1">
        <v>0</v>
      </c>
      <c r="N28" s="19">
        <v>0</v>
      </c>
    </row>
    <row r="29" spans="4:14" x14ac:dyDescent="0.25">
      <c r="D29" s="72"/>
      <c r="E29" s="9" t="s">
        <v>164</v>
      </c>
      <c r="F29" s="10"/>
      <c r="G29" s="13">
        <v>582</v>
      </c>
      <c r="H29" s="11">
        <v>0</v>
      </c>
      <c r="I29" s="1">
        <v>0</v>
      </c>
      <c r="J29" s="1">
        <v>0</v>
      </c>
      <c r="K29" s="1">
        <v>582</v>
      </c>
      <c r="L29" s="1">
        <v>0</v>
      </c>
      <c r="M29" s="1">
        <v>0</v>
      </c>
      <c r="N29" s="19">
        <v>0</v>
      </c>
    </row>
    <row r="30" spans="4:14" x14ac:dyDescent="0.25">
      <c r="D30" s="72"/>
      <c r="E30" s="9" t="s">
        <v>165</v>
      </c>
      <c r="F30" s="10"/>
      <c r="G30" s="13">
        <v>529</v>
      </c>
      <c r="H30" s="11">
        <v>0</v>
      </c>
      <c r="I30" s="1">
        <v>0</v>
      </c>
      <c r="J30" s="1">
        <v>0</v>
      </c>
      <c r="K30" s="1">
        <v>0</v>
      </c>
      <c r="L30" s="1">
        <v>529</v>
      </c>
      <c r="M30" s="1">
        <v>0</v>
      </c>
      <c r="N30" s="19">
        <v>0</v>
      </c>
    </row>
    <row r="31" spans="4:14" x14ac:dyDescent="0.25">
      <c r="D31" s="72"/>
      <c r="E31" s="9" t="s">
        <v>166</v>
      </c>
      <c r="F31" s="10"/>
      <c r="G31" s="13">
        <v>489</v>
      </c>
      <c r="H31" s="11">
        <v>0</v>
      </c>
      <c r="I31" s="1">
        <v>0</v>
      </c>
      <c r="J31" s="1">
        <v>0</v>
      </c>
      <c r="K31" s="1">
        <v>0</v>
      </c>
      <c r="L31" s="1">
        <v>0</v>
      </c>
      <c r="M31" s="1">
        <v>489</v>
      </c>
      <c r="N31" s="19">
        <v>0</v>
      </c>
    </row>
    <row r="32" spans="4:14" x14ac:dyDescent="0.25">
      <c r="D32" s="72"/>
      <c r="E32" s="9" t="s">
        <v>167</v>
      </c>
      <c r="F32" s="10"/>
      <c r="G32" s="13">
        <v>514</v>
      </c>
      <c r="H32" s="1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9">
        <v>514</v>
      </c>
    </row>
    <row r="33" spans="4:14" x14ac:dyDescent="0.25">
      <c r="D33" s="71" t="s">
        <v>168</v>
      </c>
      <c r="E33" s="12" t="s">
        <v>169</v>
      </c>
      <c r="F33" s="7"/>
      <c r="G33" s="14">
        <v>1503</v>
      </c>
      <c r="H33" s="8">
        <v>41</v>
      </c>
      <c r="I33" s="2">
        <v>193</v>
      </c>
      <c r="J33" s="2">
        <v>223</v>
      </c>
      <c r="K33" s="2">
        <v>299</v>
      </c>
      <c r="L33" s="2">
        <v>267</v>
      </c>
      <c r="M33" s="2">
        <v>241</v>
      </c>
      <c r="N33" s="20">
        <v>239</v>
      </c>
    </row>
    <row r="34" spans="4:14" x14ac:dyDescent="0.25">
      <c r="D34" s="72"/>
      <c r="E34" s="9" t="s">
        <v>170</v>
      </c>
      <c r="F34" s="10"/>
      <c r="G34" s="13">
        <v>1497</v>
      </c>
      <c r="H34" s="11">
        <v>34</v>
      </c>
      <c r="I34" s="1">
        <v>181</v>
      </c>
      <c r="J34" s="1">
        <v>214</v>
      </c>
      <c r="K34" s="1">
        <v>283</v>
      </c>
      <c r="L34" s="1">
        <v>262</v>
      </c>
      <c r="M34" s="1">
        <v>248</v>
      </c>
      <c r="N34" s="19">
        <v>275</v>
      </c>
    </row>
    <row r="35" spans="4:14" x14ac:dyDescent="0.25">
      <c r="D35" s="71" t="s">
        <v>171</v>
      </c>
      <c r="E35" s="12" t="s">
        <v>172</v>
      </c>
      <c r="F35" s="7"/>
      <c r="G35" s="14">
        <v>1503</v>
      </c>
      <c r="H35" s="8">
        <v>41</v>
      </c>
      <c r="I35" s="2">
        <v>193</v>
      </c>
      <c r="J35" s="2">
        <v>223</v>
      </c>
      <c r="K35" s="2">
        <v>299</v>
      </c>
      <c r="L35" s="2">
        <v>267</v>
      </c>
      <c r="M35" s="2">
        <v>241</v>
      </c>
      <c r="N35" s="20">
        <v>239</v>
      </c>
    </row>
    <row r="36" spans="4:14" x14ac:dyDescent="0.25">
      <c r="D36" s="72"/>
      <c r="E36" s="9" t="s">
        <v>161</v>
      </c>
      <c r="F36" s="10"/>
      <c r="G36" s="13">
        <v>41</v>
      </c>
      <c r="H36" s="11">
        <v>41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9">
        <v>0</v>
      </c>
    </row>
    <row r="37" spans="4:14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193</v>
      </c>
      <c r="J37" s="1">
        <v>0</v>
      </c>
      <c r="K37" s="1">
        <v>0</v>
      </c>
      <c r="L37" s="1">
        <v>0</v>
      </c>
      <c r="M37" s="1">
        <v>0</v>
      </c>
      <c r="N37" s="19">
        <v>0</v>
      </c>
    </row>
    <row r="38" spans="4:14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0</v>
      </c>
      <c r="J38" s="1">
        <v>223</v>
      </c>
      <c r="K38" s="1">
        <v>0</v>
      </c>
      <c r="L38" s="1">
        <v>0</v>
      </c>
      <c r="M38" s="1">
        <v>0</v>
      </c>
      <c r="N38" s="19">
        <v>0</v>
      </c>
    </row>
    <row r="39" spans="4:14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0</v>
      </c>
      <c r="J39" s="1">
        <v>0</v>
      </c>
      <c r="K39" s="1">
        <v>299</v>
      </c>
      <c r="L39" s="1">
        <v>0</v>
      </c>
      <c r="M39" s="1">
        <v>0</v>
      </c>
      <c r="N39" s="19">
        <v>0</v>
      </c>
    </row>
    <row r="40" spans="4:14" x14ac:dyDescent="0.25">
      <c r="D40" s="72"/>
      <c r="E40" s="9" t="s">
        <v>165</v>
      </c>
      <c r="F40" s="10"/>
      <c r="G40" s="13">
        <v>267</v>
      </c>
      <c r="H40" s="11">
        <v>0</v>
      </c>
      <c r="I40" s="1">
        <v>0</v>
      </c>
      <c r="J40" s="1">
        <v>0</v>
      </c>
      <c r="K40" s="1">
        <v>0</v>
      </c>
      <c r="L40" s="1">
        <v>267</v>
      </c>
      <c r="M40" s="1">
        <v>0</v>
      </c>
      <c r="N40" s="19">
        <v>0</v>
      </c>
    </row>
    <row r="41" spans="4:14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0</v>
      </c>
      <c r="J41" s="1">
        <v>0</v>
      </c>
      <c r="K41" s="1">
        <v>0</v>
      </c>
      <c r="L41" s="1">
        <v>0</v>
      </c>
      <c r="M41" s="1">
        <v>241</v>
      </c>
      <c r="N41" s="19">
        <v>0</v>
      </c>
    </row>
    <row r="42" spans="4:14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9">
        <v>239</v>
      </c>
    </row>
    <row r="43" spans="4:14" x14ac:dyDescent="0.25">
      <c r="D43" s="72"/>
      <c r="E43" s="9" t="s">
        <v>173</v>
      </c>
      <c r="F43" s="10"/>
      <c r="G43" s="13">
        <v>1497</v>
      </c>
      <c r="H43" s="11">
        <v>34</v>
      </c>
      <c r="I43" s="1">
        <v>181</v>
      </c>
      <c r="J43" s="1">
        <v>214</v>
      </c>
      <c r="K43" s="1">
        <v>283</v>
      </c>
      <c r="L43" s="1">
        <v>262</v>
      </c>
      <c r="M43" s="1">
        <v>248</v>
      </c>
      <c r="N43" s="19">
        <v>275</v>
      </c>
    </row>
    <row r="44" spans="4:14" x14ac:dyDescent="0.25">
      <c r="D44" s="72"/>
      <c r="E44" s="9" t="s">
        <v>161</v>
      </c>
      <c r="F44" s="10"/>
      <c r="G44" s="13">
        <v>34</v>
      </c>
      <c r="H44" s="11">
        <v>34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9">
        <v>0</v>
      </c>
    </row>
    <row r="45" spans="4:14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181</v>
      </c>
      <c r="J45" s="1">
        <v>0</v>
      </c>
      <c r="K45" s="1">
        <v>0</v>
      </c>
      <c r="L45" s="1">
        <v>0</v>
      </c>
      <c r="M45" s="1">
        <v>0</v>
      </c>
      <c r="N45" s="19">
        <v>0</v>
      </c>
    </row>
    <row r="46" spans="4:14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0</v>
      </c>
      <c r="J46" s="1">
        <v>214</v>
      </c>
      <c r="K46" s="1">
        <v>0</v>
      </c>
      <c r="L46" s="1">
        <v>0</v>
      </c>
      <c r="M46" s="1">
        <v>0</v>
      </c>
      <c r="N46" s="19">
        <v>0</v>
      </c>
    </row>
    <row r="47" spans="4:14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0</v>
      </c>
      <c r="J47" s="1">
        <v>0</v>
      </c>
      <c r="K47" s="1">
        <v>283</v>
      </c>
      <c r="L47" s="1">
        <v>0</v>
      </c>
      <c r="M47" s="1">
        <v>0</v>
      </c>
      <c r="N47" s="19">
        <v>0</v>
      </c>
    </row>
    <row r="48" spans="4:14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0</v>
      </c>
      <c r="J48" s="1">
        <v>0</v>
      </c>
      <c r="K48" s="1">
        <v>0</v>
      </c>
      <c r="L48" s="1">
        <v>262</v>
      </c>
      <c r="M48" s="1">
        <v>0</v>
      </c>
      <c r="N48" s="19">
        <v>0</v>
      </c>
    </row>
    <row r="49" spans="4:14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248</v>
      </c>
      <c r="N49" s="19">
        <v>0</v>
      </c>
    </row>
    <row r="50" spans="4:14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9">
        <v>275</v>
      </c>
    </row>
    <row r="51" spans="4:14" x14ac:dyDescent="0.25">
      <c r="D51" s="71" t="s">
        <v>174</v>
      </c>
      <c r="E51" s="12" t="s">
        <v>175</v>
      </c>
      <c r="F51" s="7"/>
      <c r="G51" s="14">
        <v>347</v>
      </c>
      <c r="H51" s="8">
        <v>0</v>
      </c>
      <c r="I51" s="2">
        <v>11</v>
      </c>
      <c r="J51" s="2">
        <v>36</v>
      </c>
      <c r="K51" s="2">
        <v>70</v>
      </c>
      <c r="L51" s="2">
        <v>84</v>
      </c>
      <c r="M51" s="2">
        <v>78</v>
      </c>
      <c r="N51" s="20">
        <v>68</v>
      </c>
    </row>
    <row r="52" spans="4:14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</v>
      </c>
      <c r="J52" s="1">
        <v>2</v>
      </c>
      <c r="K52" s="1">
        <v>4</v>
      </c>
      <c r="L52" s="1">
        <v>2</v>
      </c>
      <c r="M52" s="1">
        <v>5</v>
      </c>
      <c r="N52" s="19">
        <v>15</v>
      </c>
    </row>
    <row r="53" spans="4:14" x14ac:dyDescent="0.25">
      <c r="D53" s="72"/>
      <c r="E53" s="9" t="s">
        <v>177</v>
      </c>
      <c r="F53" s="10"/>
      <c r="G53" s="13">
        <v>216</v>
      </c>
      <c r="H53" s="11">
        <v>0</v>
      </c>
      <c r="I53" s="1">
        <v>4</v>
      </c>
      <c r="J53" s="1">
        <v>20</v>
      </c>
      <c r="K53" s="1">
        <v>45</v>
      </c>
      <c r="L53" s="1">
        <v>58</v>
      </c>
      <c r="M53" s="1">
        <v>47</v>
      </c>
      <c r="N53" s="19">
        <v>42</v>
      </c>
    </row>
    <row r="54" spans="4:14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2</v>
      </c>
      <c r="J54" s="1">
        <v>9</v>
      </c>
      <c r="K54" s="1">
        <v>17</v>
      </c>
      <c r="L54" s="1">
        <v>19</v>
      </c>
      <c r="M54" s="1">
        <v>17</v>
      </c>
      <c r="N54" s="19">
        <v>4</v>
      </c>
    </row>
    <row r="55" spans="4:14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4</v>
      </c>
      <c r="J55" s="1">
        <v>5</v>
      </c>
      <c r="K55" s="1">
        <v>4</v>
      </c>
      <c r="L55" s="1">
        <v>5</v>
      </c>
      <c r="M55" s="1">
        <v>9</v>
      </c>
      <c r="N55" s="19">
        <v>7</v>
      </c>
    </row>
    <row r="56" spans="4:14" x14ac:dyDescent="0.25">
      <c r="D56" s="72"/>
      <c r="E56" s="9" t="s">
        <v>180</v>
      </c>
      <c r="F56" s="10"/>
      <c r="G56" s="13">
        <v>1224</v>
      </c>
      <c r="H56" s="11">
        <v>10</v>
      </c>
      <c r="I56" s="1">
        <v>206</v>
      </c>
      <c r="J56" s="1">
        <v>257</v>
      </c>
      <c r="K56" s="1">
        <v>332</v>
      </c>
      <c r="L56" s="1">
        <v>245</v>
      </c>
      <c r="M56" s="1">
        <v>154</v>
      </c>
      <c r="N56" s="19">
        <v>20</v>
      </c>
    </row>
    <row r="57" spans="4:14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1</v>
      </c>
      <c r="J57" s="1">
        <v>16</v>
      </c>
      <c r="K57" s="1">
        <v>32</v>
      </c>
      <c r="L57" s="1">
        <v>39</v>
      </c>
      <c r="M57" s="1">
        <v>17</v>
      </c>
      <c r="N57" s="19">
        <v>2</v>
      </c>
    </row>
    <row r="58" spans="4:14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51</v>
      </c>
      <c r="J58" s="1">
        <v>45</v>
      </c>
      <c r="K58" s="1">
        <v>70</v>
      </c>
      <c r="L58" s="1">
        <v>42</v>
      </c>
      <c r="M58" s="1">
        <v>19</v>
      </c>
      <c r="N58" s="19">
        <v>3</v>
      </c>
    </row>
    <row r="59" spans="4:14" x14ac:dyDescent="0.25">
      <c r="D59" s="72"/>
      <c r="E59" s="9" t="s">
        <v>183</v>
      </c>
      <c r="F59" s="10"/>
      <c r="G59" s="13">
        <v>366</v>
      </c>
      <c r="H59" s="11">
        <v>3</v>
      </c>
      <c r="I59" s="1">
        <v>64</v>
      </c>
      <c r="J59" s="1">
        <v>86</v>
      </c>
      <c r="K59" s="1">
        <v>103</v>
      </c>
      <c r="L59" s="1">
        <v>64</v>
      </c>
      <c r="M59" s="1">
        <v>44</v>
      </c>
      <c r="N59" s="19">
        <v>2</v>
      </c>
    </row>
    <row r="60" spans="4:14" x14ac:dyDescent="0.25">
      <c r="D60" s="72"/>
      <c r="E60" s="9" t="s">
        <v>184</v>
      </c>
      <c r="F60" s="10"/>
      <c r="G60" s="13">
        <v>341</v>
      </c>
      <c r="H60" s="11">
        <v>4</v>
      </c>
      <c r="I60" s="1">
        <v>50</v>
      </c>
      <c r="J60" s="1">
        <v>78</v>
      </c>
      <c r="K60" s="1">
        <v>83</v>
      </c>
      <c r="L60" s="1">
        <v>73</v>
      </c>
      <c r="M60" s="1">
        <v>46</v>
      </c>
      <c r="N60" s="19">
        <v>7</v>
      </c>
    </row>
    <row r="61" spans="4:14" x14ac:dyDescent="0.25">
      <c r="D61" s="72"/>
      <c r="E61" s="9" t="s">
        <v>185</v>
      </c>
      <c r="F61" s="10"/>
      <c r="G61" s="13">
        <v>180</v>
      </c>
      <c r="H61" s="11">
        <v>3</v>
      </c>
      <c r="I61" s="1">
        <v>40</v>
      </c>
      <c r="J61" s="1">
        <v>32</v>
      </c>
      <c r="K61" s="1">
        <v>44</v>
      </c>
      <c r="L61" s="1">
        <v>27</v>
      </c>
      <c r="M61" s="1">
        <v>28</v>
      </c>
      <c r="N61" s="19">
        <v>6</v>
      </c>
    </row>
    <row r="62" spans="4:14" x14ac:dyDescent="0.25">
      <c r="D62" s="72"/>
      <c r="E62" s="9" t="s">
        <v>186</v>
      </c>
      <c r="F62" s="10"/>
      <c r="G62" s="13">
        <v>1429</v>
      </c>
      <c r="H62" s="11">
        <v>65</v>
      </c>
      <c r="I62" s="1">
        <v>157</v>
      </c>
      <c r="J62" s="1">
        <v>144</v>
      </c>
      <c r="K62" s="1">
        <v>180</v>
      </c>
      <c r="L62" s="1">
        <v>200</v>
      </c>
      <c r="M62" s="1">
        <v>257</v>
      </c>
      <c r="N62" s="19">
        <v>426</v>
      </c>
    </row>
    <row r="63" spans="4:14" x14ac:dyDescent="0.25">
      <c r="D63" s="72"/>
      <c r="E63" s="9" t="s">
        <v>187</v>
      </c>
      <c r="F63" s="10"/>
      <c r="G63" s="13">
        <v>401</v>
      </c>
      <c r="H63" s="11">
        <v>3</v>
      </c>
      <c r="I63" s="1">
        <v>30</v>
      </c>
      <c r="J63" s="1">
        <v>59</v>
      </c>
      <c r="K63" s="1">
        <v>88</v>
      </c>
      <c r="L63" s="1">
        <v>85</v>
      </c>
      <c r="M63" s="1">
        <v>78</v>
      </c>
      <c r="N63" s="19">
        <v>58</v>
      </c>
    </row>
    <row r="64" spans="4:14" x14ac:dyDescent="0.25">
      <c r="D64" s="72"/>
      <c r="E64" s="9" t="s">
        <v>188</v>
      </c>
      <c r="F64" s="10"/>
      <c r="G64" s="13">
        <v>491</v>
      </c>
      <c r="H64" s="11">
        <v>0</v>
      </c>
      <c r="I64" s="1">
        <v>20</v>
      </c>
      <c r="J64" s="1">
        <v>74</v>
      </c>
      <c r="K64" s="1">
        <v>77</v>
      </c>
      <c r="L64" s="1">
        <v>82</v>
      </c>
      <c r="M64" s="1">
        <v>96</v>
      </c>
      <c r="N64" s="19">
        <v>142</v>
      </c>
    </row>
    <row r="65" spans="4:14" x14ac:dyDescent="0.25">
      <c r="D65" s="72"/>
      <c r="E65" s="9" t="s">
        <v>189</v>
      </c>
      <c r="F65" s="10"/>
      <c r="G65" s="13">
        <v>152</v>
      </c>
      <c r="H65" s="11">
        <v>61</v>
      </c>
      <c r="I65" s="1">
        <v>91</v>
      </c>
      <c r="J65" s="1">
        <v>0</v>
      </c>
      <c r="K65" s="1">
        <v>0</v>
      </c>
      <c r="L65" s="1">
        <v>0</v>
      </c>
      <c r="M65" s="1">
        <v>0</v>
      </c>
      <c r="N65" s="19">
        <v>0</v>
      </c>
    </row>
    <row r="66" spans="4:14" x14ac:dyDescent="0.25">
      <c r="D66" s="72"/>
      <c r="E66" s="9" t="s">
        <v>190</v>
      </c>
      <c r="F66" s="10"/>
      <c r="G66" s="13">
        <v>372</v>
      </c>
      <c r="H66" s="11">
        <v>0</v>
      </c>
      <c r="I66" s="1">
        <v>9</v>
      </c>
      <c r="J66" s="1">
        <v>11</v>
      </c>
      <c r="K66" s="1">
        <v>14</v>
      </c>
      <c r="L66" s="1">
        <v>31</v>
      </c>
      <c r="M66" s="1">
        <v>82</v>
      </c>
      <c r="N66" s="19">
        <v>225</v>
      </c>
    </row>
    <row r="67" spans="4:14" x14ac:dyDescent="0.25">
      <c r="D67" s="73"/>
      <c r="E67" s="29" t="s">
        <v>139</v>
      </c>
      <c r="F67" s="35"/>
      <c r="G67" s="34">
        <v>13</v>
      </c>
      <c r="H67" s="30">
        <v>1</v>
      </c>
      <c r="I67" s="6">
        <v>7</v>
      </c>
      <c r="J67" s="6">
        <v>0</v>
      </c>
      <c r="K67" s="6">
        <v>1</v>
      </c>
      <c r="L67" s="6">
        <v>2</v>
      </c>
      <c r="M67" s="6">
        <v>1</v>
      </c>
      <c r="N67" s="46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&amp;CN(267)</oddFooter>
  </headerFooter>
  <rowBreaks count="1" manualBreakCount="1">
    <brk id="67" max="16383" man="1"/>
  </row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B4:J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0" width="8.59765625" style="23" customWidth="1"/>
    <col min="11" max="16384" width="8.8984375" style="23"/>
  </cols>
  <sheetData>
    <row r="4" spans="2:10" x14ac:dyDescent="0.25">
      <c r="B4" s="33" t="str">
        <f xml:space="preserve"> HYPERLINK("#'目次'!B274", "[268]")</f>
        <v>[268]</v>
      </c>
      <c r="C4" s="23" t="s">
        <v>1860</v>
      </c>
    </row>
    <row r="7" spans="2:10" x14ac:dyDescent="0.25">
      <c r="C7" s="23" t="s">
        <v>10</v>
      </c>
    </row>
    <row r="8" spans="2:10" x14ac:dyDescent="0.25">
      <c r="D8" s="74"/>
      <c r="E8" s="75"/>
      <c r="F8" s="75"/>
      <c r="G8" s="39" t="s">
        <v>11</v>
      </c>
      <c r="H8" s="26" t="s">
        <v>169</v>
      </c>
      <c r="I8" s="4" t="s">
        <v>170</v>
      </c>
      <c r="J8" s="37" t="s">
        <v>142</v>
      </c>
    </row>
    <row r="9" spans="2:10" x14ac:dyDescent="0.25">
      <c r="D9" s="76"/>
      <c r="E9" s="77"/>
      <c r="F9" s="77"/>
      <c r="G9" s="32"/>
      <c r="H9" s="40"/>
      <c r="I9" s="5"/>
      <c r="J9" s="38"/>
    </row>
    <row r="10" spans="2:10" x14ac:dyDescent="0.25">
      <c r="D10" s="27"/>
      <c r="E10" s="28" t="s">
        <v>11</v>
      </c>
      <c r="F10" s="36"/>
      <c r="G10" s="31">
        <v>3000</v>
      </c>
      <c r="H10" s="3">
        <v>1503</v>
      </c>
      <c r="I10" s="3">
        <v>1497</v>
      </c>
      <c r="J10" s="45">
        <v>0</v>
      </c>
    </row>
    <row r="11" spans="2:10" x14ac:dyDescent="0.25">
      <c r="D11" s="71" t="s">
        <v>143</v>
      </c>
      <c r="E11" s="12" t="s">
        <v>144</v>
      </c>
      <c r="F11" s="7"/>
      <c r="G11" s="14">
        <v>120</v>
      </c>
      <c r="H11" s="8">
        <v>59</v>
      </c>
      <c r="I11" s="2">
        <v>61</v>
      </c>
      <c r="J11" s="20">
        <v>0</v>
      </c>
    </row>
    <row r="12" spans="2:10" x14ac:dyDescent="0.25">
      <c r="D12" s="72"/>
      <c r="E12" s="9" t="s">
        <v>145</v>
      </c>
      <c r="F12" s="10"/>
      <c r="G12" s="13">
        <v>220</v>
      </c>
      <c r="H12" s="11">
        <v>109</v>
      </c>
      <c r="I12" s="1">
        <v>111</v>
      </c>
      <c r="J12" s="19">
        <v>0</v>
      </c>
    </row>
    <row r="13" spans="2:10" x14ac:dyDescent="0.25">
      <c r="D13" s="72"/>
      <c r="E13" s="9" t="s">
        <v>146</v>
      </c>
      <c r="F13" s="10"/>
      <c r="G13" s="13">
        <v>1050</v>
      </c>
      <c r="H13" s="11">
        <v>532</v>
      </c>
      <c r="I13" s="1">
        <v>518</v>
      </c>
      <c r="J13" s="19">
        <v>0</v>
      </c>
    </row>
    <row r="14" spans="2:10" x14ac:dyDescent="0.25">
      <c r="D14" s="72"/>
      <c r="E14" s="9" t="s">
        <v>147</v>
      </c>
      <c r="F14" s="10"/>
      <c r="G14" s="13">
        <v>540</v>
      </c>
      <c r="H14" s="11">
        <v>273</v>
      </c>
      <c r="I14" s="1">
        <v>267</v>
      </c>
      <c r="J14" s="19">
        <v>0</v>
      </c>
    </row>
    <row r="15" spans="2:10" x14ac:dyDescent="0.25">
      <c r="D15" s="72"/>
      <c r="E15" s="9" t="s">
        <v>148</v>
      </c>
      <c r="F15" s="10"/>
      <c r="G15" s="13">
        <v>480</v>
      </c>
      <c r="H15" s="11">
        <v>237</v>
      </c>
      <c r="I15" s="1">
        <v>243</v>
      </c>
      <c r="J15" s="19">
        <v>0</v>
      </c>
    </row>
    <row r="16" spans="2:10" x14ac:dyDescent="0.25">
      <c r="D16" s="72"/>
      <c r="E16" s="9" t="s">
        <v>149</v>
      </c>
      <c r="F16" s="10"/>
      <c r="G16" s="13">
        <v>180</v>
      </c>
      <c r="H16" s="11">
        <v>91</v>
      </c>
      <c r="I16" s="1">
        <v>89</v>
      </c>
      <c r="J16" s="19">
        <v>0</v>
      </c>
    </row>
    <row r="17" spans="4:10" x14ac:dyDescent="0.25">
      <c r="D17" s="72"/>
      <c r="E17" s="9" t="s">
        <v>150</v>
      </c>
      <c r="F17" s="10"/>
      <c r="G17" s="13">
        <v>90</v>
      </c>
      <c r="H17" s="11">
        <v>45</v>
      </c>
      <c r="I17" s="1">
        <v>45</v>
      </c>
      <c r="J17" s="19">
        <v>0</v>
      </c>
    </row>
    <row r="18" spans="4:10" x14ac:dyDescent="0.25">
      <c r="D18" s="72"/>
      <c r="E18" s="9" t="s">
        <v>151</v>
      </c>
      <c r="F18" s="10"/>
      <c r="G18" s="13">
        <v>320</v>
      </c>
      <c r="H18" s="11">
        <v>157</v>
      </c>
      <c r="I18" s="1">
        <v>163</v>
      </c>
      <c r="J18" s="19">
        <v>0</v>
      </c>
    </row>
    <row r="19" spans="4:10" x14ac:dyDescent="0.25">
      <c r="D19" s="71" t="s">
        <v>152</v>
      </c>
      <c r="E19" s="12" t="s">
        <v>153</v>
      </c>
      <c r="F19" s="7"/>
      <c r="G19" s="14">
        <v>900</v>
      </c>
      <c r="H19" s="8">
        <v>446</v>
      </c>
      <c r="I19" s="2">
        <v>454</v>
      </c>
      <c r="J19" s="20">
        <v>0</v>
      </c>
    </row>
    <row r="20" spans="4:10" x14ac:dyDescent="0.25">
      <c r="D20" s="72"/>
      <c r="E20" s="9" t="s">
        <v>154</v>
      </c>
      <c r="F20" s="10"/>
      <c r="G20" s="13">
        <v>220</v>
      </c>
      <c r="H20" s="11">
        <v>109</v>
      </c>
      <c r="I20" s="1">
        <v>111</v>
      </c>
      <c r="J20" s="19">
        <v>0</v>
      </c>
    </row>
    <row r="21" spans="4:10" x14ac:dyDescent="0.25">
      <c r="D21" s="72"/>
      <c r="E21" s="9" t="s">
        <v>155</v>
      </c>
      <c r="F21" s="10"/>
      <c r="G21" s="13">
        <v>680</v>
      </c>
      <c r="H21" s="11">
        <v>337</v>
      </c>
      <c r="I21" s="1">
        <v>343</v>
      </c>
      <c r="J21" s="19">
        <v>0</v>
      </c>
    </row>
    <row r="22" spans="4:10" x14ac:dyDescent="0.25">
      <c r="D22" s="72"/>
      <c r="E22" s="9" t="s">
        <v>156</v>
      </c>
      <c r="F22" s="10"/>
      <c r="G22" s="13">
        <v>1860</v>
      </c>
      <c r="H22" s="11">
        <v>934</v>
      </c>
      <c r="I22" s="1">
        <v>926</v>
      </c>
      <c r="J22" s="19">
        <v>0</v>
      </c>
    </row>
    <row r="23" spans="4:10" x14ac:dyDescent="0.25">
      <c r="D23" s="72"/>
      <c r="E23" s="9" t="s">
        <v>157</v>
      </c>
      <c r="F23" s="10"/>
      <c r="G23" s="13">
        <v>1220</v>
      </c>
      <c r="H23" s="11">
        <v>610</v>
      </c>
      <c r="I23" s="1">
        <v>610</v>
      </c>
      <c r="J23" s="19">
        <v>0</v>
      </c>
    </row>
    <row r="24" spans="4:10" x14ac:dyDescent="0.25">
      <c r="D24" s="72"/>
      <c r="E24" s="9" t="s">
        <v>158</v>
      </c>
      <c r="F24" s="10"/>
      <c r="G24" s="13">
        <v>640</v>
      </c>
      <c r="H24" s="11">
        <v>324</v>
      </c>
      <c r="I24" s="1">
        <v>316</v>
      </c>
      <c r="J24" s="19">
        <v>0</v>
      </c>
    </row>
    <row r="25" spans="4:10" x14ac:dyDescent="0.25">
      <c r="D25" s="72"/>
      <c r="E25" s="9" t="s">
        <v>159</v>
      </c>
      <c r="F25" s="10"/>
      <c r="G25" s="13">
        <v>240</v>
      </c>
      <c r="H25" s="11">
        <v>123</v>
      </c>
      <c r="I25" s="1">
        <v>117</v>
      </c>
      <c r="J25" s="19">
        <v>0</v>
      </c>
    </row>
    <row r="26" spans="4:10" x14ac:dyDescent="0.25">
      <c r="D26" s="71" t="s">
        <v>160</v>
      </c>
      <c r="E26" s="12" t="s">
        <v>161</v>
      </c>
      <c r="F26" s="7"/>
      <c r="G26" s="14">
        <v>75</v>
      </c>
      <c r="H26" s="8">
        <v>41</v>
      </c>
      <c r="I26" s="2">
        <v>34</v>
      </c>
      <c r="J26" s="20">
        <v>0</v>
      </c>
    </row>
    <row r="27" spans="4:10" x14ac:dyDescent="0.25">
      <c r="D27" s="72"/>
      <c r="E27" s="9" t="s">
        <v>162</v>
      </c>
      <c r="F27" s="10"/>
      <c r="G27" s="13">
        <v>374</v>
      </c>
      <c r="H27" s="11">
        <v>193</v>
      </c>
      <c r="I27" s="1">
        <v>181</v>
      </c>
      <c r="J27" s="19">
        <v>0</v>
      </c>
    </row>
    <row r="28" spans="4:10" x14ac:dyDescent="0.25">
      <c r="D28" s="72"/>
      <c r="E28" s="9" t="s">
        <v>163</v>
      </c>
      <c r="F28" s="10"/>
      <c r="G28" s="13">
        <v>437</v>
      </c>
      <c r="H28" s="11">
        <v>223</v>
      </c>
      <c r="I28" s="1">
        <v>214</v>
      </c>
      <c r="J28" s="19">
        <v>0</v>
      </c>
    </row>
    <row r="29" spans="4:10" x14ac:dyDescent="0.25">
      <c r="D29" s="72"/>
      <c r="E29" s="9" t="s">
        <v>164</v>
      </c>
      <c r="F29" s="10"/>
      <c r="G29" s="13">
        <v>582</v>
      </c>
      <c r="H29" s="11">
        <v>299</v>
      </c>
      <c r="I29" s="1">
        <v>283</v>
      </c>
      <c r="J29" s="19">
        <v>0</v>
      </c>
    </row>
    <row r="30" spans="4:10" x14ac:dyDescent="0.25">
      <c r="D30" s="72"/>
      <c r="E30" s="9" t="s">
        <v>165</v>
      </c>
      <c r="F30" s="10"/>
      <c r="G30" s="13">
        <v>529</v>
      </c>
      <c r="H30" s="11">
        <v>267</v>
      </c>
      <c r="I30" s="1">
        <v>262</v>
      </c>
      <c r="J30" s="19">
        <v>0</v>
      </c>
    </row>
    <row r="31" spans="4:10" x14ac:dyDescent="0.25">
      <c r="D31" s="72"/>
      <c r="E31" s="9" t="s">
        <v>166</v>
      </c>
      <c r="F31" s="10"/>
      <c r="G31" s="13">
        <v>489</v>
      </c>
      <c r="H31" s="11">
        <v>241</v>
      </c>
      <c r="I31" s="1">
        <v>248</v>
      </c>
      <c r="J31" s="19">
        <v>0</v>
      </c>
    </row>
    <row r="32" spans="4:10" x14ac:dyDescent="0.25">
      <c r="D32" s="72"/>
      <c r="E32" s="9" t="s">
        <v>167</v>
      </c>
      <c r="F32" s="10"/>
      <c r="G32" s="13">
        <v>514</v>
      </c>
      <c r="H32" s="11">
        <v>239</v>
      </c>
      <c r="I32" s="1">
        <v>275</v>
      </c>
      <c r="J32" s="19">
        <v>0</v>
      </c>
    </row>
    <row r="33" spans="4:10" x14ac:dyDescent="0.25">
      <c r="D33" s="71" t="s">
        <v>168</v>
      </c>
      <c r="E33" s="12" t="s">
        <v>169</v>
      </c>
      <c r="F33" s="7"/>
      <c r="G33" s="14">
        <v>1503</v>
      </c>
      <c r="H33" s="8">
        <v>1503</v>
      </c>
      <c r="I33" s="2">
        <v>0</v>
      </c>
      <c r="J33" s="20">
        <v>0</v>
      </c>
    </row>
    <row r="34" spans="4:10" x14ac:dyDescent="0.25">
      <c r="D34" s="72"/>
      <c r="E34" s="9" t="s">
        <v>170</v>
      </c>
      <c r="F34" s="10"/>
      <c r="G34" s="13">
        <v>1497</v>
      </c>
      <c r="H34" s="11">
        <v>0</v>
      </c>
      <c r="I34" s="1">
        <v>1497</v>
      </c>
      <c r="J34" s="19">
        <v>0</v>
      </c>
    </row>
    <row r="35" spans="4:10" x14ac:dyDescent="0.25">
      <c r="D35" s="71" t="s">
        <v>171</v>
      </c>
      <c r="E35" s="12" t="s">
        <v>172</v>
      </c>
      <c r="F35" s="7"/>
      <c r="G35" s="14">
        <v>1503</v>
      </c>
      <c r="H35" s="8">
        <v>1503</v>
      </c>
      <c r="I35" s="2">
        <v>0</v>
      </c>
      <c r="J35" s="20">
        <v>0</v>
      </c>
    </row>
    <row r="36" spans="4:10" x14ac:dyDescent="0.25">
      <c r="D36" s="72"/>
      <c r="E36" s="9" t="s">
        <v>161</v>
      </c>
      <c r="F36" s="10"/>
      <c r="G36" s="13">
        <v>41</v>
      </c>
      <c r="H36" s="11">
        <v>41</v>
      </c>
      <c r="I36" s="1">
        <v>0</v>
      </c>
      <c r="J36" s="19">
        <v>0</v>
      </c>
    </row>
    <row r="37" spans="4:10" x14ac:dyDescent="0.25">
      <c r="D37" s="72"/>
      <c r="E37" s="9" t="s">
        <v>162</v>
      </c>
      <c r="F37" s="10"/>
      <c r="G37" s="13">
        <v>193</v>
      </c>
      <c r="H37" s="11">
        <v>193</v>
      </c>
      <c r="I37" s="1">
        <v>0</v>
      </c>
      <c r="J37" s="19">
        <v>0</v>
      </c>
    </row>
    <row r="38" spans="4:10" x14ac:dyDescent="0.25">
      <c r="D38" s="72"/>
      <c r="E38" s="9" t="s">
        <v>163</v>
      </c>
      <c r="F38" s="10"/>
      <c r="G38" s="13">
        <v>223</v>
      </c>
      <c r="H38" s="11">
        <v>223</v>
      </c>
      <c r="I38" s="1">
        <v>0</v>
      </c>
      <c r="J38" s="19">
        <v>0</v>
      </c>
    </row>
    <row r="39" spans="4:10" x14ac:dyDescent="0.25">
      <c r="D39" s="72"/>
      <c r="E39" s="9" t="s">
        <v>164</v>
      </c>
      <c r="F39" s="10"/>
      <c r="G39" s="13">
        <v>299</v>
      </c>
      <c r="H39" s="11">
        <v>299</v>
      </c>
      <c r="I39" s="1">
        <v>0</v>
      </c>
      <c r="J39" s="19">
        <v>0</v>
      </c>
    </row>
    <row r="40" spans="4:10" x14ac:dyDescent="0.25">
      <c r="D40" s="72"/>
      <c r="E40" s="9" t="s">
        <v>165</v>
      </c>
      <c r="F40" s="10"/>
      <c r="G40" s="13">
        <v>267</v>
      </c>
      <c r="H40" s="11">
        <v>267</v>
      </c>
      <c r="I40" s="1">
        <v>0</v>
      </c>
      <c r="J40" s="19">
        <v>0</v>
      </c>
    </row>
    <row r="41" spans="4:10" x14ac:dyDescent="0.25">
      <c r="D41" s="72"/>
      <c r="E41" s="9" t="s">
        <v>166</v>
      </c>
      <c r="F41" s="10"/>
      <c r="G41" s="13">
        <v>241</v>
      </c>
      <c r="H41" s="11">
        <v>241</v>
      </c>
      <c r="I41" s="1">
        <v>0</v>
      </c>
      <c r="J41" s="19">
        <v>0</v>
      </c>
    </row>
    <row r="42" spans="4:10" x14ac:dyDescent="0.25">
      <c r="D42" s="72"/>
      <c r="E42" s="9" t="s">
        <v>167</v>
      </c>
      <c r="F42" s="10"/>
      <c r="G42" s="13">
        <v>239</v>
      </c>
      <c r="H42" s="11">
        <v>239</v>
      </c>
      <c r="I42" s="1">
        <v>0</v>
      </c>
      <c r="J42" s="19">
        <v>0</v>
      </c>
    </row>
    <row r="43" spans="4:10" x14ac:dyDescent="0.25">
      <c r="D43" s="72"/>
      <c r="E43" s="9" t="s">
        <v>173</v>
      </c>
      <c r="F43" s="10"/>
      <c r="G43" s="13">
        <v>1497</v>
      </c>
      <c r="H43" s="11">
        <v>0</v>
      </c>
      <c r="I43" s="1">
        <v>1497</v>
      </c>
      <c r="J43" s="19">
        <v>0</v>
      </c>
    </row>
    <row r="44" spans="4:10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34</v>
      </c>
      <c r="J44" s="19">
        <v>0</v>
      </c>
    </row>
    <row r="45" spans="4:10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181</v>
      </c>
      <c r="J45" s="19">
        <v>0</v>
      </c>
    </row>
    <row r="46" spans="4:10" x14ac:dyDescent="0.25">
      <c r="D46" s="72"/>
      <c r="E46" s="9" t="s">
        <v>163</v>
      </c>
      <c r="F46" s="10"/>
      <c r="G46" s="13">
        <v>214</v>
      </c>
      <c r="H46" s="11">
        <v>0</v>
      </c>
      <c r="I46" s="1">
        <v>214</v>
      </c>
      <c r="J46" s="19">
        <v>0</v>
      </c>
    </row>
    <row r="47" spans="4:10" x14ac:dyDescent="0.25">
      <c r="D47" s="72"/>
      <c r="E47" s="9" t="s">
        <v>164</v>
      </c>
      <c r="F47" s="10"/>
      <c r="G47" s="13">
        <v>283</v>
      </c>
      <c r="H47" s="11">
        <v>0</v>
      </c>
      <c r="I47" s="1">
        <v>283</v>
      </c>
      <c r="J47" s="19">
        <v>0</v>
      </c>
    </row>
    <row r="48" spans="4:10" x14ac:dyDescent="0.25">
      <c r="D48" s="72"/>
      <c r="E48" s="9" t="s">
        <v>165</v>
      </c>
      <c r="F48" s="10"/>
      <c r="G48" s="13">
        <v>262</v>
      </c>
      <c r="H48" s="11">
        <v>0</v>
      </c>
      <c r="I48" s="1">
        <v>262</v>
      </c>
      <c r="J48" s="19">
        <v>0</v>
      </c>
    </row>
    <row r="49" spans="4:10" x14ac:dyDescent="0.25">
      <c r="D49" s="72"/>
      <c r="E49" s="9" t="s">
        <v>166</v>
      </c>
      <c r="F49" s="10"/>
      <c r="G49" s="13">
        <v>248</v>
      </c>
      <c r="H49" s="11">
        <v>0</v>
      </c>
      <c r="I49" s="1">
        <v>248</v>
      </c>
      <c r="J49" s="19">
        <v>0</v>
      </c>
    </row>
    <row r="50" spans="4:10" x14ac:dyDescent="0.25">
      <c r="D50" s="72"/>
      <c r="E50" s="9" t="s">
        <v>167</v>
      </c>
      <c r="F50" s="10"/>
      <c r="G50" s="13">
        <v>275</v>
      </c>
      <c r="H50" s="11">
        <v>0</v>
      </c>
      <c r="I50" s="1">
        <v>275</v>
      </c>
      <c r="J50" s="19">
        <v>0</v>
      </c>
    </row>
    <row r="51" spans="4:10" x14ac:dyDescent="0.25">
      <c r="D51" s="71" t="s">
        <v>174</v>
      </c>
      <c r="E51" s="12" t="s">
        <v>175</v>
      </c>
      <c r="F51" s="7"/>
      <c r="G51" s="14">
        <v>347</v>
      </c>
      <c r="H51" s="8">
        <v>241</v>
      </c>
      <c r="I51" s="2">
        <v>106</v>
      </c>
      <c r="J51" s="20">
        <v>0</v>
      </c>
    </row>
    <row r="52" spans="4:10" x14ac:dyDescent="0.25">
      <c r="D52" s="72"/>
      <c r="E52" s="9" t="s">
        <v>176</v>
      </c>
      <c r="F52" s="10"/>
      <c r="G52" s="13">
        <v>29</v>
      </c>
      <c r="H52" s="11">
        <v>25</v>
      </c>
      <c r="I52" s="1">
        <v>4</v>
      </c>
      <c r="J52" s="19">
        <v>0</v>
      </c>
    </row>
    <row r="53" spans="4:10" x14ac:dyDescent="0.25">
      <c r="D53" s="72"/>
      <c r="E53" s="9" t="s">
        <v>177</v>
      </c>
      <c r="F53" s="10"/>
      <c r="G53" s="13">
        <v>216</v>
      </c>
      <c r="H53" s="11">
        <v>150</v>
      </c>
      <c r="I53" s="1">
        <v>66</v>
      </c>
      <c r="J53" s="19">
        <v>0</v>
      </c>
    </row>
    <row r="54" spans="4:10" x14ac:dyDescent="0.25">
      <c r="D54" s="72"/>
      <c r="E54" s="9" t="s">
        <v>178</v>
      </c>
      <c r="F54" s="10"/>
      <c r="G54" s="13">
        <v>68</v>
      </c>
      <c r="H54" s="11">
        <v>53</v>
      </c>
      <c r="I54" s="1">
        <v>15</v>
      </c>
      <c r="J54" s="19">
        <v>0</v>
      </c>
    </row>
    <row r="55" spans="4:10" x14ac:dyDescent="0.25">
      <c r="D55" s="72"/>
      <c r="E55" s="9" t="s">
        <v>179</v>
      </c>
      <c r="F55" s="10"/>
      <c r="G55" s="13">
        <v>34</v>
      </c>
      <c r="H55" s="11">
        <v>13</v>
      </c>
      <c r="I55" s="1">
        <v>21</v>
      </c>
      <c r="J55" s="19">
        <v>0</v>
      </c>
    </row>
    <row r="56" spans="4:10" x14ac:dyDescent="0.25">
      <c r="D56" s="72"/>
      <c r="E56" s="9" t="s">
        <v>180</v>
      </c>
      <c r="F56" s="10"/>
      <c r="G56" s="13">
        <v>1224</v>
      </c>
      <c r="H56" s="11">
        <v>873</v>
      </c>
      <c r="I56" s="1">
        <v>351</v>
      </c>
      <c r="J56" s="19">
        <v>0</v>
      </c>
    </row>
    <row r="57" spans="4:10" x14ac:dyDescent="0.25">
      <c r="D57" s="72"/>
      <c r="E57" s="9" t="s">
        <v>181</v>
      </c>
      <c r="F57" s="10"/>
      <c r="G57" s="13">
        <v>107</v>
      </c>
      <c r="H57" s="11">
        <v>104</v>
      </c>
      <c r="I57" s="1">
        <v>3</v>
      </c>
      <c r="J57" s="19">
        <v>0</v>
      </c>
    </row>
    <row r="58" spans="4:10" x14ac:dyDescent="0.25">
      <c r="D58" s="72"/>
      <c r="E58" s="9" t="s">
        <v>182</v>
      </c>
      <c r="F58" s="10"/>
      <c r="G58" s="13">
        <v>230</v>
      </c>
      <c r="H58" s="11">
        <v>148</v>
      </c>
      <c r="I58" s="1">
        <v>82</v>
      </c>
      <c r="J58" s="19">
        <v>0</v>
      </c>
    </row>
    <row r="59" spans="4:10" x14ac:dyDescent="0.25">
      <c r="D59" s="72"/>
      <c r="E59" s="9" t="s">
        <v>183</v>
      </c>
      <c r="F59" s="10"/>
      <c r="G59" s="13">
        <v>366</v>
      </c>
      <c r="H59" s="11">
        <v>210</v>
      </c>
      <c r="I59" s="1">
        <v>156</v>
      </c>
      <c r="J59" s="19">
        <v>0</v>
      </c>
    </row>
    <row r="60" spans="4:10" x14ac:dyDescent="0.25">
      <c r="D60" s="72"/>
      <c r="E60" s="9" t="s">
        <v>184</v>
      </c>
      <c r="F60" s="10"/>
      <c r="G60" s="13">
        <v>341</v>
      </c>
      <c r="H60" s="11">
        <v>308</v>
      </c>
      <c r="I60" s="1">
        <v>33</v>
      </c>
      <c r="J60" s="19">
        <v>0</v>
      </c>
    </row>
    <row r="61" spans="4:10" x14ac:dyDescent="0.25">
      <c r="D61" s="72"/>
      <c r="E61" s="9" t="s">
        <v>185</v>
      </c>
      <c r="F61" s="10"/>
      <c r="G61" s="13">
        <v>180</v>
      </c>
      <c r="H61" s="11">
        <v>103</v>
      </c>
      <c r="I61" s="1">
        <v>77</v>
      </c>
      <c r="J61" s="19">
        <v>0</v>
      </c>
    </row>
    <row r="62" spans="4:10" x14ac:dyDescent="0.25">
      <c r="D62" s="72"/>
      <c r="E62" s="9" t="s">
        <v>186</v>
      </c>
      <c r="F62" s="10"/>
      <c r="G62" s="13">
        <v>1429</v>
      </c>
      <c r="H62" s="11">
        <v>389</v>
      </c>
      <c r="I62" s="1">
        <v>1040</v>
      </c>
      <c r="J62" s="19">
        <v>0</v>
      </c>
    </row>
    <row r="63" spans="4:10" x14ac:dyDescent="0.25">
      <c r="D63" s="72"/>
      <c r="E63" s="9" t="s">
        <v>187</v>
      </c>
      <c r="F63" s="10"/>
      <c r="G63" s="13">
        <v>401</v>
      </c>
      <c r="H63" s="11">
        <v>66</v>
      </c>
      <c r="I63" s="1">
        <v>335</v>
      </c>
      <c r="J63" s="19">
        <v>0</v>
      </c>
    </row>
    <row r="64" spans="4:10" x14ac:dyDescent="0.25">
      <c r="D64" s="72"/>
      <c r="E64" s="9" t="s">
        <v>188</v>
      </c>
      <c r="F64" s="10"/>
      <c r="G64" s="13">
        <v>491</v>
      </c>
      <c r="H64" s="11">
        <v>5</v>
      </c>
      <c r="I64" s="1">
        <v>486</v>
      </c>
      <c r="J64" s="19">
        <v>0</v>
      </c>
    </row>
    <row r="65" spans="4:10" x14ac:dyDescent="0.25">
      <c r="D65" s="72"/>
      <c r="E65" s="9" t="s">
        <v>189</v>
      </c>
      <c r="F65" s="10"/>
      <c r="G65" s="13">
        <v>152</v>
      </c>
      <c r="H65" s="11">
        <v>89</v>
      </c>
      <c r="I65" s="1">
        <v>63</v>
      </c>
      <c r="J65" s="19">
        <v>0</v>
      </c>
    </row>
    <row r="66" spans="4:10" x14ac:dyDescent="0.25">
      <c r="D66" s="72"/>
      <c r="E66" s="9" t="s">
        <v>190</v>
      </c>
      <c r="F66" s="10"/>
      <c r="G66" s="13">
        <v>372</v>
      </c>
      <c r="H66" s="11">
        <v>224</v>
      </c>
      <c r="I66" s="1">
        <v>148</v>
      </c>
      <c r="J66" s="19">
        <v>0</v>
      </c>
    </row>
    <row r="67" spans="4:10" x14ac:dyDescent="0.25">
      <c r="D67" s="73"/>
      <c r="E67" s="29" t="s">
        <v>139</v>
      </c>
      <c r="F67" s="35"/>
      <c r="G67" s="34">
        <v>13</v>
      </c>
      <c r="H67" s="30">
        <v>5</v>
      </c>
      <c r="I67" s="6">
        <v>8</v>
      </c>
      <c r="J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&amp;CN(268)</oddFooter>
  </headerFooter>
  <rowBreaks count="1" manualBreakCount="1">
    <brk id="67" max="16383" man="1"/>
  </row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B4:W68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3" width="8.59765625" style="23" customWidth="1"/>
    <col min="24" max="16384" width="8.8984375" style="23"/>
  </cols>
  <sheetData>
    <row r="4" spans="2:23" x14ac:dyDescent="0.25">
      <c r="B4" s="33" t="str">
        <f xml:space="preserve"> HYPERLINK("#'目次'!B275", "[269]")</f>
        <v>[269]</v>
      </c>
      <c r="C4" s="23" t="s">
        <v>1862</v>
      </c>
    </row>
    <row r="7" spans="2:23" x14ac:dyDescent="0.25">
      <c r="C7" s="23" t="s">
        <v>10</v>
      </c>
    </row>
    <row r="8" spans="2:23" x14ac:dyDescent="0.25">
      <c r="D8" s="74"/>
      <c r="E8" s="75"/>
      <c r="F8" s="75"/>
      <c r="G8" s="68"/>
      <c r="H8" s="66"/>
      <c r="I8" s="62" t="s">
        <v>169</v>
      </c>
      <c r="J8" s="7"/>
      <c r="K8" s="7"/>
      <c r="L8" s="7"/>
      <c r="M8" s="7"/>
      <c r="N8" s="7"/>
      <c r="O8" s="7"/>
      <c r="P8" s="62" t="s">
        <v>170</v>
      </c>
      <c r="Q8" s="7"/>
      <c r="R8" s="7"/>
      <c r="S8" s="7"/>
      <c r="T8" s="7"/>
      <c r="U8" s="7"/>
      <c r="V8" s="7"/>
      <c r="W8" s="69"/>
    </row>
    <row r="9" spans="2:23" ht="25.2" x14ac:dyDescent="0.25">
      <c r="D9" s="78"/>
      <c r="E9" s="79"/>
      <c r="F9" s="79"/>
      <c r="G9" s="67" t="s">
        <v>11</v>
      </c>
      <c r="H9" s="26" t="s">
        <v>172</v>
      </c>
      <c r="I9" s="26" t="s">
        <v>161</v>
      </c>
      <c r="J9" s="4" t="s">
        <v>162</v>
      </c>
      <c r="K9" s="4" t="s">
        <v>163</v>
      </c>
      <c r="L9" s="4" t="s">
        <v>164</v>
      </c>
      <c r="M9" s="4" t="s">
        <v>165</v>
      </c>
      <c r="N9" s="4" t="s">
        <v>166</v>
      </c>
      <c r="O9" s="4" t="s">
        <v>167</v>
      </c>
      <c r="P9" s="26" t="s">
        <v>173</v>
      </c>
      <c r="Q9" s="4" t="s">
        <v>161</v>
      </c>
      <c r="R9" s="4" t="s">
        <v>162</v>
      </c>
      <c r="S9" s="4" t="s">
        <v>163</v>
      </c>
      <c r="T9" s="4" t="s">
        <v>164</v>
      </c>
      <c r="U9" s="4" t="s">
        <v>165</v>
      </c>
      <c r="V9" s="4" t="s">
        <v>166</v>
      </c>
      <c r="W9" s="37" t="s">
        <v>167</v>
      </c>
    </row>
    <row r="10" spans="2:23" x14ac:dyDescent="0.25">
      <c r="D10" s="76"/>
      <c r="E10" s="77"/>
      <c r="F10" s="77"/>
      <c r="G10" s="32"/>
      <c r="H10" s="40"/>
      <c r="I10" s="40"/>
      <c r="J10" s="5"/>
      <c r="K10" s="5"/>
      <c r="L10" s="5"/>
      <c r="M10" s="5"/>
      <c r="N10" s="5"/>
      <c r="O10" s="5"/>
      <c r="P10" s="40"/>
      <c r="Q10" s="5"/>
      <c r="R10" s="5"/>
      <c r="S10" s="5"/>
      <c r="T10" s="5"/>
      <c r="U10" s="5"/>
      <c r="V10" s="5"/>
      <c r="W10" s="38"/>
    </row>
    <row r="11" spans="2:23" x14ac:dyDescent="0.25">
      <c r="D11" s="27"/>
      <c r="E11" s="28" t="s">
        <v>11</v>
      </c>
      <c r="F11" s="36"/>
      <c r="G11" s="31">
        <v>3000</v>
      </c>
      <c r="H11" s="3">
        <v>1503</v>
      </c>
      <c r="I11" s="63">
        <v>41</v>
      </c>
      <c r="J11" s="3">
        <v>193</v>
      </c>
      <c r="K11" s="3">
        <v>223</v>
      </c>
      <c r="L11" s="3">
        <v>299</v>
      </c>
      <c r="M11" s="3">
        <v>267</v>
      </c>
      <c r="N11" s="3">
        <v>241</v>
      </c>
      <c r="O11" s="3">
        <v>239</v>
      </c>
      <c r="P11" s="63">
        <v>1497</v>
      </c>
      <c r="Q11" s="3">
        <v>34</v>
      </c>
      <c r="R11" s="3">
        <v>181</v>
      </c>
      <c r="S11" s="3">
        <v>214</v>
      </c>
      <c r="T11" s="3">
        <v>283</v>
      </c>
      <c r="U11" s="3">
        <v>262</v>
      </c>
      <c r="V11" s="3">
        <v>248</v>
      </c>
      <c r="W11" s="45">
        <v>275</v>
      </c>
    </row>
    <row r="12" spans="2:23" x14ac:dyDescent="0.25">
      <c r="D12" s="71" t="s">
        <v>143</v>
      </c>
      <c r="E12" s="12" t="s">
        <v>144</v>
      </c>
      <c r="F12" s="7"/>
      <c r="G12" s="14">
        <v>120</v>
      </c>
      <c r="H12" s="8">
        <v>59</v>
      </c>
      <c r="I12" s="55">
        <v>1</v>
      </c>
      <c r="J12" s="2">
        <v>6</v>
      </c>
      <c r="K12" s="2">
        <v>8</v>
      </c>
      <c r="L12" s="2">
        <v>12</v>
      </c>
      <c r="M12" s="2">
        <v>11</v>
      </c>
      <c r="N12" s="2">
        <v>11</v>
      </c>
      <c r="O12" s="2">
        <v>10</v>
      </c>
      <c r="P12" s="55">
        <v>61</v>
      </c>
      <c r="Q12" s="2">
        <v>1</v>
      </c>
      <c r="R12" s="2">
        <v>6</v>
      </c>
      <c r="S12" s="2">
        <v>8</v>
      </c>
      <c r="T12" s="2">
        <v>12</v>
      </c>
      <c r="U12" s="2">
        <v>12</v>
      </c>
      <c r="V12" s="2">
        <v>11</v>
      </c>
      <c r="W12" s="20">
        <v>11</v>
      </c>
    </row>
    <row r="13" spans="2:23" x14ac:dyDescent="0.25">
      <c r="D13" s="72"/>
      <c r="E13" s="9" t="s">
        <v>145</v>
      </c>
      <c r="F13" s="10"/>
      <c r="G13" s="13">
        <v>220</v>
      </c>
      <c r="H13" s="11">
        <v>109</v>
      </c>
      <c r="I13" s="53">
        <v>4</v>
      </c>
      <c r="J13" s="1">
        <v>13</v>
      </c>
      <c r="K13" s="1">
        <v>16</v>
      </c>
      <c r="L13" s="1">
        <v>19</v>
      </c>
      <c r="M13" s="1">
        <v>19</v>
      </c>
      <c r="N13" s="1">
        <v>20</v>
      </c>
      <c r="O13" s="1">
        <v>18</v>
      </c>
      <c r="P13" s="53">
        <v>111</v>
      </c>
      <c r="Q13" s="1">
        <v>4</v>
      </c>
      <c r="R13" s="1">
        <v>11</v>
      </c>
      <c r="S13" s="1">
        <v>16</v>
      </c>
      <c r="T13" s="1">
        <v>19</v>
      </c>
      <c r="U13" s="1">
        <v>19</v>
      </c>
      <c r="V13" s="1">
        <v>21</v>
      </c>
      <c r="W13" s="19">
        <v>21</v>
      </c>
    </row>
    <row r="14" spans="2:23" x14ac:dyDescent="0.25">
      <c r="D14" s="72"/>
      <c r="E14" s="9" t="s">
        <v>146</v>
      </c>
      <c r="F14" s="10"/>
      <c r="G14" s="13">
        <v>1050</v>
      </c>
      <c r="H14" s="11">
        <v>532</v>
      </c>
      <c r="I14" s="53">
        <v>13</v>
      </c>
      <c r="J14" s="1">
        <v>73</v>
      </c>
      <c r="K14" s="1">
        <v>85</v>
      </c>
      <c r="L14" s="1">
        <v>109</v>
      </c>
      <c r="M14" s="1">
        <v>98</v>
      </c>
      <c r="N14" s="1">
        <v>77</v>
      </c>
      <c r="O14" s="1">
        <v>77</v>
      </c>
      <c r="P14" s="53">
        <v>518</v>
      </c>
      <c r="Q14" s="1">
        <v>11</v>
      </c>
      <c r="R14" s="1">
        <v>70</v>
      </c>
      <c r="S14" s="1">
        <v>78</v>
      </c>
      <c r="T14" s="1">
        <v>102</v>
      </c>
      <c r="U14" s="1">
        <v>91</v>
      </c>
      <c r="V14" s="1">
        <v>77</v>
      </c>
      <c r="W14" s="19">
        <v>89</v>
      </c>
    </row>
    <row r="15" spans="2:23" x14ac:dyDescent="0.25">
      <c r="D15" s="72"/>
      <c r="E15" s="9" t="s">
        <v>147</v>
      </c>
      <c r="F15" s="10"/>
      <c r="G15" s="13">
        <v>540</v>
      </c>
      <c r="H15" s="11">
        <v>273</v>
      </c>
      <c r="I15" s="53">
        <v>7</v>
      </c>
      <c r="J15" s="1">
        <v>35</v>
      </c>
      <c r="K15" s="1">
        <v>38</v>
      </c>
      <c r="L15" s="1">
        <v>54</v>
      </c>
      <c r="M15" s="1">
        <v>49</v>
      </c>
      <c r="N15" s="1">
        <v>45</v>
      </c>
      <c r="O15" s="1">
        <v>45</v>
      </c>
      <c r="P15" s="53">
        <v>267</v>
      </c>
      <c r="Q15" s="1">
        <v>6</v>
      </c>
      <c r="R15" s="1">
        <v>31</v>
      </c>
      <c r="S15" s="1">
        <v>35</v>
      </c>
      <c r="T15" s="1">
        <v>50</v>
      </c>
      <c r="U15" s="1">
        <v>47</v>
      </c>
      <c r="V15" s="1">
        <v>46</v>
      </c>
      <c r="W15" s="19">
        <v>52</v>
      </c>
    </row>
    <row r="16" spans="2:23" x14ac:dyDescent="0.25">
      <c r="D16" s="72"/>
      <c r="E16" s="9" t="s">
        <v>148</v>
      </c>
      <c r="F16" s="10"/>
      <c r="G16" s="13">
        <v>480</v>
      </c>
      <c r="H16" s="11">
        <v>237</v>
      </c>
      <c r="I16" s="53">
        <v>7</v>
      </c>
      <c r="J16" s="1">
        <v>32</v>
      </c>
      <c r="K16" s="1">
        <v>34</v>
      </c>
      <c r="L16" s="1">
        <v>47</v>
      </c>
      <c r="M16" s="1">
        <v>42</v>
      </c>
      <c r="N16" s="1">
        <v>36</v>
      </c>
      <c r="O16" s="1">
        <v>39</v>
      </c>
      <c r="P16" s="53">
        <v>243</v>
      </c>
      <c r="Q16" s="1">
        <v>4</v>
      </c>
      <c r="R16" s="1">
        <v>31</v>
      </c>
      <c r="S16" s="1">
        <v>35</v>
      </c>
      <c r="T16" s="1">
        <v>46</v>
      </c>
      <c r="U16" s="1">
        <v>43</v>
      </c>
      <c r="V16" s="1">
        <v>38</v>
      </c>
      <c r="W16" s="19">
        <v>46</v>
      </c>
    </row>
    <row r="17" spans="4:23" x14ac:dyDescent="0.25">
      <c r="D17" s="72"/>
      <c r="E17" s="9" t="s">
        <v>149</v>
      </c>
      <c r="F17" s="10"/>
      <c r="G17" s="13">
        <v>180</v>
      </c>
      <c r="H17" s="11">
        <v>91</v>
      </c>
      <c r="I17" s="53">
        <v>3</v>
      </c>
      <c r="J17" s="1">
        <v>10</v>
      </c>
      <c r="K17" s="1">
        <v>14</v>
      </c>
      <c r="L17" s="1">
        <v>18</v>
      </c>
      <c r="M17" s="1">
        <v>14</v>
      </c>
      <c r="N17" s="1">
        <v>16</v>
      </c>
      <c r="O17" s="1">
        <v>16</v>
      </c>
      <c r="P17" s="53">
        <v>89</v>
      </c>
      <c r="Q17" s="1">
        <v>3</v>
      </c>
      <c r="R17" s="1">
        <v>10</v>
      </c>
      <c r="S17" s="1">
        <v>12</v>
      </c>
      <c r="T17" s="1">
        <v>16</v>
      </c>
      <c r="U17" s="1">
        <v>15</v>
      </c>
      <c r="V17" s="1">
        <v>16</v>
      </c>
      <c r="W17" s="19">
        <v>17</v>
      </c>
    </row>
    <row r="18" spans="4:23" x14ac:dyDescent="0.25">
      <c r="D18" s="72"/>
      <c r="E18" s="9" t="s">
        <v>150</v>
      </c>
      <c r="F18" s="10"/>
      <c r="G18" s="13">
        <v>90</v>
      </c>
      <c r="H18" s="11">
        <v>45</v>
      </c>
      <c r="I18" s="53">
        <v>2</v>
      </c>
      <c r="J18" s="1">
        <v>5</v>
      </c>
      <c r="K18" s="1">
        <v>6</v>
      </c>
      <c r="L18" s="1">
        <v>9</v>
      </c>
      <c r="M18" s="1">
        <v>7</v>
      </c>
      <c r="N18" s="1">
        <v>8</v>
      </c>
      <c r="O18" s="1">
        <v>8</v>
      </c>
      <c r="P18" s="53">
        <v>45</v>
      </c>
      <c r="Q18" s="1">
        <v>2</v>
      </c>
      <c r="R18" s="1">
        <v>4</v>
      </c>
      <c r="S18" s="1">
        <v>7</v>
      </c>
      <c r="T18" s="1">
        <v>8</v>
      </c>
      <c r="U18" s="1">
        <v>7</v>
      </c>
      <c r="V18" s="1">
        <v>8</v>
      </c>
      <c r="W18" s="19">
        <v>9</v>
      </c>
    </row>
    <row r="19" spans="4:23" x14ac:dyDescent="0.25">
      <c r="D19" s="72"/>
      <c r="E19" s="9" t="s">
        <v>151</v>
      </c>
      <c r="F19" s="10"/>
      <c r="G19" s="13">
        <v>320</v>
      </c>
      <c r="H19" s="11">
        <v>157</v>
      </c>
      <c r="I19" s="53">
        <v>4</v>
      </c>
      <c r="J19" s="1">
        <v>19</v>
      </c>
      <c r="K19" s="1">
        <v>22</v>
      </c>
      <c r="L19" s="1">
        <v>31</v>
      </c>
      <c r="M19" s="1">
        <v>27</v>
      </c>
      <c r="N19" s="1">
        <v>28</v>
      </c>
      <c r="O19" s="1">
        <v>26</v>
      </c>
      <c r="P19" s="53">
        <v>163</v>
      </c>
      <c r="Q19" s="1">
        <v>3</v>
      </c>
      <c r="R19" s="1">
        <v>18</v>
      </c>
      <c r="S19" s="1">
        <v>23</v>
      </c>
      <c r="T19" s="1">
        <v>30</v>
      </c>
      <c r="U19" s="1">
        <v>28</v>
      </c>
      <c r="V19" s="1">
        <v>31</v>
      </c>
      <c r="W19" s="19">
        <v>30</v>
      </c>
    </row>
    <row r="20" spans="4:23" x14ac:dyDescent="0.25">
      <c r="D20" s="71" t="s">
        <v>152</v>
      </c>
      <c r="E20" s="12" t="s">
        <v>153</v>
      </c>
      <c r="F20" s="7"/>
      <c r="G20" s="14">
        <v>900</v>
      </c>
      <c r="H20" s="8">
        <v>446</v>
      </c>
      <c r="I20" s="55">
        <v>12</v>
      </c>
      <c r="J20" s="2">
        <v>62</v>
      </c>
      <c r="K20" s="2">
        <v>73</v>
      </c>
      <c r="L20" s="2">
        <v>92</v>
      </c>
      <c r="M20" s="2">
        <v>82</v>
      </c>
      <c r="N20" s="2">
        <v>64</v>
      </c>
      <c r="O20" s="2">
        <v>61</v>
      </c>
      <c r="P20" s="55">
        <v>454</v>
      </c>
      <c r="Q20" s="2">
        <v>10</v>
      </c>
      <c r="R20" s="2">
        <v>63</v>
      </c>
      <c r="S20" s="2">
        <v>73</v>
      </c>
      <c r="T20" s="2">
        <v>90</v>
      </c>
      <c r="U20" s="2">
        <v>80</v>
      </c>
      <c r="V20" s="2">
        <v>65</v>
      </c>
      <c r="W20" s="20">
        <v>73</v>
      </c>
    </row>
    <row r="21" spans="4:23" x14ac:dyDescent="0.25">
      <c r="D21" s="72"/>
      <c r="E21" s="9" t="s">
        <v>154</v>
      </c>
      <c r="F21" s="10"/>
      <c r="G21" s="13">
        <v>220</v>
      </c>
      <c r="H21" s="11">
        <v>109</v>
      </c>
      <c r="I21" s="53">
        <v>2</v>
      </c>
      <c r="J21" s="1">
        <v>19</v>
      </c>
      <c r="K21" s="1">
        <v>22</v>
      </c>
      <c r="L21" s="1">
        <v>23</v>
      </c>
      <c r="M21" s="1">
        <v>22</v>
      </c>
      <c r="N21" s="1">
        <v>12</v>
      </c>
      <c r="O21" s="1">
        <v>9</v>
      </c>
      <c r="P21" s="53">
        <v>111</v>
      </c>
      <c r="Q21" s="1">
        <v>1</v>
      </c>
      <c r="R21" s="1">
        <v>19</v>
      </c>
      <c r="S21" s="1">
        <v>22</v>
      </c>
      <c r="T21" s="1">
        <v>23</v>
      </c>
      <c r="U21" s="1">
        <v>20</v>
      </c>
      <c r="V21" s="1">
        <v>13</v>
      </c>
      <c r="W21" s="19">
        <v>13</v>
      </c>
    </row>
    <row r="22" spans="4:23" x14ac:dyDescent="0.25">
      <c r="D22" s="72"/>
      <c r="E22" s="9" t="s">
        <v>155</v>
      </c>
      <c r="F22" s="10"/>
      <c r="G22" s="13">
        <v>680</v>
      </c>
      <c r="H22" s="11">
        <v>337</v>
      </c>
      <c r="I22" s="53">
        <v>10</v>
      </c>
      <c r="J22" s="1">
        <v>43</v>
      </c>
      <c r="K22" s="1">
        <v>51</v>
      </c>
      <c r="L22" s="1">
        <v>69</v>
      </c>
      <c r="M22" s="1">
        <v>60</v>
      </c>
      <c r="N22" s="1">
        <v>52</v>
      </c>
      <c r="O22" s="1">
        <v>52</v>
      </c>
      <c r="P22" s="53">
        <v>343</v>
      </c>
      <c r="Q22" s="1">
        <v>9</v>
      </c>
      <c r="R22" s="1">
        <v>44</v>
      </c>
      <c r="S22" s="1">
        <v>51</v>
      </c>
      <c r="T22" s="1">
        <v>67</v>
      </c>
      <c r="U22" s="1">
        <v>60</v>
      </c>
      <c r="V22" s="1">
        <v>52</v>
      </c>
      <c r="W22" s="19">
        <v>60</v>
      </c>
    </row>
    <row r="23" spans="4:23" x14ac:dyDescent="0.25">
      <c r="D23" s="72"/>
      <c r="E23" s="9" t="s">
        <v>156</v>
      </c>
      <c r="F23" s="10"/>
      <c r="G23" s="13">
        <v>1860</v>
      </c>
      <c r="H23" s="11">
        <v>934</v>
      </c>
      <c r="I23" s="53">
        <v>27</v>
      </c>
      <c r="J23" s="1">
        <v>119</v>
      </c>
      <c r="K23" s="1">
        <v>134</v>
      </c>
      <c r="L23" s="1">
        <v>184</v>
      </c>
      <c r="M23" s="1">
        <v>163</v>
      </c>
      <c r="N23" s="1">
        <v>153</v>
      </c>
      <c r="O23" s="1">
        <v>154</v>
      </c>
      <c r="P23" s="53">
        <v>926</v>
      </c>
      <c r="Q23" s="1">
        <v>23</v>
      </c>
      <c r="R23" s="1">
        <v>107</v>
      </c>
      <c r="S23" s="1">
        <v>127</v>
      </c>
      <c r="T23" s="1">
        <v>171</v>
      </c>
      <c r="U23" s="1">
        <v>161</v>
      </c>
      <c r="V23" s="1">
        <v>159</v>
      </c>
      <c r="W23" s="19">
        <v>178</v>
      </c>
    </row>
    <row r="24" spans="4:23" x14ac:dyDescent="0.25">
      <c r="D24" s="72"/>
      <c r="E24" s="9" t="s">
        <v>157</v>
      </c>
      <c r="F24" s="10"/>
      <c r="G24" s="13">
        <v>1220</v>
      </c>
      <c r="H24" s="11">
        <v>610</v>
      </c>
      <c r="I24" s="53">
        <v>16</v>
      </c>
      <c r="J24" s="1">
        <v>80</v>
      </c>
      <c r="K24" s="1">
        <v>91</v>
      </c>
      <c r="L24" s="1">
        <v>122</v>
      </c>
      <c r="M24" s="1">
        <v>109</v>
      </c>
      <c r="N24" s="1">
        <v>95</v>
      </c>
      <c r="O24" s="1">
        <v>97</v>
      </c>
      <c r="P24" s="53">
        <v>610</v>
      </c>
      <c r="Q24" s="1">
        <v>13</v>
      </c>
      <c r="R24" s="1">
        <v>73</v>
      </c>
      <c r="S24" s="1">
        <v>86</v>
      </c>
      <c r="T24" s="1">
        <v>117</v>
      </c>
      <c r="U24" s="1">
        <v>108</v>
      </c>
      <c r="V24" s="1">
        <v>99</v>
      </c>
      <c r="W24" s="19">
        <v>114</v>
      </c>
    </row>
    <row r="25" spans="4:23" x14ac:dyDescent="0.25">
      <c r="D25" s="72"/>
      <c r="E25" s="9" t="s">
        <v>158</v>
      </c>
      <c r="F25" s="10"/>
      <c r="G25" s="13">
        <v>640</v>
      </c>
      <c r="H25" s="11">
        <v>324</v>
      </c>
      <c r="I25" s="53">
        <v>11</v>
      </c>
      <c r="J25" s="1">
        <v>39</v>
      </c>
      <c r="K25" s="1">
        <v>43</v>
      </c>
      <c r="L25" s="1">
        <v>62</v>
      </c>
      <c r="M25" s="1">
        <v>54</v>
      </c>
      <c r="N25" s="1">
        <v>58</v>
      </c>
      <c r="O25" s="1">
        <v>57</v>
      </c>
      <c r="P25" s="53">
        <v>316</v>
      </c>
      <c r="Q25" s="1">
        <v>10</v>
      </c>
      <c r="R25" s="1">
        <v>34</v>
      </c>
      <c r="S25" s="1">
        <v>41</v>
      </c>
      <c r="T25" s="1">
        <v>54</v>
      </c>
      <c r="U25" s="1">
        <v>53</v>
      </c>
      <c r="V25" s="1">
        <v>60</v>
      </c>
      <c r="W25" s="19">
        <v>64</v>
      </c>
    </row>
    <row r="26" spans="4:23" x14ac:dyDescent="0.25">
      <c r="D26" s="72"/>
      <c r="E26" s="9" t="s">
        <v>159</v>
      </c>
      <c r="F26" s="10"/>
      <c r="G26" s="13">
        <v>240</v>
      </c>
      <c r="H26" s="11">
        <v>123</v>
      </c>
      <c r="I26" s="53">
        <v>2</v>
      </c>
      <c r="J26" s="1">
        <v>12</v>
      </c>
      <c r="K26" s="1">
        <v>16</v>
      </c>
      <c r="L26" s="1">
        <v>23</v>
      </c>
      <c r="M26" s="1">
        <v>22</v>
      </c>
      <c r="N26" s="1">
        <v>24</v>
      </c>
      <c r="O26" s="1">
        <v>24</v>
      </c>
      <c r="P26" s="53">
        <v>117</v>
      </c>
      <c r="Q26" s="1">
        <v>1</v>
      </c>
      <c r="R26" s="1">
        <v>11</v>
      </c>
      <c r="S26" s="1">
        <v>14</v>
      </c>
      <c r="T26" s="1">
        <v>22</v>
      </c>
      <c r="U26" s="1">
        <v>21</v>
      </c>
      <c r="V26" s="1">
        <v>24</v>
      </c>
      <c r="W26" s="19">
        <v>24</v>
      </c>
    </row>
    <row r="27" spans="4:23" x14ac:dyDescent="0.25">
      <c r="D27" s="71" t="s">
        <v>160</v>
      </c>
      <c r="E27" s="12" t="s">
        <v>161</v>
      </c>
      <c r="F27" s="7"/>
      <c r="G27" s="14">
        <v>75</v>
      </c>
      <c r="H27" s="8">
        <v>41</v>
      </c>
      <c r="I27" s="55">
        <v>41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55">
        <v>34</v>
      </c>
      <c r="Q27" s="2">
        <v>34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0">
        <v>0</v>
      </c>
    </row>
    <row r="28" spans="4:23" x14ac:dyDescent="0.25">
      <c r="D28" s="72"/>
      <c r="E28" s="9" t="s">
        <v>162</v>
      </c>
      <c r="F28" s="10"/>
      <c r="G28" s="13">
        <v>374</v>
      </c>
      <c r="H28" s="11">
        <v>193</v>
      </c>
      <c r="I28" s="53">
        <v>0</v>
      </c>
      <c r="J28" s="1">
        <v>193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53">
        <v>181</v>
      </c>
      <c r="Q28" s="1">
        <v>0</v>
      </c>
      <c r="R28" s="1">
        <v>181</v>
      </c>
      <c r="S28" s="1">
        <v>0</v>
      </c>
      <c r="T28" s="1">
        <v>0</v>
      </c>
      <c r="U28" s="1">
        <v>0</v>
      </c>
      <c r="V28" s="1">
        <v>0</v>
      </c>
      <c r="W28" s="19">
        <v>0</v>
      </c>
    </row>
    <row r="29" spans="4:23" x14ac:dyDescent="0.25">
      <c r="D29" s="72"/>
      <c r="E29" s="9" t="s">
        <v>163</v>
      </c>
      <c r="F29" s="10"/>
      <c r="G29" s="13">
        <v>437</v>
      </c>
      <c r="H29" s="11">
        <v>223</v>
      </c>
      <c r="I29" s="53">
        <v>0</v>
      </c>
      <c r="J29" s="1">
        <v>0</v>
      </c>
      <c r="K29" s="1">
        <v>223</v>
      </c>
      <c r="L29" s="1">
        <v>0</v>
      </c>
      <c r="M29" s="1">
        <v>0</v>
      </c>
      <c r="N29" s="1">
        <v>0</v>
      </c>
      <c r="O29" s="1">
        <v>0</v>
      </c>
      <c r="P29" s="53">
        <v>214</v>
      </c>
      <c r="Q29" s="1">
        <v>0</v>
      </c>
      <c r="R29" s="1">
        <v>0</v>
      </c>
      <c r="S29" s="1">
        <v>214</v>
      </c>
      <c r="T29" s="1">
        <v>0</v>
      </c>
      <c r="U29" s="1">
        <v>0</v>
      </c>
      <c r="V29" s="1">
        <v>0</v>
      </c>
      <c r="W29" s="19">
        <v>0</v>
      </c>
    </row>
    <row r="30" spans="4:23" x14ac:dyDescent="0.25">
      <c r="D30" s="72"/>
      <c r="E30" s="9" t="s">
        <v>164</v>
      </c>
      <c r="F30" s="10"/>
      <c r="G30" s="13">
        <v>582</v>
      </c>
      <c r="H30" s="11">
        <v>299</v>
      </c>
      <c r="I30" s="53">
        <v>0</v>
      </c>
      <c r="J30" s="1">
        <v>0</v>
      </c>
      <c r="K30" s="1">
        <v>0</v>
      </c>
      <c r="L30" s="1">
        <v>299</v>
      </c>
      <c r="M30" s="1">
        <v>0</v>
      </c>
      <c r="N30" s="1">
        <v>0</v>
      </c>
      <c r="O30" s="1">
        <v>0</v>
      </c>
      <c r="P30" s="53">
        <v>283</v>
      </c>
      <c r="Q30" s="1">
        <v>0</v>
      </c>
      <c r="R30" s="1">
        <v>0</v>
      </c>
      <c r="S30" s="1">
        <v>0</v>
      </c>
      <c r="T30" s="1">
        <v>283</v>
      </c>
      <c r="U30" s="1">
        <v>0</v>
      </c>
      <c r="V30" s="1">
        <v>0</v>
      </c>
      <c r="W30" s="19">
        <v>0</v>
      </c>
    </row>
    <row r="31" spans="4:23" x14ac:dyDescent="0.25">
      <c r="D31" s="72"/>
      <c r="E31" s="9" t="s">
        <v>165</v>
      </c>
      <c r="F31" s="10"/>
      <c r="G31" s="13">
        <v>529</v>
      </c>
      <c r="H31" s="11">
        <v>267</v>
      </c>
      <c r="I31" s="53">
        <v>0</v>
      </c>
      <c r="J31" s="1">
        <v>0</v>
      </c>
      <c r="K31" s="1">
        <v>0</v>
      </c>
      <c r="L31" s="1">
        <v>0</v>
      </c>
      <c r="M31" s="1">
        <v>267</v>
      </c>
      <c r="N31" s="1">
        <v>0</v>
      </c>
      <c r="O31" s="1">
        <v>0</v>
      </c>
      <c r="P31" s="53">
        <v>262</v>
      </c>
      <c r="Q31" s="1">
        <v>0</v>
      </c>
      <c r="R31" s="1">
        <v>0</v>
      </c>
      <c r="S31" s="1">
        <v>0</v>
      </c>
      <c r="T31" s="1">
        <v>0</v>
      </c>
      <c r="U31" s="1">
        <v>262</v>
      </c>
      <c r="V31" s="1">
        <v>0</v>
      </c>
      <c r="W31" s="19">
        <v>0</v>
      </c>
    </row>
    <row r="32" spans="4:23" x14ac:dyDescent="0.25">
      <c r="D32" s="72"/>
      <c r="E32" s="9" t="s">
        <v>166</v>
      </c>
      <c r="F32" s="10"/>
      <c r="G32" s="13">
        <v>489</v>
      </c>
      <c r="H32" s="11">
        <v>241</v>
      </c>
      <c r="I32" s="53">
        <v>0</v>
      </c>
      <c r="J32" s="1">
        <v>0</v>
      </c>
      <c r="K32" s="1">
        <v>0</v>
      </c>
      <c r="L32" s="1">
        <v>0</v>
      </c>
      <c r="M32" s="1">
        <v>0</v>
      </c>
      <c r="N32" s="1">
        <v>241</v>
      </c>
      <c r="O32" s="1">
        <v>0</v>
      </c>
      <c r="P32" s="53">
        <v>248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248</v>
      </c>
      <c r="W32" s="19">
        <v>0</v>
      </c>
    </row>
    <row r="33" spans="4:23" x14ac:dyDescent="0.25">
      <c r="D33" s="72"/>
      <c r="E33" s="9" t="s">
        <v>167</v>
      </c>
      <c r="F33" s="10"/>
      <c r="G33" s="13">
        <v>514</v>
      </c>
      <c r="H33" s="11">
        <v>239</v>
      </c>
      <c r="I33" s="53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239</v>
      </c>
      <c r="P33" s="53">
        <v>275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9">
        <v>275</v>
      </c>
    </row>
    <row r="34" spans="4:23" x14ac:dyDescent="0.25">
      <c r="D34" s="71" t="s">
        <v>168</v>
      </c>
      <c r="E34" s="12" t="s">
        <v>169</v>
      </c>
      <c r="F34" s="7"/>
      <c r="G34" s="14">
        <v>1503</v>
      </c>
      <c r="H34" s="8">
        <v>1503</v>
      </c>
      <c r="I34" s="55">
        <v>41</v>
      </c>
      <c r="J34" s="2">
        <v>193</v>
      </c>
      <c r="K34" s="2">
        <v>223</v>
      </c>
      <c r="L34" s="2">
        <v>299</v>
      </c>
      <c r="M34" s="2">
        <v>267</v>
      </c>
      <c r="N34" s="2">
        <v>241</v>
      </c>
      <c r="O34" s="2">
        <v>239</v>
      </c>
      <c r="P34" s="55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0">
        <v>0</v>
      </c>
    </row>
    <row r="35" spans="4:23" x14ac:dyDescent="0.25">
      <c r="D35" s="72"/>
      <c r="E35" s="9" t="s">
        <v>170</v>
      </c>
      <c r="F35" s="10"/>
      <c r="G35" s="13">
        <v>1497</v>
      </c>
      <c r="H35" s="11">
        <v>0</v>
      </c>
      <c r="I35" s="53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53">
        <v>1497</v>
      </c>
      <c r="Q35" s="1">
        <v>34</v>
      </c>
      <c r="R35" s="1">
        <v>181</v>
      </c>
      <c r="S35" s="1">
        <v>214</v>
      </c>
      <c r="T35" s="1">
        <v>283</v>
      </c>
      <c r="U35" s="1">
        <v>262</v>
      </c>
      <c r="V35" s="1">
        <v>248</v>
      </c>
      <c r="W35" s="19">
        <v>275</v>
      </c>
    </row>
    <row r="36" spans="4:23" x14ac:dyDescent="0.25">
      <c r="D36" s="71" t="s">
        <v>171</v>
      </c>
      <c r="E36" s="12" t="s">
        <v>172</v>
      </c>
      <c r="F36" s="7"/>
      <c r="G36" s="14">
        <v>1503</v>
      </c>
      <c r="H36" s="8">
        <v>1503</v>
      </c>
      <c r="I36" s="55">
        <v>41</v>
      </c>
      <c r="J36" s="2">
        <v>193</v>
      </c>
      <c r="K36" s="2">
        <v>223</v>
      </c>
      <c r="L36" s="2">
        <v>299</v>
      </c>
      <c r="M36" s="2">
        <v>267</v>
      </c>
      <c r="N36" s="2">
        <v>241</v>
      </c>
      <c r="O36" s="2">
        <v>239</v>
      </c>
      <c r="P36" s="55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0">
        <v>0</v>
      </c>
    </row>
    <row r="37" spans="4:23" x14ac:dyDescent="0.25">
      <c r="D37" s="72"/>
      <c r="E37" s="9" t="s">
        <v>161</v>
      </c>
      <c r="F37" s="10"/>
      <c r="G37" s="13">
        <v>41</v>
      </c>
      <c r="H37" s="11">
        <v>41</v>
      </c>
      <c r="I37" s="53">
        <v>41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53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9">
        <v>0</v>
      </c>
    </row>
    <row r="38" spans="4:23" x14ac:dyDescent="0.25">
      <c r="D38" s="72"/>
      <c r="E38" s="9" t="s">
        <v>162</v>
      </c>
      <c r="F38" s="10"/>
      <c r="G38" s="13">
        <v>193</v>
      </c>
      <c r="H38" s="11">
        <v>193</v>
      </c>
      <c r="I38" s="53">
        <v>0</v>
      </c>
      <c r="J38" s="1">
        <v>193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53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9">
        <v>0</v>
      </c>
    </row>
    <row r="39" spans="4:23" x14ac:dyDescent="0.25">
      <c r="D39" s="72"/>
      <c r="E39" s="9" t="s">
        <v>163</v>
      </c>
      <c r="F39" s="10"/>
      <c r="G39" s="13">
        <v>223</v>
      </c>
      <c r="H39" s="11">
        <v>223</v>
      </c>
      <c r="I39" s="53">
        <v>0</v>
      </c>
      <c r="J39" s="1">
        <v>0</v>
      </c>
      <c r="K39" s="1">
        <v>223</v>
      </c>
      <c r="L39" s="1">
        <v>0</v>
      </c>
      <c r="M39" s="1">
        <v>0</v>
      </c>
      <c r="N39" s="1">
        <v>0</v>
      </c>
      <c r="O39" s="1">
        <v>0</v>
      </c>
      <c r="P39" s="53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9">
        <v>0</v>
      </c>
    </row>
    <row r="40" spans="4:23" x14ac:dyDescent="0.25">
      <c r="D40" s="72"/>
      <c r="E40" s="9" t="s">
        <v>164</v>
      </c>
      <c r="F40" s="10"/>
      <c r="G40" s="13">
        <v>299</v>
      </c>
      <c r="H40" s="11">
        <v>299</v>
      </c>
      <c r="I40" s="53">
        <v>0</v>
      </c>
      <c r="J40" s="1">
        <v>0</v>
      </c>
      <c r="K40" s="1">
        <v>0</v>
      </c>
      <c r="L40" s="1">
        <v>299</v>
      </c>
      <c r="M40" s="1">
        <v>0</v>
      </c>
      <c r="N40" s="1">
        <v>0</v>
      </c>
      <c r="O40" s="1">
        <v>0</v>
      </c>
      <c r="P40" s="53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9">
        <v>0</v>
      </c>
    </row>
    <row r="41" spans="4:23" x14ac:dyDescent="0.25">
      <c r="D41" s="72"/>
      <c r="E41" s="9" t="s">
        <v>165</v>
      </c>
      <c r="F41" s="10"/>
      <c r="G41" s="13">
        <v>267</v>
      </c>
      <c r="H41" s="11">
        <v>267</v>
      </c>
      <c r="I41" s="53">
        <v>0</v>
      </c>
      <c r="J41" s="1">
        <v>0</v>
      </c>
      <c r="K41" s="1">
        <v>0</v>
      </c>
      <c r="L41" s="1">
        <v>0</v>
      </c>
      <c r="M41" s="1">
        <v>267</v>
      </c>
      <c r="N41" s="1">
        <v>0</v>
      </c>
      <c r="O41" s="1">
        <v>0</v>
      </c>
      <c r="P41" s="53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9">
        <v>0</v>
      </c>
    </row>
    <row r="42" spans="4:23" x14ac:dyDescent="0.25">
      <c r="D42" s="72"/>
      <c r="E42" s="9" t="s">
        <v>166</v>
      </c>
      <c r="F42" s="10"/>
      <c r="G42" s="13">
        <v>241</v>
      </c>
      <c r="H42" s="11">
        <v>241</v>
      </c>
      <c r="I42" s="53">
        <v>0</v>
      </c>
      <c r="J42" s="1">
        <v>0</v>
      </c>
      <c r="K42" s="1">
        <v>0</v>
      </c>
      <c r="L42" s="1">
        <v>0</v>
      </c>
      <c r="M42" s="1">
        <v>0</v>
      </c>
      <c r="N42" s="1">
        <v>241</v>
      </c>
      <c r="O42" s="1">
        <v>0</v>
      </c>
      <c r="P42" s="53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9">
        <v>0</v>
      </c>
    </row>
    <row r="43" spans="4:23" x14ac:dyDescent="0.25">
      <c r="D43" s="72"/>
      <c r="E43" s="9" t="s">
        <v>167</v>
      </c>
      <c r="F43" s="10"/>
      <c r="G43" s="13">
        <v>239</v>
      </c>
      <c r="H43" s="11">
        <v>239</v>
      </c>
      <c r="I43" s="53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239</v>
      </c>
      <c r="P43" s="53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9">
        <v>0</v>
      </c>
    </row>
    <row r="44" spans="4:23" x14ac:dyDescent="0.25">
      <c r="D44" s="72"/>
      <c r="E44" s="9" t="s">
        <v>173</v>
      </c>
      <c r="F44" s="10"/>
      <c r="G44" s="13">
        <v>1497</v>
      </c>
      <c r="H44" s="11">
        <v>0</v>
      </c>
      <c r="I44" s="53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53">
        <v>1497</v>
      </c>
      <c r="Q44" s="1">
        <v>34</v>
      </c>
      <c r="R44" s="1">
        <v>181</v>
      </c>
      <c r="S44" s="1">
        <v>214</v>
      </c>
      <c r="T44" s="1">
        <v>283</v>
      </c>
      <c r="U44" s="1">
        <v>262</v>
      </c>
      <c r="V44" s="1">
        <v>248</v>
      </c>
      <c r="W44" s="19">
        <v>275</v>
      </c>
    </row>
    <row r="45" spans="4:23" x14ac:dyDescent="0.25">
      <c r="D45" s="72"/>
      <c r="E45" s="9" t="s">
        <v>161</v>
      </c>
      <c r="F45" s="10"/>
      <c r="G45" s="13">
        <v>34</v>
      </c>
      <c r="H45" s="11">
        <v>0</v>
      </c>
      <c r="I45" s="53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53">
        <v>34</v>
      </c>
      <c r="Q45" s="1">
        <v>34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9">
        <v>0</v>
      </c>
    </row>
    <row r="46" spans="4:23" x14ac:dyDescent="0.25">
      <c r="D46" s="72"/>
      <c r="E46" s="9" t="s">
        <v>162</v>
      </c>
      <c r="F46" s="10"/>
      <c r="G46" s="13">
        <v>181</v>
      </c>
      <c r="H46" s="11">
        <v>0</v>
      </c>
      <c r="I46" s="53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53">
        <v>181</v>
      </c>
      <c r="Q46" s="1">
        <v>0</v>
      </c>
      <c r="R46" s="1">
        <v>181</v>
      </c>
      <c r="S46" s="1">
        <v>0</v>
      </c>
      <c r="T46" s="1">
        <v>0</v>
      </c>
      <c r="U46" s="1">
        <v>0</v>
      </c>
      <c r="V46" s="1">
        <v>0</v>
      </c>
      <c r="W46" s="19">
        <v>0</v>
      </c>
    </row>
    <row r="47" spans="4:23" x14ac:dyDescent="0.25">
      <c r="D47" s="72"/>
      <c r="E47" s="9" t="s">
        <v>163</v>
      </c>
      <c r="F47" s="10"/>
      <c r="G47" s="13">
        <v>214</v>
      </c>
      <c r="H47" s="11">
        <v>0</v>
      </c>
      <c r="I47" s="53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53">
        <v>214</v>
      </c>
      <c r="Q47" s="1">
        <v>0</v>
      </c>
      <c r="R47" s="1">
        <v>0</v>
      </c>
      <c r="S47" s="1">
        <v>214</v>
      </c>
      <c r="T47" s="1">
        <v>0</v>
      </c>
      <c r="U47" s="1">
        <v>0</v>
      </c>
      <c r="V47" s="1">
        <v>0</v>
      </c>
      <c r="W47" s="19">
        <v>0</v>
      </c>
    </row>
    <row r="48" spans="4:23" x14ac:dyDescent="0.25">
      <c r="D48" s="72"/>
      <c r="E48" s="9" t="s">
        <v>164</v>
      </c>
      <c r="F48" s="10"/>
      <c r="G48" s="13">
        <v>283</v>
      </c>
      <c r="H48" s="11">
        <v>0</v>
      </c>
      <c r="I48" s="53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53">
        <v>283</v>
      </c>
      <c r="Q48" s="1">
        <v>0</v>
      </c>
      <c r="R48" s="1">
        <v>0</v>
      </c>
      <c r="S48" s="1">
        <v>0</v>
      </c>
      <c r="T48" s="1">
        <v>283</v>
      </c>
      <c r="U48" s="1">
        <v>0</v>
      </c>
      <c r="V48" s="1">
        <v>0</v>
      </c>
      <c r="W48" s="19">
        <v>0</v>
      </c>
    </row>
    <row r="49" spans="4:23" x14ac:dyDescent="0.25">
      <c r="D49" s="72"/>
      <c r="E49" s="9" t="s">
        <v>165</v>
      </c>
      <c r="F49" s="10"/>
      <c r="G49" s="13">
        <v>262</v>
      </c>
      <c r="H49" s="11">
        <v>0</v>
      </c>
      <c r="I49" s="53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53">
        <v>262</v>
      </c>
      <c r="Q49" s="1">
        <v>0</v>
      </c>
      <c r="R49" s="1">
        <v>0</v>
      </c>
      <c r="S49" s="1">
        <v>0</v>
      </c>
      <c r="T49" s="1">
        <v>0</v>
      </c>
      <c r="U49" s="1">
        <v>262</v>
      </c>
      <c r="V49" s="1">
        <v>0</v>
      </c>
      <c r="W49" s="19">
        <v>0</v>
      </c>
    </row>
    <row r="50" spans="4:23" x14ac:dyDescent="0.25">
      <c r="D50" s="72"/>
      <c r="E50" s="9" t="s">
        <v>166</v>
      </c>
      <c r="F50" s="10"/>
      <c r="G50" s="13">
        <v>248</v>
      </c>
      <c r="H50" s="11">
        <v>0</v>
      </c>
      <c r="I50" s="53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53">
        <v>248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248</v>
      </c>
      <c r="W50" s="19">
        <v>0</v>
      </c>
    </row>
    <row r="51" spans="4:23" x14ac:dyDescent="0.25">
      <c r="D51" s="72"/>
      <c r="E51" s="9" t="s">
        <v>167</v>
      </c>
      <c r="F51" s="10"/>
      <c r="G51" s="13">
        <v>275</v>
      </c>
      <c r="H51" s="11">
        <v>0</v>
      </c>
      <c r="I51" s="53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53">
        <v>275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9">
        <v>275</v>
      </c>
    </row>
    <row r="52" spans="4:23" x14ac:dyDescent="0.25">
      <c r="D52" s="71" t="s">
        <v>174</v>
      </c>
      <c r="E52" s="12" t="s">
        <v>175</v>
      </c>
      <c r="F52" s="7"/>
      <c r="G52" s="14">
        <v>347</v>
      </c>
      <c r="H52" s="8">
        <v>241</v>
      </c>
      <c r="I52" s="55">
        <v>0</v>
      </c>
      <c r="J52" s="2">
        <v>6</v>
      </c>
      <c r="K52" s="2">
        <v>24</v>
      </c>
      <c r="L52" s="2">
        <v>51</v>
      </c>
      <c r="M52" s="2">
        <v>60</v>
      </c>
      <c r="N52" s="2">
        <v>53</v>
      </c>
      <c r="O52" s="2">
        <v>47</v>
      </c>
      <c r="P52" s="55">
        <v>106</v>
      </c>
      <c r="Q52" s="2">
        <v>0</v>
      </c>
      <c r="R52" s="2">
        <v>5</v>
      </c>
      <c r="S52" s="2">
        <v>12</v>
      </c>
      <c r="T52" s="2">
        <v>19</v>
      </c>
      <c r="U52" s="2">
        <v>24</v>
      </c>
      <c r="V52" s="2">
        <v>25</v>
      </c>
      <c r="W52" s="20">
        <v>21</v>
      </c>
    </row>
    <row r="53" spans="4:23" x14ac:dyDescent="0.25">
      <c r="D53" s="72"/>
      <c r="E53" s="9" t="s">
        <v>176</v>
      </c>
      <c r="F53" s="10"/>
      <c r="G53" s="13">
        <v>29</v>
      </c>
      <c r="H53" s="11">
        <v>25</v>
      </c>
      <c r="I53" s="53">
        <v>0</v>
      </c>
      <c r="J53" s="1">
        <v>1</v>
      </c>
      <c r="K53" s="1">
        <v>2</v>
      </c>
      <c r="L53" s="1">
        <v>4</v>
      </c>
      <c r="M53" s="1">
        <v>1</v>
      </c>
      <c r="N53" s="1">
        <v>4</v>
      </c>
      <c r="O53" s="1">
        <v>13</v>
      </c>
      <c r="P53" s="53">
        <v>4</v>
      </c>
      <c r="Q53" s="1">
        <v>0</v>
      </c>
      <c r="R53" s="1">
        <v>0</v>
      </c>
      <c r="S53" s="1">
        <v>0</v>
      </c>
      <c r="T53" s="1">
        <v>0</v>
      </c>
      <c r="U53" s="1">
        <v>1</v>
      </c>
      <c r="V53" s="1">
        <v>1</v>
      </c>
      <c r="W53" s="19">
        <v>2</v>
      </c>
    </row>
    <row r="54" spans="4:23" x14ac:dyDescent="0.25">
      <c r="D54" s="72"/>
      <c r="E54" s="9" t="s">
        <v>177</v>
      </c>
      <c r="F54" s="10"/>
      <c r="G54" s="13">
        <v>216</v>
      </c>
      <c r="H54" s="11">
        <v>150</v>
      </c>
      <c r="I54" s="53">
        <v>0</v>
      </c>
      <c r="J54" s="1">
        <v>1</v>
      </c>
      <c r="K54" s="1">
        <v>14</v>
      </c>
      <c r="L54" s="1">
        <v>31</v>
      </c>
      <c r="M54" s="1">
        <v>43</v>
      </c>
      <c r="N54" s="1">
        <v>33</v>
      </c>
      <c r="O54" s="1">
        <v>28</v>
      </c>
      <c r="P54" s="53">
        <v>66</v>
      </c>
      <c r="Q54" s="1">
        <v>0</v>
      </c>
      <c r="R54" s="1">
        <v>3</v>
      </c>
      <c r="S54" s="1">
        <v>6</v>
      </c>
      <c r="T54" s="1">
        <v>14</v>
      </c>
      <c r="U54" s="1">
        <v>15</v>
      </c>
      <c r="V54" s="1">
        <v>14</v>
      </c>
      <c r="W54" s="19">
        <v>14</v>
      </c>
    </row>
    <row r="55" spans="4:23" x14ac:dyDescent="0.25">
      <c r="D55" s="72"/>
      <c r="E55" s="9" t="s">
        <v>178</v>
      </c>
      <c r="F55" s="10"/>
      <c r="G55" s="13">
        <v>68</v>
      </c>
      <c r="H55" s="11">
        <v>53</v>
      </c>
      <c r="I55" s="53">
        <v>0</v>
      </c>
      <c r="J55" s="1">
        <v>2</v>
      </c>
      <c r="K55" s="1">
        <v>4</v>
      </c>
      <c r="L55" s="1">
        <v>14</v>
      </c>
      <c r="M55" s="1">
        <v>16</v>
      </c>
      <c r="N55" s="1">
        <v>14</v>
      </c>
      <c r="O55" s="1">
        <v>3</v>
      </c>
      <c r="P55" s="53">
        <v>15</v>
      </c>
      <c r="Q55" s="1">
        <v>0</v>
      </c>
      <c r="R55" s="1">
        <v>0</v>
      </c>
      <c r="S55" s="1">
        <v>5</v>
      </c>
      <c r="T55" s="1">
        <v>3</v>
      </c>
      <c r="U55" s="1">
        <v>3</v>
      </c>
      <c r="V55" s="1">
        <v>3</v>
      </c>
      <c r="W55" s="19">
        <v>1</v>
      </c>
    </row>
    <row r="56" spans="4:23" x14ac:dyDescent="0.25">
      <c r="D56" s="72"/>
      <c r="E56" s="9" t="s">
        <v>179</v>
      </c>
      <c r="F56" s="10"/>
      <c r="G56" s="13">
        <v>34</v>
      </c>
      <c r="H56" s="11">
        <v>13</v>
      </c>
      <c r="I56" s="53">
        <v>0</v>
      </c>
      <c r="J56" s="1">
        <v>2</v>
      </c>
      <c r="K56" s="1">
        <v>4</v>
      </c>
      <c r="L56" s="1">
        <v>2</v>
      </c>
      <c r="M56" s="1">
        <v>0</v>
      </c>
      <c r="N56" s="1">
        <v>2</v>
      </c>
      <c r="O56" s="1">
        <v>3</v>
      </c>
      <c r="P56" s="53">
        <v>21</v>
      </c>
      <c r="Q56" s="1">
        <v>0</v>
      </c>
      <c r="R56" s="1">
        <v>2</v>
      </c>
      <c r="S56" s="1">
        <v>1</v>
      </c>
      <c r="T56" s="1">
        <v>2</v>
      </c>
      <c r="U56" s="1">
        <v>5</v>
      </c>
      <c r="V56" s="1">
        <v>7</v>
      </c>
      <c r="W56" s="19">
        <v>4</v>
      </c>
    </row>
    <row r="57" spans="4:23" x14ac:dyDescent="0.25">
      <c r="D57" s="72"/>
      <c r="E57" s="9" t="s">
        <v>180</v>
      </c>
      <c r="F57" s="10"/>
      <c r="G57" s="13">
        <v>1224</v>
      </c>
      <c r="H57" s="11">
        <v>873</v>
      </c>
      <c r="I57" s="53">
        <v>6</v>
      </c>
      <c r="J57" s="1">
        <v>114</v>
      </c>
      <c r="K57" s="1">
        <v>191</v>
      </c>
      <c r="L57" s="1">
        <v>243</v>
      </c>
      <c r="M57" s="1">
        <v>189</v>
      </c>
      <c r="N57" s="1">
        <v>116</v>
      </c>
      <c r="O57" s="1">
        <v>14</v>
      </c>
      <c r="P57" s="53">
        <v>351</v>
      </c>
      <c r="Q57" s="1">
        <v>4</v>
      </c>
      <c r="R57" s="1">
        <v>92</v>
      </c>
      <c r="S57" s="1">
        <v>66</v>
      </c>
      <c r="T57" s="1">
        <v>89</v>
      </c>
      <c r="U57" s="1">
        <v>56</v>
      </c>
      <c r="V57" s="1">
        <v>38</v>
      </c>
      <c r="W57" s="19">
        <v>6</v>
      </c>
    </row>
    <row r="58" spans="4:23" x14ac:dyDescent="0.25">
      <c r="D58" s="72"/>
      <c r="E58" s="9" t="s">
        <v>181</v>
      </c>
      <c r="F58" s="10"/>
      <c r="G58" s="13">
        <v>107</v>
      </c>
      <c r="H58" s="11">
        <v>104</v>
      </c>
      <c r="I58" s="53">
        <v>0</v>
      </c>
      <c r="J58" s="1">
        <v>0</v>
      </c>
      <c r="K58" s="1">
        <v>15</v>
      </c>
      <c r="L58" s="1">
        <v>32</v>
      </c>
      <c r="M58" s="1">
        <v>38</v>
      </c>
      <c r="N58" s="1">
        <v>17</v>
      </c>
      <c r="O58" s="1">
        <v>2</v>
      </c>
      <c r="P58" s="53">
        <v>3</v>
      </c>
      <c r="Q58" s="1">
        <v>0</v>
      </c>
      <c r="R58" s="1">
        <v>1</v>
      </c>
      <c r="S58" s="1">
        <v>1</v>
      </c>
      <c r="T58" s="1">
        <v>0</v>
      </c>
      <c r="U58" s="1">
        <v>1</v>
      </c>
      <c r="V58" s="1">
        <v>0</v>
      </c>
      <c r="W58" s="19">
        <v>0</v>
      </c>
    </row>
    <row r="59" spans="4:23" x14ac:dyDescent="0.25">
      <c r="D59" s="72"/>
      <c r="E59" s="9" t="s">
        <v>182</v>
      </c>
      <c r="F59" s="10"/>
      <c r="G59" s="13">
        <v>230</v>
      </c>
      <c r="H59" s="11">
        <v>148</v>
      </c>
      <c r="I59" s="53">
        <v>0</v>
      </c>
      <c r="J59" s="1">
        <v>24</v>
      </c>
      <c r="K59" s="1">
        <v>32</v>
      </c>
      <c r="L59" s="1">
        <v>46</v>
      </c>
      <c r="M59" s="1">
        <v>31</v>
      </c>
      <c r="N59" s="1">
        <v>13</v>
      </c>
      <c r="O59" s="1">
        <v>2</v>
      </c>
      <c r="P59" s="53">
        <v>82</v>
      </c>
      <c r="Q59" s="1">
        <v>0</v>
      </c>
      <c r="R59" s="1">
        <v>27</v>
      </c>
      <c r="S59" s="1">
        <v>13</v>
      </c>
      <c r="T59" s="1">
        <v>24</v>
      </c>
      <c r="U59" s="1">
        <v>11</v>
      </c>
      <c r="V59" s="1">
        <v>6</v>
      </c>
      <c r="W59" s="19">
        <v>1</v>
      </c>
    </row>
    <row r="60" spans="4:23" x14ac:dyDescent="0.25">
      <c r="D60" s="72"/>
      <c r="E60" s="9" t="s">
        <v>183</v>
      </c>
      <c r="F60" s="10"/>
      <c r="G60" s="13">
        <v>366</v>
      </c>
      <c r="H60" s="11">
        <v>210</v>
      </c>
      <c r="I60" s="53">
        <v>2</v>
      </c>
      <c r="J60" s="1">
        <v>29</v>
      </c>
      <c r="K60" s="1">
        <v>48</v>
      </c>
      <c r="L60" s="1">
        <v>63</v>
      </c>
      <c r="M60" s="1">
        <v>39</v>
      </c>
      <c r="N60" s="1">
        <v>29</v>
      </c>
      <c r="O60" s="1">
        <v>0</v>
      </c>
      <c r="P60" s="53">
        <v>156</v>
      </c>
      <c r="Q60" s="1">
        <v>1</v>
      </c>
      <c r="R60" s="1">
        <v>35</v>
      </c>
      <c r="S60" s="1">
        <v>38</v>
      </c>
      <c r="T60" s="1">
        <v>40</v>
      </c>
      <c r="U60" s="1">
        <v>25</v>
      </c>
      <c r="V60" s="1">
        <v>15</v>
      </c>
      <c r="W60" s="19">
        <v>2</v>
      </c>
    </row>
    <row r="61" spans="4:23" x14ac:dyDescent="0.25">
      <c r="D61" s="72"/>
      <c r="E61" s="9" t="s">
        <v>184</v>
      </c>
      <c r="F61" s="10"/>
      <c r="G61" s="13">
        <v>341</v>
      </c>
      <c r="H61" s="11">
        <v>308</v>
      </c>
      <c r="I61" s="53">
        <v>4</v>
      </c>
      <c r="J61" s="1">
        <v>45</v>
      </c>
      <c r="K61" s="1">
        <v>72</v>
      </c>
      <c r="L61" s="1">
        <v>76</v>
      </c>
      <c r="M61" s="1">
        <v>63</v>
      </c>
      <c r="N61" s="1">
        <v>42</v>
      </c>
      <c r="O61" s="1">
        <v>6</v>
      </c>
      <c r="P61" s="53">
        <v>33</v>
      </c>
      <c r="Q61" s="1">
        <v>0</v>
      </c>
      <c r="R61" s="1">
        <v>5</v>
      </c>
      <c r="S61" s="1">
        <v>6</v>
      </c>
      <c r="T61" s="1">
        <v>7</v>
      </c>
      <c r="U61" s="1">
        <v>10</v>
      </c>
      <c r="V61" s="1">
        <v>4</v>
      </c>
      <c r="W61" s="19">
        <v>1</v>
      </c>
    </row>
    <row r="62" spans="4:23" x14ac:dyDescent="0.25">
      <c r="D62" s="72"/>
      <c r="E62" s="9" t="s">
        <v>185</v>
      </c>
      <c r="F62" s="10"/>
      <c r="G62" s="13">
        <v>180</v>
      </c>
      <c r="H62" s="11">
        <v>103</v>
      </c>
      <c r="I62" s="53">
        <v>0</v>
      </c>
      <c r="J62" s="1">
        <v>16</v>
      </c>
      <c r="K62" s="1">
        <v>24</v>
      </c>
      <c r="L62" s="1">
        <v>26</v>
      </c>
      <c r="M62" s="1">
        <v>18</v>
      </c>
      <c r="N62" s="1">
        <v>15</v>
      </c>
      <c r="O62" s="1">
        <v>4</v>
      </c>
      <c r="P62" s="53">
        <v>77</v>
      </c>
      <c r="Q62" s="1">
        <v>3</v>
      </c>
      <c r="R62" s="1">
        <v>24</v>
      </c>
      <c r="S62" s="1">
        <v>8</v>
      </c>
      <c r="T62" s="1">
        <v>18</v>
      </c>
      <c r="U62" s="1">
        <v>9</v>
      </c>
      <c r="V62" s="1">
        <v>13</v>
      </c>
      <c r="W62" s="19">
        <v>2</v>
      </c>
    </row>
    <row r="63" spans="4:23" x14ac:dyDescent="0.25">
      <c r="D63" s="72"/>
      <c r="E63" s="9" t="s">
        <v>186</v>
      </c>
      <c r="F63" s="10"/>
      <c r="G63" s="13">
        <v>1429</v>
      </c>
      <c r="H63" s="11">
        <v>389</v>
      </c>
      <c r="I63" s="53">
        <v>35</v>
      </c>
      <c r="J63" s="1">
        <v>73</v>
      </c>
      <c r="K63" s="1">
        <v>8</v>
      </c>
      <c r="L63" s="1">
        <v>5</v>
      </c>
      <c r="M63" s="1">
        <v>18</v>
      </c>
      <c r="N63" s="1">
        <v>72</v>
      </c>
      <c r="O63" s="1">
        <v>178</v>
      </c>
      <c r="P63" s="53">
        <v>1040</v>
      </c>
      <c r="Q63" s="1">
        <v>30</v>
      </c>
      <c r="R63" s="1">
        <v>84</v>
      </c>
      <c r="S63" s="1">
        <v>136</v>
      </c>
      <c r="T63" s="1">
        <v>175</v>
      </c>
      <c r="U63" s="1">
        <v>182</v>
      </c>
      <c r="V63" s="1">
        <v>185</v>
      </c>
      <c r="W63" s="19">
        <v>248</v>
      </c>
    </row>
    <row r="64" spans="4:23" x14ac:dyDescent="0.25">
      <c r="D64" s="72"/>
      <c r="E64" s="9" t="s">
        <v>187</v>
      </c>
      <c r="F64" s="10"/>
      <c r="G64" s="13">
        <v>401</v>
      </c>
      <c r="H64" s="11">
        <v>66</v>
      </c>
      <c r="I64" s="53">
        <v>1</v>
      </c>
      <c r="J64" s="1">
        <v>11</v>
      </c>
      <c r="K64" s="1">
        <v>5</v>
      </c>
      <c r="L64" s="1">
        <v>1</v>
      </c>
      <c r="M64" s="1">
        <v>4</v>
      </c>
      <c r="N64" s="1">
        <v>19</v>
      </c>
      <c r="O64" s="1">
        <v>25</v>
      </c>
      <c r="P64" s="53">
        <v>335</v>
      </c>
      <c r="Q64" s="1">
        <v>2</v>
      </c>
      <c r="R64" s="1">
        <v>19</v>
      </c>
      <c r="S64" s="1">
        <v>54</v>
      </c>
      <c r="T64" s="1">
        <v>87</v>
      </c>
      <c r="U64" s="1">
        <v>81</v>
      </c>
      <c r="V64" s="1">
        <v>59</v>
      </c>
      <c r="W64" s="19">
        <v>33</v>
      </c>
    </row>
    <row r="65" spans="4:23" x14ac:dyDescent="0.25">
      <c r="D65" s="72"/>
      <c r="E65" s="9" t="s">
        <v>188</v>
      </c>
      <c r="F65" s="10"/>
      <c r="G65" s="13">
        <v>491</v>
      </c>
      <c r="H65" s="11">
        <v>5</v>
      </c>
      <c r="I65" s="53">
        <v>0</v>
      </c>
      <c r="J65" s="1">
        <v>0</v>
      </c>
      <c r="K65" s="1">
        <v>0</v>
      </c>
      <c r="L65" s="1">
        <v>0</v>
      </c>
      <c r="M65" s="1">
        <v>1</v>
      </c>
      <c r="N65" s="1">
        <v>4</v>
      </c>
      <c r="O65" s="1">
        <v>0</v>
      </c>
      <c r="P65" s="53">
        <v>486</v>
      </c>
      <c r="Q65" s="1">
        <v>0</v>
      </c>
      <c r="R65" s="1">
        <v>20</v>
      </c>
      <c r="S65" s="1">
        <v>74</v>
      </c>
      <c r="T65" s="1">
        <v>77</v>
      </c>
      <c r="U65" s="1">
        <v>81</v>
      </c>
      <c r="V65" s="1">
        <v>92</v>
      </c>
      <c r="W65" s="19">
        <v>142</v>
      </c>
    </row>
    <row r="66" spans="4:23" x14ac:dyDescent="0.25">
      <c r="D66" s="72"/>
      <c r="E66" s="9" t="s">
        <v>189</v>
      </c>
      <c r="F66" s="10"/>
      <c r="G66" s="13">
        <v>152</v>
      </c>
      <c r="H66" s="11">
        <v>89</v>
      </c>
      <c r="I66" s="53">
        <v>33</v>
      </c>
      <c r="J66" s="1">
        <v>56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53">
        <v>63</v>
      </c>
      <c r="Q66" s="1">
        <v>28</v>
      </c>
      <c r="R66" s="1">
        <v>35</v>
      </c>
      <c r="S66" s="1">
        <v>0</v>
      </c>
      <c r="T66" s="1">
        <v>0</v>
      </c>
      <c r="U66" s="1">
        <v>0</v>
      </c>
      <c r="V66" s="1">
        <v>0</v>
      </c>
      <c r="W66" s="19">
        <v>0</v>
      </c>
    </row>
    <row r="67" spans="4:23" x14ac:dyDescent="0.25">
      <c r="D67" s="72"/>
      <c r="E67" s="9" t="s">
        <v>190</v>
      </c>
      <c r="F67" s="10"/>
      <c r="G67" s="13">
        <v>372</v>
      </c>
      <c r="H67" s="11">
        <v>224</v>
      </c>
      <c r="I67" s="53">
        <v>0</v>
      </c>
      <c r="J67" s="1">
        <v>4</v>
      </c>
      <c r="K67" s="1">
        <v>3</v>
      </c>
      <c r="L67" s="1">
        <v>3</v>
      </c>
      <c r="M67" s="1">
        <v>12</v>
      </c>
      <c r="N67" s="1">
        <v>49</v>
      </c>
      <c r="O67" s="1">
        <v>153</v>
      </c>
      <c r="P67" s="53">
        <v>148</v>
      </c>
      <c r="Q67" s="1">
        <v>0</v>
      </c>
      <c r="R67" s="1">
        <v>5</v>
      </c>
      <c r="S67" s="1">
        <v>8</v>
      </c>
      <c r="T67" s="1">
        <v>11</v>
      </c>
      <c r="U67" s="1">
        <v>19</v>
      </c>
      <c r="V67" s="1">
        <v>33</v>
      </c>
      <c r="W67" s="19">
        <v>72</v>
      </c>
    </row>
    <row r="68" spans="4:23" x14ac:dyDescent="0.25">
      <c r="D68" s="73"/>
      <c r="E68" s="29" t="s">
        <v>139</v>
      </c>
      <c r="F68" s="35"/>
      <c r="G68" s="34">
        <v>13</v>
      </c>
      <c r="H68" s="30">
        <v>5</v>
      </c>
      <c r="I68" s="61">
        <v>1</v>
      </c>
      <c r="J68" s="6">
        <v>2</v>
      </c>
      <c r="K68" s="6">
        <v>0</v>
      </c>
      <c r="L68" s="6">
        <v>1</v>
      </c>
      <c r="M68" s="6">
        <v>1</v>
      </c>
      <c r="N68" s="6">
        <v>0</v>
      </c>
      <c r="O68" s="6">
        <v>0</v>
      </c>
      <c r="P68" s="61">
        <v>8</v>
      </c>
      <c r="Q68" s="6">
        <v>0</v>
      </c>
      <c r="R68" s="6">
        <v>5</v>
      </c>
      <c r="S68" s="6">
        <v>0</v>
      </c>
      <c r="T68" s="6">
        <v>0</v>
      </c>
      <c r="U68" s="6">
        <v>1</v>
      </c>
      <c r="V68" s="6">
        <v>1</v>
      </c>
      <c r="W68" s="46">
        <v>1</v>
      </c>
    </row>
  </sheetData>
  <mergeCells count="7">
    <mergeCell ref="D36:D51"/>
    <mergeCell ref="D52:D68"/>
    <mergeCell ref="D8:F10"/>
    <mergeCell ref="D12:D19"/>
    <mergeCell ref="D20:D26"/>
    <mergeCell ref="D27:D33"/>
    <mergeCell ref="D34:D35"/>
  </mergeCells>
  <phoneticPr fontId="4"/>
  <pageMargins left="0.7" right="0.7" top="0.75" bottom="0.75" header="0.3" footer="0.3"/>
  <pageSetup paperSize="9" scale="63" pageOrder="overThenDown" orientation="landscape"/>
  <headerFooter>
    <oddFooter>&amp;CN(269)</oddFooter>
  </headerFooter>
  <rowBreaks count="1" manualBreakCount="1">
    <brk id="68" max="16383" man="1"/>
  </row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HYPERLINK("#'目次'!B276", "[270]")</f>
        <v>[270]</v>
      </c>
      <c r="C4" s="23" t="s">
        <v>1864</v>
      </c>
    </row>
    <row r="7" spans="2:15" x14ac:dyDescent="0.25">
      <c r="C7" s="23" t="s">
        <v>10</v>
      </c>
    </row>
    <row r="8" spans="2:15" ht="37.799999999999997" x14ac:dyDescent="0.25">
      <c r="D8" s="74"/>
      <c r="E8" s="75"/>
      <c r="F8" s="75"/>
      <c r="G8" s="39" t="s">
        <v>11</v>
      </c>
      <c r="H8" s="26" t="s">
        <v>1865</v>
      </c>
      <c r="I8" s="4" t="s">
        <v>1866</v>
      </c>
      <c r="J8" s="4" t="s">
        <v>1867</v>
      </c>
      <c r="K8" s="4" t="s">
        <v>1868</v>
      </c>
      <c r="L8" s="4" t="s">
        <v>1869</v>
      </c>
      <c r="M8" s="4" t="s">
        <v>142</v>
      </c>
      <c r="N8" s="4" t="s">
        <v>1870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151</v>
      </c>
      <c r="I10" s="3">
        <v>898</v>
      </c>
      <c r="J10" s="3">
        <v>1052</v>
      </c>
      <c r="K10" s="3">
        <v>776</v>
      </c>
      <c r="L10" s="3">
        <v>103</v>
      </c>
      <c r="M10" s="3">
        <v>20</v>
      </c>
      <c r="N10" s="41">
        <v>163.52000000000001</v>
      </c>
      <c r="O10" s="42">
        <v>9.02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5</v>
      </c>
      <c r="I11" s="2">
        <v>36</v>
      </c>
      <c r="J11" s="2">
        <v>46</v>
      </c>
      <c r="K11" s="2">
        <v>24</v>
      </c>
      <c r="L11" s="2">
        <v>9</v>
      </c>
      <c r="M11" s="2">
        <v>0</v>
      </c>
      <c r="N11" s="22">
        <v>163.97</v>
      </c>
      <c r="O11" s="21">
        <v>9.3699999999999992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12</v>
      </c>
      <c r="I12" s="1">
        <v>64</v>
      </c>
      <c r="J12" s="1">
        <v>75</v>
      </c>
      <c r="K12" s="1">
        <v>61</v>
      </c>
      <c r="L12" s="1">
        <v>8</v>
      </c>
      <c r="M12" s="1">
        <v>0</v>
      </c>
      <c r="N12" s="18">
        <v>163.6</v>
      </c>
      <c r="O12" s="17">
        <v>9.27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45</v>
      </c>
      <c r="I13" s="1">
        <v>311</v>
      </c>
      <c r="J13" s="1">
        <v>344</v>
      </c>
      <c r="K13" s="1">
        <v>308</v>
      </c>
      <c r="L13" s="1">
        <v>34</v>
      </c>
      <c r="M13" s="1">
        <v>8</v>
      </c>
      <c r="N13" s="18">
        <v>163.88</v>
      </c>
      <c r="O13" s="17">
        <v>8.82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31</v>
      </c>
      <c r="I14" s="1">
        <v>169</v>
      </c>
      <c r="J14" s="1">
        <v>182</v>
      </c>
      <c r="K14" s="1">
        <v>133</v>
      </c>
      <c r="L14" s="1">
        <v>21</v>
      </c>
      <c r="M14" s="1">
        <v>4</v>
      </c>
      <c r="N14" s="18">
        <v>163.31</v>
      </c>
      <c r="O14" s="17">
        <v>9.25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21</v>
      </c>
      <c r="I15" s="1">
        <v>140</v>
      </c>
      <c r="J15" s="1">
        <v>190</v>
      </c>
      <c r="K15" s="1">
        <v>110</v>
      </c>
      <c r="L15" s="1">
        <v>17</v>
      </c>
      <c r="M15" s="1">
        <v>2</v>
      </c>
      <c r="N15" s="18">
        <v>163.44999999999999</v>
      </c>
      <c r="O15" s="17">
        <v>8.98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8</v>
      </c>
      <c r="I16" s="1">
        <v>52</v>
      </c>
      <c r="J16" s="1">
        <v>66</v>
      </c>
      <c r="K16" s="1">
        <v>46</v>
      </c>
      <c r="L16" s="1">
        <v>4</v>
      </c>
      <c r="M16" s="1">
        <v>4</v>
      </c>
      <c r="N16" s="18">
        <v>163.5</v>
      </c>
      <c r="O16" s="17">
        <v>8.91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5</v>
      </c>
      <c r="I17" s="1">
        <v>25</v>
      </c>
      <c r="J17" s="1">
        <v>37</v>
      </c>
      <c r="K17" s="1">
        <v>21</v>
      </c>
      <c r="L17" s="1">
        <v>2</v>
      </c>
      <c r="M17" s="1">
        <v>0</v>
      </c>
      <c r="N17" s="18">
        <v>162.91999999999999</v>
      </c>
      <c r="O17" s="17">
        <v>8.8699999999999992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24</v>
      </c>
      <c r="I18" s="1">
        <v>101</v>
      </c>
      <c r="J18" s="1">
        <v>112</v>
      </c>
      <c r="K18" s="1">
        <v>73</v>
      </c>
      <c r="L18" s="1">
        <v>8</v>
      </c>
      <c r="M18" s="1">
        <v>2</v>
      </c>
      <c r="N18" s="18">
        <v>162.77000000000001</v>
      </c>
      <c r="O18" s="17">
        <v>9.15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36</v>
      </c>
      <c r="I19" s="2">
        <v>277</v>
      </c>
      <c r="J19" s="2">
        <v>311</v>
      </c>
      <c r="K19" s="2">
        <v>236</v>
      </c>
      <c r="L19" s="2">
        <v>34</v>
      </c>
      <c r="M19" s="2">
        <v>6</v>
      </c>
      <c r="N19" s="22">
        <v>163.71</v>
      </c>
      <c r="O19" s="21">
        <v>8.92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8</v>
      </c>
      <c r="I20" s="1">
        <v>70</v>
      </c>
      <c r="J20" s="1">
        <v>81</v>
      </c>
      <c r="K20" s="1">
        <v>51</v>
      </c>
      <c r="L20" s="1">
        <v>8</v>
      </c>
      <c r="M20" s="1">
        <v>2</v>
      </c>
      <c r="N20" s="18">
        <v>163.07</v>
      </c>
      <c r="O20" s="17">
        <v>8.6300000000000008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28</v>
      </c>
      <c r="I21" s="1">
        <v>207</v>
      </c>
      <c r="J21" s="1">
        <v>230</v>
      </c>
      <c r="K21" s="1">
        <v>185</v>
      </c>
      <c r="L21" s="1">
        <v>26</v>
      </c>
      <c r="M21" s="1">
        <v>4</v>
      </c>
      <c r="N21" s="18">
        <v>163.91</v>
      </c>
      <c r="O21" s="17">
        <v>9.01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98</v>
      </c>
      <c r="I22" s="1">
        <v>561</v>
      </c>
      <c r="J22" s="1">
        <v>654</v>
      </c>
      <c r="K22" s="1">
        <v>473</v>
      </c>
      <c r="L22" s="1">
        <v>63</v>
      </c>
      <c r="M22" s="1">
        <v>11</v>
      </c>
      <c r="N22" s="18">
        <v>163.41</v>
      </c>
      <c r="O22" s="17">
        <v>9.0500000000000007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55</v>
      </c>
      <c r="I23" s="1">
        <v>360</v>
      </c>
      <c r="J23" s="1">
        <v>443</v>
      </c>
      <c r="K23" s="1">
        <v>315</v>
      </c>
      <c r="L23" s="1">
        <v>41</v>
      </c>
      <c r="M23" s="1">
        <v>6</v>
      </c>
      <c r="N23" s="18">
        <v>163.66</v>
      </c>
      <c r="O23" s="17">
        <v>8.81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43</v>
      </c>
      <c r="I24" s="1">
        <v>201</v>
      </c>
      <c r="J24" s="1">
        <v>211</v>
      </c>
      <c r="K24" s="1">
        <v>158</v>
      </c>
      <c r="L24" s="1">
        <v>22</v>
      </c>
      <c r="M24" s="1">
        <v>5</v>
      </c>
      <c r="N24" s="18">
        <v>162.93</v>
      </c>
      <c r="O24" s="17">
        <v>9.48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17</v>
      </c>
      <c r="I25" s="1">
        <v>60</v>
      </c>
      <c r="J25" s="1">
        <v>87</v>
      </c>
      <c r="K25" s="1">
        <v>67</v>
      </c>
      <c r="L25" s="1">
        <v>6</v>
      </c>
      <c r="M25" s="1">
        <v>3</v>
      </c>
      <c r="N25" s="18">
        <v>163.69999999999999</v>
      </c>
      <c r="O25" s="17">
        <v>9.15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1</v>
      </c>
      <c r="I26" s="2">
        <v>20</v>
      </c>
      <c r="J26" s="2">
        <v>24</v>
      </c>
      <c r="K26" s="2">
        <v>26</v>
      </c>
      <c r="L26" s="2">
        <v>4</v>
      </c>
      <c r="M26" s="2">
        <v>0</v>
      </c>
      <c r="N26" s="22">
        <v>166.16</v>
      </c>
      <c r="O26" s="21">
        <v>8.9700000000000006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9</v>
      </c>
      <c r="I27" s="1">
        <v>100</v>
      </c>
      <c r="J27" s="1">
        <v>131</v>
      </c>
      <c r="K27" s="1">
        <v>116</v>
      </c>
      <c r="L27" s="1">
        <v>18</v>
      </c>
      <c r="M27" s="1">
        <v>0</v>
      </c>
      <c r="N27" s="18">
        <v>165.16</v>
      </c>
      <c r="O27" s="17">
        <v>9.15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6</v>
      </c>
      <c r="I28" s="1">
        <v>109</v>
      </c>
      <c r="J28" s="1">
        <v>161</v>
      </c>
      <c r="K28" s="1">
        <v>124</v>
      </c>
      <c r="L28" s="1">
        <v>30</v>
      </c>
      <c r="M28" s="1">
        <v>7</v>
      </c>
      <c r="N28" s="18">
        <v>165.55</v>
      </c>
      <c r="O28" s="17">
        <v>8.76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13</v>
      </c>
      <c r="I29" s="1">
        <v>144</v>
      </c>
      <c r="J29" s="1">
        <v>209</v>
      </c>
      <c r="K29" s="1">
        <v>188</v>
      </c>
      <c r="L29" s="1">
        <v>22</v>
      </c>
      <c r="M29" s="1">
        <v>6</v>
      </c>
      <c r="N29" s="18">
        <v>165.52</v>
      </c>
      <c r="O29" s="17">
        <v>8.61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17</v>
      </c>
      <c r="I30" s="1">
        <v>158</v>
      </c>
      <c r="J30" s="1">
        <v>182</v>
      </c>
      <c r="K30" s="1">
        <v>146</v>
      </c>
      <c r="L30" s="1">
        <v>19</v>
      </c>
      <c r="M30" s="1">
        <v>7</v>
      </c>
      <c r="N30" s="18">
        <v>164.03</v>
      </c>
      <c r="O30" s="17">
        <v>8.56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38</v>
      </c>
      <c r="I31" s="1">
        <v>164</v>
      </c>
      <c r="J31" s="1">
        <v>164</v>
      </c>
      <c r="K31" s="1">
        <v>116</v>
      </c>
      <c r="L31" s="1">
        <v>7</v>
      </c>
      <c r="M31" s="1">
        <v>0</v>
      </c>
      <c r="N31" s="18">
        <v>162.15</v>
      </c>
      <c r="O31" s="17">
        <v>8.74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67</v>
      </c>
      <c r="I32" s="1">
        <v>203</v>
      </c>
      <c r="J32" s="1">
        <v>181</v>
      </c>
      <c r="K32" s="1">
        <v>60</v>
      </c>
      <c r="L32" s="1">
        <v>3</v>
      </c>
      <c r="M32" s="1">
        <v>0</v>
      </c>
      <c r="N32" s="18">
        <v>158.81</v>
      </c>
      <c r="O32" s="17">
        <v>8.39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1</v>
      </c>
      <c r="I33" s="2">
        <v>35</v>
      </c>
      <c r="J33" s="2">
        <v>600</v>
      </c>
      <c r="K33" s="2">
        <v>760</v>
      </c>
      <c r="L33" s="2">
        <v>103</v>
      </c>
      <c r="M33" s="2">
        <v>4</v>
      </c>
      <c r="N33" s="22">
        <v>170.36</v>
      </c>
      <c r="O33" s="21">
        <v>6.01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150</v>
      </c>
      <c r="I34" s="1">
        <v>863</v>
      </c>
      <c r="J34" s="1">
        <v>452</v>
      </c>
      <c r="K34" s="1">
        <v>16</v>
      </c>
      <c r="L34" s="1">
        <v>0</v>
      </c>
      <c r="M34" s="1">
        <v>16</v>
      </c>
      <c r="N34" s="18">
        <v>156.6</v>
      </c>
      <c r="O34" s="17">
        <v>5.64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1</v>
      </c>
      <c r="I35" s="2">
        <v>35</v>
      </c>
      <c r="J35" s="2">
        <v>600</v>
      </c>
      <c r="K35" s="2">
        <v>760</v>
      </c>
      <c r="L35" s="2">
        <v>103</v>
      </c>
      <c r="M35" s="2">
        <v>4</v>
      </c>
      <c r="N35" s="22">
        <v>170.36</v>
      </c>
      <c r="O35" s="21">
        <v>6.01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11</v>
      </c>
      <c r="K36" s="1">
        <v>26</v>
      </c>
      <c r="L36" s="1">
        <v>4</v>
      </c>
      <c r="M36" s="1">
        <v>0</v>
      </c>
      <c r="N36" s="18">
        <v>172.74</v>
      </c>
      <c r="O36" s="17">
        <v>5.63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1</v>
      </c>
      <c r="J37" s="1">
        <v>60</v>
      </c>
      <c r="K37" s="1">
        <v>114</v>
      </c>
      <c r="L37" s="1">
        <v>18</v>
      </c>
      <c r="M37" s="1">
        <v>0</v>
      </c>
      <c r="N37" s="18">
        <v>172.09</v>
      </c>
      <c r="O37" s="17">
        <v>5.86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0</v>
      </c>
      <c r="J38" s="1">
        <v>72</v>
      </c>
      <c r="K38" s="1">
        <v>120</v>
      </c>
      <c r="L38" s="1">
        <v>30</v>
      </c>
      <c r="M38" s="1">
        <v>1</v>
      </c>
      <c r="N38" s="18">
        <v>172.1</v>
      </c>
      <c r="O38" s="17">
        <v>5.94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3</v>
      </c>
      <c r="J39" s="1">
        <v>90</v>
      </c>
      <c r="K39" s="1">
        <v>183</v>
      </c>
      <c r="L39" s="1">
        <v>22</v>
      </c>
      <c r="M39" s="1">
        <v>1</v>
      </c>
      <c r="N39" s="18">
        <v>171.99</v>
      </c>
      <c r="O39" s="17">
        <v>5.58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1</v>
      </c>
      <c r="I40" s="1">
        <v>4</v>
      </c>
      <c r="J40" s="1">
        <v>99</v>
      </c>
      <c r="K40" s="1">
        <v>142</v>
      </c>
      <c r="L40" s="1">
        <v>19</v>
      </c>
      <c r="M40" s="1">
        <v>2</v>
      </c>
      <c r="N40" s="18">
        <v>170.5</v>
      </c>
      <c r="O40" s="17">
        <v>5.64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7</v>
      </c>
      <c r="J41" s="1">
        <v>112</v>
      </c>
      <c r="K41" s="1">
        <v>115</v>
      </c>
      <c r="L41" s="1">
        <v>7</v>
      </c>
      <c r="M41" s="1">
        <v>0</v>
      </c>
      <c r="N41" s="18">
        <v>169.2</v>
      </c>
      <c r="O41" s="17">
        <v>5.41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20</v>
      </c>
      <c r="J42" s="1">
        <v>156</v>
      </c>
      <c r="K42" s="1">
        <v>60</v>
      </c>
      <c r="L42" s="1">
        <v>3</v>
      </c>
      <c r="M42" s="1">
        <v>0</v>
      </c>
      <c r="N42" s="18">
        <v>165.93</v>
      </c>
      <c r="O42" s="17">
        <v>5.19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150</v>
      </c>
      <c r="I43" s="1">
        <v>863</v>
      </c>
      <c r="J43" s="1">
        <v>452</v>
      </c>
      <c r="K43" s="1">
        <v>16</v>
      </c>
      <c r="L43" s="1">
        <v>0</v>
      </c>
      <c r="M43" s="1">
        <v>16</v>
      </c>
      <c r="N43" s="18">
        <v>156.6</v>
      </c>
      <c r="O43" s="17">
        <v>5.64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20</v>
      </c>
      <c r="J44" s="1">
        <v>13</v>
      </c>
      <c r="K44" s="1">
        <v>0</v>
      </c>
      <c r="L44" s="1">
        <v>0</v>
      </c>
      <c r="M44" s="1">
        <v>0</v>
      </c>
      <c r="N44" s="18">
        <v>158.24</v>
      </c>
      <c r="O44" s="17">
        <v>4.88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9</v>
      </c>
      <c r="I45" s="1">
        <v>99</v>
      </c>
      <c r="J45" s="1">
        <v>71</v>
      </c>
      <c r="K45" s="1">
        <v>2</v>
      </c>
      <c r="L45" s="1">
        <v>0</v>
      </c>
      <c r="M45" s="1">
        <v>0</v>
      </c>
      <c r="N45" s="18">
        <v>157.77000000000001</v>
      </c>
      <c r="O45" s="17">
        <v>5.51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6</v>
      </c>
      <c r="I46" s="1">
        <v>109</v>
      </c>
      <c r="J46" s="1">
        <v>89</v>
      </c>
      <c r="K46" s="1">
        <v>4</v>
      </c>
      <c r="L46" s="1">
        <v>0</v>
      </c>
      <c r="M46" s="1">
        <v>6</v>
      </c>
      <c r="N46" s="18">
        <v>158.55000000000001</v>
      </c>
      <c r="O46" s="17">
        <v>5.12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13</v>
      </c>
      <c r="I47" s="1">
        <v>141</v>
      </c>
      <c r="J47" s="1">
        <v>119</v>
      </c>
      <c r="K47" s="1">
        <v>5</v>
      </c>
      <c r="L47" s="1">
        <v>0</v>
      </c>
      <c r="M47" s="1">
        <v>5</v>
      </c>
      <c r="N47" s="18">
        <v>158.57</v>
      </c>
      <c r="O47" s="17">
        <v>5.21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16</v>
      </c>
      <c r="I48" s="1">
        <v>154</v>
      </c>
      <c r="J48" s="1">
        <v>83</v>
      </c>
      <c r="K48" s="1">
        <v>4</v>
      </c>
      <c r="L48" s="1">
        <v>0</v>
      </c>
      <c r="M48" s="1">
        <v>5</v>
      </c>
      <c r="N48" s="18">
        <v>157.35</v>
      </c>
      <c r="O48" s="17">
        <v>5.29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38</v>
      </c>
      <c r="I49" s="1">
        <v>157</v>
      </c>
      <c r="J49" s="1">
        <v>52</v>
      </c>
      <c r="K49" s="1">
        <v>1</v>
      </c>
      <c r="L49" s="1">
        <v>0</v>
      </c>
      <c r="M49" s="1">
        <v>0</v>
      </c>
      <c r="N49" s="18">
        <v>155.29</v>
      </c>
      <c r="O49" s="17">
        <v>5.16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67</v>
      </c>
      <c r="I50" s="1">
        <v>183</v>
      </c>
      <c r="J50" s="1">
        <v>25</v>
      </c>
      <c r="K50" s="1">
        <v>0</v>
      </c>
      <c r="L50" s="1">
        <v>0</v>
      </c>
      <c r="M50" s="1">
        <v>0</v>
      </c>
      <c r="N50" s="18">
        <v>152.62</v>
      </c>
      <c r="O50" s="17">
        <v>5.07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11</v>
      </c>
      <c r="I51" s="2">
        <v>69</v>
      </c>
      <c r="J51" s="2">
        <v>129</v>
      </c>
      <c r="K51" s="2">
        <v>124</v>
      </c>
      <c r="L51" s="2">
        <v>13</v>
      </c>
      <c r="M51" s="2">
        <v>1</v>
      </c>
      <c r="N51" s="22">
        <v>165.88</v>
      </c>
      <c r="O51" s="21">
        <v>8.6199999999999992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2</v>
      </c>
      <c r="J52" s="1">
        <v>15</v>
      </c>
      <c r="K52" s="1">
        <v>11</v>
      </c>
      <c r="L52" s="1">
        <v>0</v>
      </c>
      <c r="M52" s="1">
        <v>0</v>
      </c>
      <c r="N52" s="18">
        <v>166.54</v>
      </c>
      <c r="O52" s="17">
        <v>6.55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8</v>
      </c>
      <c r="I53" s="1">
        <v>43</v>
      </c>
      <c r="J53" s="1">
        <v>82</v>
      </c>
      <c r="K53" s="1">
        <v>74</v>
      </c>
      <c r="L53" s="1">
        <v>8</v>
      </c>
      <c r="M53" s="1">
        <v>1</v>
      </c>
      <c r="N53" s="18">
        <v>165.51</v>
      </c>
      <c r="O53" s="17">
        <v>8.65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8</v>
      </c>
      <c r="J54" s="1">
        <v>24</v>
      </c>
      <c r="K54" s="1">
        <v>32</v>
      </c>
      <c r="L54" s="1">
        <v>4</v>
      </c>
      <c r="M54" s="1">
        <v>0</v>
      </c>
      <c r="N54" s="18">
        <v>168.83</v>
      </c>
      <c r="O54" s="17">
        <v>7.51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16</v>
      </c>
      <c r="J55" s="1">
        <v>8</v>
      </c>
      <c r="K55" s="1">
        <v>7</v>
      </c>
      <c r="L55" s="1">
        <v>1</v>
      </c>
      <c r="M55" s="1">
        <v>0</v>
      </c>
      <c r="N55" s="18">
        <v>161.71</v>
      </c>
      <c r="O55" s="17">
        <v>10.19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18</v>
      </c>
      <c r="I56" s="1">
        <v>190</v>
      </c>
      <c r="J56" s="1">
        <v>446</v>
      </c>
      <c r="K56" s="1">
        <v>485</v>
      </c>
      <c r="L56" s="1">
        <v>73</v>
      </c>
      <c r="M56" s="1">
        <v>12</v>
      </c>
      <c r="N56" s="18">
        <v>167.53</v>
      </c>
      <c r="O56" s="17">
        <v>8.25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4</v>
      </c>
      <c r="J57" s="1">
        <v>40</v>
      </c>
      <c r="K57" s="1">
        <v>57</v>
      </c>
      <c r="L57" s="1">
        <v>5</v>
      </c>
      <c r="M57" s="1">
        <v>1</v>
      </c>
      <c r="N57" s="18">
        <v>170.83</v>
      </c>
      <c r="O57" s="17">
        <v>6.07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4</v>
      </c>
      <c r="I58" s="1">
        <v>44</v>
      </c>
      <c r="J58" s="1">
        <v>85</v>
      </c>
      <c r="K58" s="1">
        <v>82</v>
      </c>
      <c r="L58" s="1">
        <v>12</v>
      </c>
      <c r="M58" s="1">
        <v>3</v>
      </c>
      <c r="N58" s="18">
        <v>166.64</v>
      </c>
      <c r="O58" s="17">
        <v>8.41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6</v>
      </c>
      <c r="I59" s="1">
        <v>78</v>
      </c>
      <c r="J59" s="1">
        <v>126</v>
      </c>
      <c r="K59" s="1">
        <v>132</v>
      </c>
      <c r="L59" s="1">
        <v>18</v>
      </c>
      <c r="M59" s="1">
        <v>6</v>
      </c>
      <c r="N59" s="18">
        <v>166.32</v>
      </c>
      <c r="O59" s="17">
        <v>8.5299999999999994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4</v>
      </c>
      <c r="I60" s="1">
        <v>24</v>
      </c>
      <c r="J60" s="1">
        <v>124</v>
      </c>
      <c r="K60" s="1">
        <v>159</v>
      </c>
      <c r="L60" s="1">
        <v>29</v>
      </c>
      <c r="M60" s="1">
        <v>1</v>
      </c>
      <c r="N60" s="18">
        <v>169.54</v>
      </c>
      <c r="O60" s="17">
        <v>7.52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4</v>
      </c>
      <c r="I61" s="1">
        <v>40</v>
      </c>
      <c r="J61" s="1">
        <v>71</v>
      </c>
      <c r="K61" s="1">
        <v>55</v>
      </c>
      <c r="L61" s="1">
        <v>9</v>
      </c>
      <c r="M61" s="1">
        <v>1</v>
      </c>
      <c r="N61" s="18">
        <v>165.31</v>
      </c>
      <c r="O61" s="17">
        <v>8.59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122</v>
      </c>
      <c r="I62" s="1">
        <v>639</v>
      </c>
      <c r="J62" s="1">
        <v>477</v>
      </c>
      <c r="K62" s="1">
        <v>167</v>
      </c>
      <c r="L62" s="1">
        <v>17</v>
      </c>
      <c r="M62" s="1">
        <v>7</v>
      </c>
      <c r="N62" s="18">
        <v>159.53</v>
      </c>
      <c r="O62" s="17">
        <v>7.97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31</v>
      </c>
      <c r="I63" s="1">
        <v>201</v>
      </c>
      <c r="J63" s="1">
        <v>139</v>
      </c>
      <c r="K63" s="1">
        <v>25</v>
      </c>
      <c r="L63" s="1">
        <v>3</v>
      </c>
      <c r="M63" s="1">
        <v>2</v>
      </c>
      <c r="N63" s="18">
        <v>158.78</v>
      </c>
      <c r="O63" s="17">
        <v>6.89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58</v>
      </c>
      <c r="I64" s="1">
        <v>300</v>
      </c>
      <c r="J64" s="1">
        <v>120</v>
      </c>
      <c r="K64" s="1">
        <v>9</v>
      </c>
      <c r="L64" s="1">
        <v>0</v>
      </c>
      <c r="M64" s="1">
        <v>4</v>
      </c>
      <c r="N64" s="18">
        <v>155.93</v>
      </c>
      <c r="O64" s="17">
        <v>5.71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38</v>
      </c>
      <c r="J65" s="1">
        <v>52</v>
      </c>
      <c r="K65" s="1">
        <v>53</v>
      </c>
      <c r="L65" s="1">
        <v>9</v>
      </c>
      <c r="M65" s="1">
        <v>0</v>
      </c>
      <c r="N65" s="18">
        <v>166.8</v>
      </c>
      <c r="O65" s="17">
        <v>8.5299999999999994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32</v>
      </c>
      <c r="I66" s="1">
        <v>97</v>
      </c>
      <c r="J66" s="1">
        <v>161</v>
      </c>
      <c r="K66" s="1">
        <v>76</v>
      </c>
      <c r="L66" s="1">
        <v>5</v>
      </c>
      <c r="M66" s="1">
        <v>1</v>
      </c>
      <c r="N66" s="18">
        <v>161.97999999999999</v>
      </c>
      <c r="O66" s="17">
        <v>8.4700000000000006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1</v>
      </c>
      <c r="I67" s="6">
        <v>3</v>
      </c>
      <c r="J67" s="6">
        <v>5</v>
      </c>
      <c r="K67" s="6">
        <v>4</v>
      </c>
      <c r="L67" s="6">
        <v>0</v>
      </c>
      <c r="M67" s="6">
        <v>0</v>
      </c>
      <c r="N67" s="49">
        <v>163.01</v>
      </c>
      <c r="O67" s="50">
        <v>9.4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&amp;CN(270)</oddFooter>
  </headerFooter>
  <rowBreaks count="1" manualBreakCount="1">
    <brk id="67" max="16383" man="1"/>
  </row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B4:P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6" width="8.59765625" style="23" customWidth="1"/>
    <col min="17" max="16384" width="8.8984375" style="23"/>
  </cols>
  <sheetData>
    <row r="4" spans="2:16" x14ac:dyDescent="0.25">
      <c r="B4" s="33" t="str">
        <f xml:space="preserve"> HYPERLINK("#'目次'!B277", "[271]")</f>
        <v>[271]</v>
      </c>
      <c r="C4" s="23" t="s">
        <v>1872</v>
      </c>
    </row>
    <row r="7" spans="2:16" x14ac:dyDescent="0.25">
      <c r="C7" s="23" t="s">
        <v>10</v>
      </c>
    </row>
    <row r="8" spans="2:16" ht="25.2" x14ac:dyDescent="0.25">
      <c r="D8" s="74"/>
      <c r="E8" s="75"/>
      <c r="F8" s="75"/>
      <c r="G8" s="39" t="s">
        <v>11</v>
      </c>
      <c r="H8" s="26" t="s">
        <v>1873</v>
      </c>
      <c r="I8" s="4" t="s">
        <v>1874</v>
      </c>
      <c r="J8" s="4" t="s">
        <v>1875</v>
      </c>
      <c r="K8" s="4" t="s">
        <v>1876</v>
      </c>
      <c r="L8" s="4" t="s">
        <v>1877</v>
      </c>
      <c r="M8" s="4" t="s">
        <v>1878</v>
      </c>
      <c r="N8" s="4" t="s">
        <v>142</v>
      </c>
      <c r="O8" s="4" t="s">
        <v>1879</v>
      </c>
      <c r="P8" s="37" t="s">
        <v>201</v>
      </c>
    </row>
    <row r="9" spans="2:16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38"/>
    </row>
    <row r="10" spans="2:16" x14ac:dyDescent="0.25">
      <c r="D10" s="27"/>
      <c r="E10" s="28" t="s">
        <v>11</v>
      </c>
      <c r="F10" s="36"/>
      <c r="G10" s="31">
        <v>3000</v>
      </c>
      <c r="H10" s="3">
        <v>19</v>
      </c>
      <c r="I10" s="3">
        <v>494</v>
      </c>
      <c r="J10" s="3">
        <v>883</v>
      </c>
      <c r="K10" s="3">
        <v>832</v>
      </c>
      <c r="L10" s="3">
        <v>453</v>
      </c>
      <c r="M10" s="3">
        <v>241</v>
      </c>
      <c r="N10" s="3">
        <v>78</v>
      </c>
      <c r="O10" s="41">
        <v>61.17</v>
      </c>
      <c r="P10" s="42">
        <v>12.31</v>
      </c>
    </row>
    <row r="11" spans="2:16" x14ac:dyDescent="0.25">
      <c r="D11" s="71" t="s">
        <v>143</v>
      </c>
      <c r="E11" s="12" t="s">
        <v>144</v>
      </c>
      <c r="F11" s="7"/>
      <c r="G11" s="14">
        <v>120</v>
      </c>
      <c r="H11" s="8">
        <v>1</v>
      </c>
      <c r="I11" s="2">
        <v>17</v>
      </c>
      <c r="J11" s="2">
        <v>35</v>
      </c>
      <c r="K11" s="2">
        <v>32</v>
      </c>
      <c r="L11" s="2">
        <v>23</v>
      </c>
      <c r="M11" s="2">
        <v>11</v>
      </c>
      <c r="N11" s="2">
        <v>1</v>
      </c>
      <c r="O11" s="22">
        <v>62.43</v>
      </c>
      <c r="P11" s="21">
        <v>12.72</v>
      </c>
    </row>
    <row r="12" spans="2:16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35</v>
      </c>
      <c r="J12" s="1">
        <v>56</v>
      </c>
      <c r="K12" s="1">
        <v>57</v>
      </c>
      <c r="L12" s="1">
        <v>43</v>
      </c>
      <c r="M12" s="1">
        <v>20</v>
      </c>
      <c r="N12" s="1">
        <v>9</v>
      </c>
      <c r="O12" s="18">
        <v>62.33</v>
      </c>
      <c r="P12" s="17">
        <v>12.38</v>
      </c>
    </row>
    <row r="13" spans="2:16" x14ac:dyDescent="0.25">
      <c r="D13" s="72"/>
      <c r="E13" s="9" t="s">
        <v>146</v>
      </c>
      <c r="F13" s="10"/>
      <c r="G13" s="13">
        <v>1050</v>
      </c>
      <c r="H13" s="11">
        <v>3</v>
      </c>
      <c r="I13" s="1">
        <v>164</v>
      </c>
      <c r="J13" s="1">
        <v>321</v>
      </c>
      <c r="K13" s="1">
        <v>304</v>
      </c>
      <c r="L13" s="1">
        <v>155</v>
      </c>
      <c r="M13" s="1">
        <v>80</v>
      </c>
      <c r="N13" s="1">
        <v>23</v>
      </c>
      <c r="O13" s="18">
        <v>61.2</v>
      </c>
      <c r="P13" s="17">
        <v>12.04</v>
      </c>
    </row>
    <row r="14" spans="2:16" x14ac:dyDescent="0.25">
      <c r="D14" s="72"/>
      <c r="E14" s="9" t="s">
        <v>147</v>
      </c>
      <c r="F14" s="10"/>
      <c r="G14" s="13">
        <v>540</v>
      </c>
      <c r="H14" s="11">
        <v>7</v>
      </c>
      <c r="I14" s="1">
        <v>90</v>
      </c>
      <c r="J14" s="1">
        <v>161</v>
      </c>
      <c r="K14" s="1">
        <v>145</v>
      </c>
      <c r="L14" s="1">
        <v>79</v>
      </c>
      <c r="M14" s="1">
        <v>41</v>
      </c>
      <c r="N14" s="1">
        <v>17</v>
      </c>
      <c r="O14" s="18">
        <v>60.53</v>
      </c>
      <c r="P14" s="17">
        <v>12.06</v>
      </c>
    </row>
    <row r="15" spans="2:16" x14ac:dyDescent="0.25">
      <c r="D15" s="72"/>
      <c r="E15" s="9" t="s">
        <v>148</v>
      </c>
      <c r="F15" s="10"/>
      <c r="G15" s="13">
        <v>480</v>
      </c>
      <c r="H15" s="11">
        <v>4</v>
      </c>
      <c r="I15" s="1">
        <v>87</v>
      </c>
      <c r="J15" s="1">
        <v>131</v>
      </c>
      <c r="K15" s="1">
        <v>134</v>
      </c>
      <c r="L15" s="1">
        <v>71</v>
      </c>
      <c r="M15" s="1">
        <v>44</v>
      </c>
      <c r="N15" s="1">
        <v>9</v>
      </c>
      <c r="O15" s="18">
        <v>61.59</v>
      </c>
      <c r="P15" s="17">
        <v>13.15</v>
      </c>
    </row>
    <row r="16" spans="2:16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28</v>
      </c>
      <c r="J16" s="1">
        <v>57</v>
      </c>
      <c r="K16" s="1">
        <v>51</v>
      </c>
      <c r="L16" s="1">
        <v>25</v>
      </c>
      <c r="M16" s="1">
        <v>12</v>
      </c>
      <c r="N16" s="1">
        <v>7</v>
      </c>
      <c r="O16" s="18">
        <v>60.86</v>
      </c>
      <c r="P16" s="17">
        <v>11.9</v>
      </c>
    </row>
    <row r="17" spans="4:16" x14ac:dyDescent="0.25">
      <c r="D17" s="72"/>
      <c r="E17" s="9" t="s">
        <v>150</v>
      </c>
      <c r="F17" s="10"/>
      <c r="G17" s="13">
        <v>90</v>
      </c>
      <c r="H17" s="11">
        <v>2</v>
      </c>
      <c r="I17" s="1">
        <v>16</v>
      </c>
      <c r="J17" s="1">
        <v>29</v>
      </c>
      <c r="K17" s="1">
        <v>24</v>
      </c>
      <c r="L17" s="1">
        <v>11</v>
      </c>
      <c r="M17" s="1">
        <v>7</v>
      </c>
      <c r="N17" s="1">
        <v>1</v>
      </c>
      <c r="O17" s="18">
        <v>59.6</v>
      </c>
      <c r="P17" s="17">
        <v>12.11</v>
      </c>
    </row>
    <row r="18" spans="4:16" x14ac:dyDescent="0.25">
      <c r="D18" s="72"/>
      <c r="E18" s="9" t="s">
        <v>151</v>
      </c>
      <c r="F18" s="10"/>
      <c r="G18" s="13">
        <v>320</v>
      </c>
      <c r="H18" s="11">
        <v>2</v>
      </c>
      <c r="I18" s="1">
        <v>57</v>
      </c>
      <c r="J18" s="1">
        <v>93</v>
      </c>
      <c r="K18" s="1">
        <v>85</v>
      </c>
      <c r="L18" s="1">
        <v>46</v>
      </c>
      <c r="M18" s="1">
        <v>26</v>
      </c>
      <c r="N18" s="1">
        <v>11</v>
      </c>
      <c r="O18" s="18">
        <v>60.85</v>
      </c>
      <c r="P18" s="17">
        <v>12.39</v>
      </c>
    </row>
    <row r="19" spans="4:16" x14ac:dyDescent="0.25">
      <c r="D19" s="71" t="s">
        <v>152</v>
      </c>
      <c r="E19" s="12" t="s">
        <v>153</v>
      </c>
      <c r="F19" s="7"/>
      <c r="G19" s="14">
        <v>900</v>
      </c>
      <c r="H19" s="8">
        <v>5</v>
      </c>
      <c r="I19" s="2">
        <v>144</v>
      </c>
      <c r="J19" s="2">
        <v>268</v>
      </c>
      <c r="K19" s="2">
        <v>245</v>
      </c>
      <c r="L19" s="2">
        <v>142</v>
      </c>
      <c r="M19" s="2">
        <v>77</v>
      </c>
      <c r="N19" s="2">
        <v>19</v>
      </c>
      <c r="O19" s="22">
        <v>61.68</v>
      </c>
      <c r="P19" s="21">
        <v>13.08</v>
      </c>
    </row>
    <row r="20" spans="4:16" x14ac:dyDescent="0.25">
      <c r="D20" s="72"/>
      <c r="E20" s="9" t="s">
        <v>154</v>
      </c>
      <c r="F20" s="10"/>
      <c r="G20" s="13">
        <v>220</v>
      </c>
      <c r="H20" s="11">
        <v>1</v>
      </c>
      <c r="I20" s="1">
        <v>36</v>
      </c>
      <c r="J20" s="1">
        <v>69</v>
      </c>
      <c r="K20" s="1">
        <v>62</v>
      </c>
      <c r="L20" s="1">
        <v>34</v>
      </c>
      <c r="M20" s="1">
        <v>12</v>
      </c>
      <c r="N20" s="1">
        <v>6</v>
      </c>
      <c r="O20" s="18">
        <v>60.83</v>
      </c>
      <c r="P20" s="17">
        <v>12.39</v>
      </c>
    </row>
    <row r="21" spans="4:16" x14ac:dyDescent="0.25">
      <c r="D21" s="72"/>
      <c r="E21" s="9" t="s">
        <v>155</v>
      </c>
      <c r="F21" s="10"/>
      <c r="G21" s="13">
        <v>680</v>
      </c>
      <c r="H21" s="11">
        <v>4</v>
      </c>
      <c r="I21" s="1">
        <v>108</v>
      </c>
      <c r="J21" s="1">
        <v>199</v>
      </c>
      <c r="K21" s="1">
        <v>183</v>
      </c>
      <c r="L21" s="1">
        <v>108</v>
      </c>
      <c r="M21" s="1">
        <v>65</v>
      </c>
      <c r="N21" s="1">
        <v>13</v>
      </c>
      <c r="O21" s="18">
        <v>61.96</v>
      </c>
      <c r="P21" s="17">
        <v>13.29</v>
      </c>
    </row>
    <row r="22" spans="4:16" x14ac:dyDescent="0.25">
      <c r="D22" s="72"/>
      <c r="E22" s="9" t="s">
        <v>156</v>
      </c>
      <c r="F22" s="10"/>
      <c r="G22" s="13">
        <v>1860</v>
      </c>
      <c r="H22" s="11">
        <v>13</v>
      </c>
      <c r="I22" s="1">
        <v>307</v>
      </c>
      <c r="J22" s="1">
        <v>549</v>
      </c>
      <c r="K22" s="1">
        <v>526</v>
      </c>
      <c r="L22" s="1">
        <v>273</v>
      </c>
      <c r="M22" s="1">
        <v>141</v>
      </c>
      <c r="N22" s="1">
        <v>51</v>
      </c>
      <c r="O22" s="18">
        <v>60.85</v>
      </c>
      <c r="P22" s="17">
        <v>11.93</v>
      </c>
    </row>
    <row r="23" spans="4:16" x14ac:dyDescent="0.25">
      <c r="D23" s="72"/>
      <c r="E23" s="9" t="s">
        <v>157</v>
      </c>
      <c r="F23" s="10"/>
      <c r="G23" s="13">
        <v>1220</v>
      </c>
      <c r="H23" s="11">
        <v>5</v>
      </c>
      <c r="I23" s="1">
        <v>196</v>
      </c>
      <c r="J23" s="1">
        <v>368</v>
      </c>
      <c r="K23" s="1">
        <v>351</v>
      </c>
      <c r="L23" s="1">
        <v>183</v>
      </c>
      <c r="M23" s="1">
        <v>88</v>
      </c>
      <c r="N23" s="1">
        <v>29</v>
      </c>
      <c r="O23" s="18">
        <v>60.96</v>
      </c>
      <c r="P23" s="17">
        <v>11.84</v>
      </c>
    </row>
    <row r="24" spans="4:16" x14ac:dyDescent="0.25">
      <c r="D24" s="72"/>
      <c r="E24" s="9" t="s">
        <v>158</v>
      </c>
      <c r="F24" s="10"/>
      <c r="G24" s="13">
        <v>640</v>
      </c>
      <c r="H24" s="11">
        <v>8</v>
      </c>
      <c r="I24" s="1">
        <v>111</v>
      </c>
      <c r="J24" s="1">
        <v>181</v>
      </c>
      <c r="K24" s="1">
        <v>175</v>
      </c>
      <c r="L24" s="1">
        <v>90</v>
      </c>
      <c r="M24" s="1">
        <v>53</v>
      </c>
      <c r="N24" s="1">
        <v>22</v>
      </c>
      <c r="O24" s="18">
        <v>60.65</v>
      </c>
      <c r="P24" s="17">
        <v>12.12</v>
      </c>
    </row>
    <row r="25" spans="4:16" x14ac:dyDescent="0.25">
      <c r="D25" s="72"/>
      <c r="E25" s="9" t="s">
        <v>159</v>
      </c>
      <c r="F25" s="10"/>
      <c r="G25" s="13">
        <v>240</v>
      </c>
      <c r="H25" s="11">
        <v>1</v>
      </c>
      <c r="I25" s="1">
        <v>43</v>
      </c>
      <c r="J25" s="1">
        <v>66</v>
      </c>
      <c r="K25" s="1">
        <v>61</v>
      </c>
      <c r="L25" s="1">
        <v>38</v>
      </c>
      <c r="M25" s="1">
        <v>23</v>
      </c>
      <c r="N25" s="1">
        <v>8</v>
      </c>
      <c r="O25" s="18">
        <v>61.65</v>
      </c>
      <c r="P25" s="17">
        <v>12.21</v>
      </c>
    </row>
    <row r="26" spans="4:16" x14ac:dyDescent="0.25">
      <c r="D26" s="71" t="s">
        <v>160</v>
      </c>
      <c r="E26" s="12" t="s">
        <v>161</v>
      </c>
      <c r="F26" s="7"/>
      <c r="G26" s="14">
        <v>75</v>
      </c>
      <c r="H26" s="8">
        <v>1</v>
      </c>
      <c r="I26" s="2">
        <v>15</v>
      </c>
      <c r="J26" s="2">
        <v>23</v>
      </c>
      <c r="K26" s="2">
        <v>28</v>
      </c>
      <c r="L26" s="2">
        <v>5</v>
      </c>
      <c r="M26" s="2">
        <v>3</v>
      </c>
      <c r="N26" s="2">
        <v>0</v>
      </c>
      <c r="O26" s="22">
        <v>58.22</v>
      </c>
      <c r="P26" s="21">
        <v>10.76</v>
      </c>
    </row>
    <row r="27" spans="4:16" x14ac:dyDescent="0.25">
      <c r="D27" s="72"/>
      <c r="E27" s="9" t="s">
        <v>162</v>
      </c>
      <c r="F27" s="10"/>
      <c r="G27" s="13">
        <v>374</v>
      </c>
      <c r="H27" s="11">
        <v>0</v>
      </c>
      <c r="I27" s="1">
        <v>77</v>
      </c>
      <c r="J27" s="1">
        <v>114</v>
      </c>
      <c r="K27" s="1">
        <v>94</v>
      </c>
      <c r="L27" s="1">
        <v>57</v>
      </c>
      <c r="M27" s="1">
        <v>20</v>
      </c>
      <c r="N27" s="1">
        <v>12</v>
      </c>
      <c r="O27" s="18">
        <v>59.56</v>
      </c>
      <c r="P27" s="17">
        <v>11.74</v>
      </c>
    </row>
    <row r="28" spans="4:16" x14ac:dyDescent="0.25">
      <c r="D28" s="72"/>
      <c r="E28" s="9" t="s">
        <v>163</v>
      </c>
      <c r="F28" s="10"/>
      <c r="G28" s="13">
        <v>437</v>
      </c>
      <c r="H28" s="11">
        <v>1</v>
      </c>
      <c r="I28" s="1">
        <v>73</v>
      </c>
      <c r="J28" s="1">
        <v>128</v>
      </c>
      <c r="K28" s="1">
        <v>103</v>
      </c>
      <c r="L28" s="1">
        <v>70</v>
      </c>
      <c r="M28" s="1">
        <v>47</v>
      </c>
      <c r="N28" s="1">
        <v>15</v>
      </c>
      <c r="O28" s="18">
        <v>62.04</v>
      </c>
      <c r="P28" s="17">
        <v>13.88</v>
      </c>
    </row>
    <row r="29" spans="4:16" x14ac:dyDescent="0.25">
      <c r="D29" s="72"/>
      <c r="E29" s="9" t="s">
        <v>164</v>
      </c>
      <c r="F29" s="10"/>
      <c r="G29" s="13">
        <v>582</v>
      </c>
      <c r="H29" s="11">
        <v>1</v>
      </c>
      <c r="I29" s="1">
        <v>71</v>
      </c>
      <c r="J29" s="1">
        <v>152</v>
      </c>
      <c r="K29" s="1">
        <v>162</v>
      </c>
      <c r="L29" s="1">
        <v>104</v>
      </c>
      <c r="M29" s="1">
        <v>72</v>
      </c>
      <c r="N29" s="1">
        <v>20</v>
      </c>
      <c r="O29" s="18">
        <v>63.84</v>
      </c>
      <c r="P29" s="17">
        <v>13.13</v>
      </c>
    </row>
    <row r="30" spans="4:16" x14ac:dyDescent="0.25">
      <c r="D30" s="72"/>
      <c r="E30" s="9" t="s">
        <v>165</v>
      </c>
      <c r="F30" s="10"/>
      <c r="G30" s="13">
        <v>529</v>
      </c>
      <c r="H30" s="11">
        <v>2</v>
      </c>
      <c r="I30" s="1">
        <v>73</v>
      </c>
      <c r="J30" s="1">
        <v>141</v>
      </c>
      <c r="K30" s="1">
        <v>144</v>
      </c>
      <c r="L30" s="1">
        <v>97</v>
      </c>
      <c r="M30" s="1">
        <v>53</v>
      </c>
      <c r="N30" s="1">
        <v>19</v>
      </c>
      <c r="O30" s="18">
        <v>62.83</v>
      </c>
      <c r="P30" s="17">
        <v>12.52</v>
      </c>
    </row>
    <row r="31" spans="4:16" x14ac:dyDescent="0.25">
      <c r="D31" s="72"/>
      <c r="E31" s="9" t="s">
        <v>166</v>
      </c>
      <c r="F31" s="10"/>
      <c r="G31" s="13">
        <v>489</v>
      </c>
      <c r="H31" s="11">
        <v>6</v>
      </c>
      <c r="I31" s="1">
        <v>74</v>
      </c>
      <c r="J31" s="1">
        <v>151</v>
      </c>
      <c r="K31" s="1">
        <v>144</v>
      </c>
      <c r="L31" s="1">
        <v>77</v>
      </c>
      <c r="M31" s="1">
        <v>29</v>
      </c>
      <c r="N31" s="1">
        <v>8</v>
      </c>
      <c r="O31" s="18">
        <v>60.79</v>
      </c>
      <c r="P31" s="17">
        <v>11.18</v>
      </c>
    </row>
    <row r="32" spans="4:16" x14ac:dyDescent="0.25">
      <c r="D32" s="72"/>
      <c r="E32" s="9" t="s">
        <v>167</v>
      </c>
      <c r="F32" s="10"/>
      <c r="G32" s="13">
        <v>514</v>
      </c>
      <c r="H32" s="11">
        <v>8</v>
      </c>
      <c r="I32" s="1">
        <v>111</v>
      </c>
      <c r="J32" s="1">
        <v>174</v>
      </c>
      <c r="K32" s="1">
        <v>157</v>
      </c>
      <c r="L32" s="1">
        <v>43</v>
      </c>
      <c r="M32" s="1">
        <v>17</v>
      </c>
      <c r="N32" s="1">
        <v>4</v>
      </c>
      <c r="O32" s="18">
        <v>57.77</v>
      </c>
      <c r="P32" s="17">
        <v>10.25</v>
      </c>
    </row>
    <row r="33" spans="4:16" x14ac:dyDescent="0.25">
      <c r="D33" s="71" t="s">
        <v>168</v>
      </c>
      <c r="E33" s="12" t="s">
        <v>169</v>
      </c>
      <c r="F33" s="7"/>
      <c r="G33" s="14">
        <v>1503</v>
      </c>
      <c r="H33" s="8">
        <v>0</v>
      </c>
      <c r="I33" s="2">
        <v>28</v>
      </c>
      <c r="J33" s="2">
        <v>247</v>
      </c>
      <c r="K33" s="2">
        <v>591</v>
      </c>
      <c r="L33" s="2">
        <v>401</v>
      </c>
      <c r="M33" s="2">
        <v>222</v>
      </c>
      <c r="N33" s="2">
        <v>14</v>
      </c>
      <c r="O33" s="22">
        <v>68.42</v>
      </c>
      <c r="P33" s="21">
        <v>10.87</v>
      </c>
    </row>
    <row r="34" spans="4:16" x14ac:dyDescent="0.25">
      <c r="D34" s="72"/>
      <c r="E34" s="9" t="s">
        <v>170</v>
      </c>
      <c r="F34" s="10"/>
      <c r="G34" s="13">
        <v>1497</v>
      </c>
      <c r="H34" s="11">
        <v>19</v>
      </c>
      <c r="I34" s="1">
        <v>466</v>
      </c>
      <c r="J34" s="1">
        <v>636</v>
      </c>
      <c r="K34" s="1">
        <v>241</v>
      </c>
      <c r="L34" s="1">
        <v>52</v>
      </c>
      <c r="M34" s="1">
        <v>19</v>
      </c>
      <c r="N34" s="1">
        <v>64</v>
      </c>
      <c r="O34" s="18">
        <v>53.63</v>
      </c>
      <c r="P34" s="17">
        <v>8.64</v>
      </c>
    </row>
    <row r="35" spans="4:16" x14ac:dyDescent="0.25">
      <c r="D35" s="71" t="s">
        <v>171</v>
      </c>
      <c r="E35" s="12" t="s">
        <v>172</v>
      </c>
      <c r="F35" s="7"/>
      <c r="G35" s="14">
        <v>1503</v>
      </c>
      <c r="H35" s="8">
        <v>0</v>
      </c>
      <c r="I35" s="2">
        <v>28</v>
      </c>
      <c r="J35" s="2">
        <v>247</v>
      </c>
      <c r="K35" s="2">
        <v>591</v>
      </c>
      <c r="L35" s="2">
        <v>401</v>
      </c>
      <c r="M35" s="2">
        <v>222</v>
      </c>
      <c r="N35" s="2">
        <v>14</v>
      </c>
      <c r="O35" s="22">
        <v>68.42</v>
      </c>
      <c r="P35" s="21">
        <v>10.87</v>
      </c>
    </row>
    <row r="36" spans="4:16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2</v>
      </c>
      <c r="J36" s="1">
        <v>8</v>
      </c>
      <c r="K36" s="1">
        <v>23</v>
      </c>
      <c r="L36" s="1">
        <v>5</v>
      </c>
      <c r="M36" s="1">
        <v>3</v>
      </c>
      <c r="N36" s="1">
        <v>0</v>
      </c>
      <c r="O36" s="18">
        <v>64.64</v>
      </c>
      <c r="P36" s="17">
        <v>9.33</v>
      </c>
    </row>
    <row r="37" spans="4:16" x14ac:dyDescent="0.25">
      <c r="D37" s="72"/>
      <c r="E37" s="9" t="s">
        <v>162</v>
      </c>
      <c r="F37" s="10"/>
      <c r="G37" s="13">
        <v>193</v>
      </c>
      <c r="H37" s="11">
        <v>0</v>
      </c>
      <c r="I37" s="1">
        <v>5</v>
      </c>
      <c r="J37" s="1">
        <v>45</v>
      </c>
      <c r="K37" s="1">
        <v>71</v>
      </c>
      <c r="L37" s="1">
        <v>49</v>
      </c>
      <c r="M37" s="1">
        <v>20</v>
      </c>
      <c r="N37" s="1">
        <v>3</v>
      </c>
      <c r="O37" s="18">
        <v>66.349999999999994</v>
      </c>
      <c r="P37" s="17">
        <v>10.51</v>
      </c>
    </row>
    <row r="38" spans="4:16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0</v>
      </c>
      <c r="J38" s="1">
        <v>40</v>
      </c>
      <c r="K38" s="1">
        <v>78</v>
      </c>
      <c r="L38" s="1">
        <v>61</v>
      </c>
      <c r="M38" s="1">
        <v>42</v>
      </c>
      <c r="N38" s="1">
        <v>2</v>
      </c>
      <c r="O38" s="18">
        <v>69.97</v>
      </c>
      <c r="P38" s="17">
        <v>12.38</v>
      </c>
    </row>
    <row r="39" spans="4:16" x14ac:dyDescent="0.25">
      <c r="D39" s="72"/>
      <c r="E39" s="9" t="s">
        <v>164</v>
      </c>
      <c r="F39" s="10"/>
      <c r="G39" s="13">
        <v>299</v>
      </c>
      <c r="H39" s="11">
        <v>0</v>
      </c>
      <c r="I39" s="1">
        <v>4</v>
      </c>
      <c r="J39" s="1">
        <v>23</v>
      </c>
      <c r="K39" s="1">
        <v>109</v>
      </c>
      <c r="L39" s="1">
        <v>92</v>
      </c>
      <c r="M39" s="1">
        <v>68</v>
      </c>
      <c r="N39" s="1">
        <v>3</v>
      </c>
      <c r="O39" s="18">
        <v>71.680000000000007</v>
      </c>
      <c r="P39" s="17">
        <v>11.32</v>
      </c>
    </row>
    <row r="40" spans="4:16" x14ac:dyDescent="0.25">
      <c r="D40" s="72"/>
      <c r="E40" s="9" t="s">
        <v>165</v>
      </c>
      <c r="F40" s="10"/>
      <c r="G40" s="13">
        <v>267</v>
      </c>
      <c r="H40" s="11">
        <v>0</v>
      </c>
      <c r="I40" s="1">
        <v>3</v>
      </c>
      <c r="J40" s="1">
        <v>28</v>
      </c>
      <c r="K40" s="1">
        <v>102</v>
      </c>
      <c r="L40" s="1">
        <v>84</v>
      </c>
      <c r="M40" s="1">
        <v>46</v>
      </c>
      <c r="N40" s="1">
        <v>4</v>
      </c>
      <c r="O40" s="18">
        <v>69.989999999999995</v>
      </c>
      <c r="P40" s="17">
        <v>10.54</v>
      </c>
    </row>
    <row r="41" spans="4:16" x14ac:dyDescent="0.25">
      <c r="D41" s="72"/>
      <c r="E41" s="9" t="s">
        <v>166</v>
      </c>
      <c r="F41" s="10"/>
      <c r="G41" s="13">
        <v>241</v>
      </c>
      <c r="H41" s="11">
        <v>0</v>
      </c>
      <c r="I41" s="1">
        <v>5</v>
      </c>
      <c r="J41" s="1">
        <v>37</v>
      </c>
      <c r="K41" s="1">
        <v>100</v>
      </c>
      <c r="L41" s="1">
        <v>70</v>
      </c>
      <c r="M41" s="1">
        <v>27</v>
      </c>
      <c r="N41" s="1">
        <v>2</v>
      </c>
      <c r="O41" s="18">
        <v>67.819999999999993</v>
      </c>
      <c r="P41" s="17">
        <v>9.3800000000000008</v>
      </c>
    </row>
    <row r="42" spans="4:16" x14ac:dyDescent="0.25">
      <c r="D42" s="72"/>
      <c r="E42" s="9" t="s">
        <v>167</v>
      </c>
      <c r="F42" s="10"/>
      <c r="G42" s="13">
        <v>239</v>
      </c>
      <c r="H42" s="11">
        <v>0</v>
      </c>
      <c r="I42" s="1">
        <v>9</v>
      </c>
      <c r="J42" s="1">
        <v>66</v>
      </c>
      <c r="K42" s="1">
        <v>108</v>
      </c>
      <c r="L42" s="1">
        <v>40</v>
      </c>
      <c r="M42" s="1">
        <v>16</v>
      </c>
      <c r="N42" s="1">
        <v>0</v>
      </c>
      <c r="O42" s="18">
        <v>64.13</v>
      </c>
      <c r="P42" s="17">
        <v>9.1300000000000008</v>
      </c>
    </row>
    <row r="43" spans="4:16" x14ac:dyDescent="0.25">
      <c r="D43" s="72"/>
      <c r="E43" s="9" t="s">
        <v>173</v>
      </c>
      <c r="F43" s="10"/>
      <c r="G43" s="13">
        <v>1497</v>
      </c>
      <c r="H43" s="11">
        <v>19</v>
      </c>
      <c r="I43" s="1">
        <v>466</v>
      </c>
      <c r="J43" s="1">
        <v>636</v>
      </c>
      <c r="K43" s="1">
        <v>241</v>
      </c>
      <c r="L43" s="1">
        <v>52</v>
      </c>
      <c r="M43" s="1">
        <v>19</v>
      </c>
      <c r="N43" s="1">
        <v>64</v>
      </c>
      <c r="O43" s="18">
        <v>53.63</v>
      </c>
      <c r="P43" s="17">
        <v>8.64</v>
      </c>
    </row>
    <row r="44" spans="4:16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13</v>
      </c>
      <c r="J44" s="1">
        <v>15</v>
      </c>
      <c r="K44" s="1">
        <v>5</v>
      </c>
      <c r="L44" s="1">
        <v>0</v>
      </c>
      <c r="M44" s="1">
        <v>0</v>
      </c>
      <c r="N44" s="1">
        <v>0</v>
      </c>
      <c r="O44" s="18">
        <v>50.48</v>
      </c>
      <c r="P44" s="17">
        <v>6.43</v>
      </c>
    </row>
    <row r="45" spans="4:16" x14ac:dyDescent="0.25">
      <c r="D45" s="72"/>
      <c r="E45" s="9" t="s">
        <v>162</v>
      </c>
      <c r="F45" s="10"/>
      <c r="G45" s="13">
        <v>181</v>
      </c>
      <c r="H45" s="11">
        <v>0</v>
      </c>
      <c r="I45" s="1">
        <v>72</v>
      </c>
      <c r="J45" s="1">
        <v>69</v>
      </c>
      <c r="K45" s="1">
        <v>23</v>
      </c>
      <c r="L45" s="1">
        <v>8</v>
      </c>
      <c r="M45" s="1">
        <v>0</v>
      </c>
      <c r="N45" s="1">
        <v>9</v>
      </c>
      <c r="O45" s="18">
        <v>52.07</v>
      </c>
      <c r="P45" s="17">
        <v>7.81</v>
      </c>
    </row>
    <row r="46" spans="4:16" x14ac:dyDescent="0.25">
      <c r="D46" s="72"/>
      <c r="E46" s="9" t="s">
        <v>163</v>
      </c>
      <c r="F46" s="10"/>
      <c r="G46" s="13">
        <v>214</v>
      </c>
      <c r="H46" s="11">
        <v>1</v>
      </c>
      <c r="I46" s="1">
        <v>73</v>
      </c>
      <c r="J46" s="1">
        <v>88</v>
      </c>
      <c r="K46" s="1">
        <v>25</v>
      </c>
      <c r="L46" s="1">
        <v>9</v>
      </c>
      <c r="M46" s="1">
        <v>5</v>
      </c>
      <c r="N46" s="1">
        <v>13</v>
      </c>
      <c r="O46" s="18">
        <v>53.33</v>
      </c>
      <c r="P46" s="17">
        <v>9.56</v>
      </c>
    </row>
    <row r="47" spans="4:16" x14ac:dyDescent="0.25">
      <c r="D47" s="72"/>
      <c r="E47" s="9" t="s">
        <v>164</v>
      </c>
      <c r="F47" s="10"/>
      <c r="G47" s="13">
        <v>283</v>
      </c>
      <c r="H47" s="11">
        <v>1</v>
      </c>
      <c r="I47" s="1">
        <v>67</v>
      </c>
      <c r="J47" s="1">
        <v>129</v>
      </c>
      <c r="K47" s="1">
        <v>53</v>
      </c>
      <c r="L47" s="1">
        <v>12</v>
      </c>
      <c r="M47" s="1">
        <v>4</v>
      </c>
      <c r="N47" s="1">
        <v>17</v>
      </c>
      <c r="O47" s="18">
        <v>55.11</v>
      </c>
      <c r="P47" s="17">
        <v>8.7899999999999991</v>
      </c>
    </row>
    <row r="48" spans="4:16" x14ac:dyDescent="0.25">
      <c r="D48" s="72"/>
      <c r="E48" s="9" t="s">
        <v>165</v>
      </c>
      <c r="F48" s="10"/>
      <c r="G48" s="13">
        <v>262</v>
      </c>
      <c r="H48" s="11">
        <v>2</v>
      </c>
      <c r="I48" s="1">
        <v>70</v>
      </c>
      <c r="J48" s="1">
        <v>113</v>
      </c>
      <c r="K48" s="1">
        <v>42</v>
      </c>
      <c r="L48" s="1">
        <v>13</v>
      </c>
      <c r="M48" s="1">
        <v>7</v>
      </c>
      <c r="N48" s="1">
        <v>15</v>
      </c>
      <c r="O48" s="18">
        <v>55.2</v>
      </c>
      <c r="P48" s="17">
        <v>9.6199999999999992</v>
      </c>
    </row>
    <row r="49" spans="4:16" x14ac:dyDescent="0.25">
      <c r="D49" s="72"/>
      <c r="E49" s="9" t="s">
        <v>166</v>
      </c>
      <c r="F49" s="10"/>
      <c r="G49" s="13">
        <v>248</v>
      </c>
      <c r="H49" s="11">
        <v>6</v>
      </c>
      <c r="I49" s="1">
        <v>69</v>
      </c>
      <c r="J49" s="1">
        <v>114</v>
      </c>
      <c r="K49" s="1">
        <v>44</v>
      </c>
      <c r="L49" s="1">
        <v>7</v>
      </c>
      <c r="M49" s="1">
        <v>2</v>
      </c>
      <c r="N49" s="1">
        <v>6</v>
      </c>
      <c r="O49" s="18">
        <v>53.84</v>
      </c>
      <c r="P49" s="17">
        <v>8.0500000000000007</v>
      </c>
    </row>
    <row r="50" spans="4:16" x14ac:dyDescent="0.25">
      <c r="D50" s="72"/>
      <c r="E50" s="9" t="s">
        <v>167</v>
      </c>
      <c r="F50" s="10"/>
      <c r="G50" s="13">
        <v>275</v>
      </c>
      <c r="H50" s="11">
        <v>8</v>
      </c>
      <c r="I50" s="1">
        <v>102</v>
      </c>
      <c r="J50" s="1">
        <v>108</v>
      </c>
      <c r="K50" s="1">
        <v>49</v>
      </c>
      <c r="L50" s="1">
        <v>3</v>
      </c>
      <c r="M50" s="1">
        <v>1</v>
      </c>
      <c r="N50" s="1">
        <v>4</v>
      </c>
      <c r="O50" s="18">
        <v>52.16</v>
      </c>
      <c r="P50" s="17">
        <v>7.57</v>
      </c>
    </row>
    <row r="51" spans="4:16" x14ac:dyDescent="0.25">
      <c r="D51" s="71" t="s">
        <v>174</v>
      </c>
      <c r="E51" s="12" t="s">
        <v>175</v>
      </c>
      <c r="F51" s="7"/>
      <c r="G51" s="14">
        <v>347</v>
      </c>
      <c r="H51" s="8">
        <v>2</v>
      </c>
      <c r="I51" s="2">
        <v>33</v>
      </c>
      <c r="J51" s="2">
        <v>78</v>
      </c>
      <c r="K51" s="2">
        <v>107</v>
      </c>
      <c r="L51" s="2">
        <v>65</v>
      </c>
      <c r="M51" s="2">
        <v>57</v>
      </c>
      <c r="N51" s="2">
        <v>5</v>
      </c>
      <c r="O51" s="22">
        <v>66.16</v>
      </c>
      <c r="P51" s="21">
        <v>13.64</v>
      </c>
    </row>
    <row r="52" spans="4:16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</v>
      </c>
      <c r="J52" s="1">
        <v>4</v>
      </c>
      <c r="K52" s="1">
        <v>10</v>
      </c>
      <c r="L52" s="1">
        <v>6</v>
      </c>
      <c r="M52" s="1">
        <v>7</v>
      </c>
      <c r="N52" s="1">
        <v>0</v>
      </c>
      <c r="O52" s="18">
        <v>69.83</v>
      </c>
      <c r="P52" s="17">
        <v>13.68</v>
      </c>
    </row>
    <row r="53" spans="4:16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18</v>
      </c>
      <c r="J53" s="1">
        <v>53</v>
      </c>
      <c r="K53" s="1">
        <v>68</v>
      </c>
      <c r="L53" s="1">
        <v>37</v>
      </c>
      <c r="M53" s="1">
        <v>33</v>
      </c>
      <c r="N53" s="1">
        <v>5</v>
      </c>
      <c r="O53" s="18">
        <v>65.55</v>
      </c>
      <c r="P53" s="17">
        <v>13.57</v>
      </c>
    </row>
    <row r="54" spans="4:16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5</v>
      </c>
      <c r="J54" s="1">
        <v>13</v>
      </c>
      <c r="K54" s="1">
        <v>20</v>
      </c>
      <c r="L54" s="1">
        <v>18</v>
      </c>
      <c r="M54" s="1">
        <v>12</v>
      </c>
      <c r="N54" s="1">
        <v>0</v>
      </c>
      <c r="O54" s="18">
        <v>67.77</v>
      </c>
      <c r="P54" s="17">
        <v>12.11</v>
      </c>
    </row>
    <row r="55" spans="4:16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8</v>
      </c>
      <c r="J55" s="1">
        <v>8</v>
      </c>
      <c r="K55" s="1">
        <v>9</v>
      </c>
      <c r="L55" s="1">
        <v>4</v>
      </c>
      <c r="M55" s="1">
        <v>5</v>
      </c>
      <c r="N55" s="1">
        <v>0</v>
      </c>
      <c r="O55" s="18">
        <v>63.61</v>
      </c>
      <c r="P55" s="17">
        <v>16.36</v>
      </c>
    </row>
    <row r="56" spans="4:16" x14ac:dyDescent="0.25">
      <c r="D56" s="72"/>
      <c r="E56" s="9" t="s">
        <v>180</v>
      </c>
      <c r="F56" s="10"/>
      <c r="G56" s="13">
        <v>1224</v>
      </c>
      <c r="H56" s="11">
        <v>3</v>
      </c>
      <c r="I56" s="1">
        <v>129</v>
      </c>
      <c r="J56" s="1">
        <v>249</v>
      </c>
      <c r="K56" s="1">
        <v>392</v>
      </c>
      <c r="L56" s="1">
        <v>272</v>
      </c>
      <c r="M56" s="1">
        <v>148</v>
      </c>
      <c r="N56" s="1">
        <v>31</v>
      </c>
      <c r="O56" s="18">
        <v>64.94</v>
      </c>
      <c r="P56" s="17">
        <v>12.44</v>
      </c>
    </row>
    <row r="57" spans="4:16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1</v>
      </c>
      <c r="J57" s="1">
        <v>8</v>
      </c>
      <c r="K57" s="1">
        <v>40</v>
      </c>
      <c r="L57" s="1">
        <v>39</v>
      </c>
      <c r="M57" s="1">
        <v>15</v>
      </c>
      <c r="N57" s="1">
        <v>4</v>
      </c>
      <c r="O57" s="18">
        <v>69.67</v>
      </c>
      <c r="P57" s="17">
        <v>9.1</v>
      </c>
    </row>
    <row r="58" spans="4:16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27</v>
      </c>
      <c r="J58" s="1">
        <v>61</v>
      </c>
      <c r="K58" s="1">
        <v>61</v>
      </c>
      <c r="L58" s="1">
        <v>46</v>
      </c>
      <c r="M58" s="1">
        <v>28</v>
      </c>
      <c r="N58" s="1">
        <v>7</v>
      </c>
      <c r="O58" s="18">
        <v>64.09</v>
      </c>
      <c r="P58" s="17">
        <v>12.43</v>
      </c>
    </row>
    <row r="59" spans="4:16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53</v>
      </c>
      <c r="J59" s="1">
        <v>87</v>
      </c>
      <c r="K59" s="1">
        <v>110</v>
      </c>
      <c r="L59" s="1">
        <v>67</v>
      </c>
      <c r="M59" s="1">
        <v>35</v>
      </c>
      <c r="N59" s="1">
        <v>14</v>
      </c>
      <c r="O59" s="18">
        <v>62.92</v>
      </c>
      <c r="P59" s="17">
        <v>12.84</v>
      </c>
    </row>
    <row r="60" spans="4:16" x14ac:dyDescent="0.25">
      <c r="D60" s="72"/>
      <c r="E60" s="9" t="s">
        <v>184</v>
      </c>
      <c r="F60" s="10"/>
      <c r="G60" s="13">
        <v>341</v>
      </c>
      <c r="H60" s="11">
        <v>2</v>
      </c>
      <c r="I60" s="1">
        <v>19</v>
      </c>
      <c r="J60" s="1">
        <v>51</v>
      </c>
      <c r="K60" s="1">
        <v>131</v>
      </c>
      <c r="L60" s="1">
        <v>84</v>
      </c>
      <c r="M60" s="1">
        <v>52</v>
      </c>
      <c r="N60" s="1">
        <v>2</v>
      </c>
      <c r="O60" s="18">
        <v>67.27</v>
      </c>
      <c r="P60" s="17">
        <v>11.87</v>
      </c>
    </row>
    <row r="61" spans="4:16" x14ac:dyDescent="0.25">
      <c r="D61" s="72"/>
      <c r="E61" s="9" t="s">
        <v>185</v>
      </c>
      <c r="F61" s="10"/>
      <c r="G61" s="13">
        <v>180</v>
      </c>
      <c r="H61" s="11">
        <v>1</v>
      </c>
      <c r="I61" s="1">
        <v>29</v>
      </c>
      <c r="J61" s="1">
        <v>42</v>
      </c>
      <c r="K61" s="1">
        <v>50</v>
      </c>
      <c r="L61" s="1">
        <v>36</v>
      </c>
      <c r="M61" s="1">
        <v>18</v>
      </c>
      <c r="N61" s="1">
        <v>4</v>
      </c>
      <c r="O61" s="18">
        <v>62.78</v>
      </c>
      <c r="P61" s="17">
        <v>13</v>
      </c>
    </row>
    <row r="62" spans="4:16" x14ac:dyDescent="0.25">
      <c r="D62" s="72"/>
      <c r="E62" s="9" t="s">
        <v>186</v>
      </c>
      <c r="F62" s="10"/>
      <c r="G62" s="13">
        <v>1429</v>
      </c>
      <c r="H62" s="11">
        <v>14</v>
      </c>
      <c r="I62" s="1">
        <v>332</v>
      </c>
      <c r="J62" s="1">
        <v>556</v>
      </c>
      <c r="K62" s="1">
        <v>333</v>
      </c>
      <c r="L62" s="1">
        <v>116</v>
      </c>
      <c r="M62" s="1">
        <v>36</v>
      </c>
      <c r="N62" s="1">
        <v>42</v>
      </c>
      <c r="O62" s="18">
        <v>56.7</v>
      </c>
      <c r="P62" s="17">
        <v>10.11</v>
      </c>
    </row>
    <row r="63" spans="4:16" x14ac:dyDescent="0.25">
      <c r="D63" s="72"/>
      <c r="E63" s="9" t="s">
        <v>187</v>
      </c>
      <c r="F63" s="10"/>
      <c r="G63" s="13">
        <v>401</v>
      </c>
      <c r="H63" s="11">
        <v>3</v>
      </c>
      <c r="I63" s="1">
        <v>102</v>
      </c>
      <c r="J63" s="1">
        <v>175</v>
      </c>
      <c r="K63" s="1">
        <v>73</v>
      </c>
      <c r="L63" s="1">
        <v>24</v>
      </c>
      <c r="M63" s="1">
        <v>9</v>
      </c>
      <c r="N63" s="1">
        <v>15</v>
      </c>
      <c r="O63" s="18">
        <v>55.42</v>
      </c>
      <c r="P63" s="17">
        <v>9.3000000000000007</v>
      </c>
    </row>
    <row r="64" spans="4:16" x14ac:dyDescent="0.25">
      <c r="D64" s="72"/>
      <c r="E64" s="9" t="s">
        <v>188</v>
      </c>
      <c r="F64" s="10"/>
      <c r="G64" s="13">
        <v>491</v>
      </c>
      <c r="H64" s="11">
        <v>6</v>
      </c>
      <c r="I64" s="1">
        <v>151</v>
      </c>
      <c r="J64" s="1">
        <v>208</v>
      </c>
      <c r="K64" s="1">
        <v>88</v>
      </c>
      <c r="L64" s="1">
        <v>12</v>
      </c>
      <c r="M64" s="1">
        <v>7</v>
      </c>
      <c r="N64" s="1">
        <v>19</v>
      </c>
      <c r="O64" s="18">
        <v>53.76</v>
      </c>
      <c r="P64" s="17">
        <v>8.4700000000000006</v>
      </c>
    </row>
    <row r="65" spans="4:16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28</v>
      </c>
      <c r="J65" s="1">
        <v>48</v>
      </c>
      <c r="K65" s="1">
        <v>51</v>
      </c>
      <c r="L65" s="1">
        <v>14</v>
      </c>
      <c r="M65" s="1">
        <v>7</v>
      </c>
      <c r="N65" s="1">
        <v>4</v>
      </c>
      <c r="O65" s="18">
        <v>59.13</v>
      </c>
      <c r="P65" s="17">
        <v>10.72</v>
      </c>
    </row>
    <row r="66" spans="4:16" x14ac:dyDescent="0.25">
      <c r="D66" s="72"/>
      <c r="E66" s="9" t="s">
        <v>190</v>
      </c>
      <c r="F66" s="10"/>
      <c r="G66" s="13">
        <v>372</v>
      </c>
      <c r="H66" s="11">
        <v>5</v>
      </c>
      <c r="I66" s="1">
        <v>51</v>
      </c>
      <c r="J66" s="1">
        <v>120</v>
      </c>
      <c r="K66" s="1">
        <v>115</v>
      </c>
      <c r="L66" s="1">
        <v>64</v>
      </c>
      <c r="M66" s="1">
        <v>13</v>
      </c>
      <c r="N66" s="1">
        <v>4</v>
      </c>
      <c r="O66" s="18">
        <v>60.68</v>
      </c>
      <c r="P66" s="17">
        <v>11.17</v>
      </c>
    </row>
    <row r="67" spans="4:16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5</v>
      </c>
      <c r="K67" s="6">
        <v>6</v>
      </c>
      <c r="L67" s="6">
        <v>2</v>
      </c>
      <c r="M67" s="6">
        <v>0</v>
      </c>
      <c r="N67" s="6">
        <v>0</v>
      </c>
      <c r="O67" s="49">
        <v>60.81</v>
      </c>
      <c r="P67" s="50">
        <v>5.25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&amp;CN(271)</oddFooter>
  </headerFooter>
  <rowBreaks count="1" manualBreakCount="1">
    <brk id="67" max="16383" man="1"/>
  </row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HYPERLINK("#'目次'!B278", "[272]")</f>
        <v>[272]</v>
      </c>
      <c r="C4" s="23" t="s">
        <v>1881</v>
      </c>
    </row>
    <row r="7" spans="2:11" x14ac:dyDescent="0.25">
      <c r="C7" s="23" t="s">
        <v>10</v>
      </c>
    </row>
    <row r="8" spans="2:11" ht="50.4" x14ac:dyDescent="0.25">
      <c r="D8" s="74"/>
      <c r="E8" s="75"/>
      <c r="F8" s="75"/>
      <c r="G8" s="39" t="s">
        <v>11</v>
      </c>
      <c r="H8" s="26" t="s">
        <v>1882</v>
      </c>
      <c r="I8" s="4" t="s">
        <v>1883</v>
      </c>
      <c r="J8" s="4" t="s">
        <v>1884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3000</v>
      </c>
      <c r="H10" s="3">
        <v>224</v>
      </c>
      <c r="I10" s="3">
        <v>2051</v>
      </c>
      <c r="J10" s="3">
        <v>647</v>
      </c>
      <c r="K10" s="45">
        <v>78</v>
      </c>
    </row>
    <row r="11" spans="2:11" x14ac:dyDescent="0.25">
      <c r="D11" s="71" t="s">
        <v>143</v>
      </c>
      <c r="E11" s="12" t="s">
        <v>144</v>
      </c>
      <c r="F11" s="7"/>
      <c r="G11" s="14">
        <v>120</v>
      </c>
      <c r="H11" s="8">
        <v>9</v>
      </c>
      <c r="I11" s="2">
        <v>81</v>
      </c>
      <c r="J11" s="2">
        <v>29</v>
      </c>
      <c r="K11" s="20">
        <v>1</v>
      </c>
    </row>
    <row r="12" spans="2:11" x14ac:dyDescent="0.25">
      <c r="D12" s="72"/>
      <c r="E12" s="9" t="s">
        <v>145</v>
      </c>
      <c r="F12" s="10"/>
      <c r="G12" s="13">
        <v>220</v>
      </c>
      <c r="H12" s="11">
        <v>14</v>
      </c>
      <c r="I12" s="1">
        <v>139</v>
      </c>
      <c r="J12" s="1">
        <v>58</v>
      </c>
      <c r="K12" s="19">
        <v>9</v>
      </c>
    </row>
    <row r="13" spans="2:11" x14ac:dyDescent="0.25">
      <c r="D13" s="72"/>
      <c r="E13" s="9" t="s">
        <v>146</v>
      </c>
      <c r="F13" s="10"/>
      <c r="G13" s="13">
        <v>1050</v>
      </c>
      <c r="H13" s="11">
        <v>73</v>
      </c>
      <c r="I13" s="1">
        <v>735</v>
      </c>
      <c r="J13" s="1">
        <v>219</v>
      </c>
      <c r="K13" s="19">
        <v>23</v>
      </c>
    </row>
    <row r="14" spans="2:11" x14ac:dyDescent="0.25">
      <c r="D14" s="72"/>
      <c r="E14" s="9" t="s">
        <v>147</v>
      </c>
      <c r="F14" s="10"/>
      <c r="G14" s="13">
        <v>540</v>
      </c>
      <c r="H14" s="11">
        <v>38</v>
      </c>
      <c r="I14" s="1">
        <v>377</v>
      </c>
      <c r="J14" s="1">
        <v>108</v>
      </c>
      <c r="K14" s="19">
        <v>17</v>
      </c>
    </row>
    <row r="15" spans="2:11" x14ac:dyDescent="0.25">
      <c r="D15" s="72"/>
      <c r="E15" s="9" t="s">
        <v>148</v>
      </c>
      <c r="F15" s="10"/>
      <c r="G15" s="13">
        <v>480</v>
      </c>
      <c r="H15" s="11">
        <v>39</v>
      </c>
      <c r="I15" s="1">
        <v>314</v>
      </c>
      <c r="J15" s="1">
        <v>118</v>
      </c>
      <c r="K15" s="19">
        <v>9</v>
      </c>
    </row>
    <row r="16" spans="2:11" x14ac:dyDescent="0.25">
      <c r="D16" s="72"/>
      <c r="E16" s="9" t="s">
        <v>149</v>
      </c>
      <c r="F16" s="10"/>
      <c r="G16" s="13">
        <v>180</v>
      </c>
      <c r="H16" s="11">
        <v>12</v>
      </c>
      <c r="I16" s="1">
        <v>124</v>
      </c>
      <c r="J16" s="1">
        <v>37</v>
      </c>
      <c r="K16" s="19">
        <v>7</v>
      </c>
    </row>
    <row r="17" spans="4:11" x14ac:dyDescent="0.25">
      <c r="D17" s="72"/>
      <c r="E17" s="9" t="s">
        <v>150</v>
      </c>
      <c r="F17" s="10"/>
      <c r="G17" s="13">
        <v>90</v>
      </c>
      <c r="H17" s="11">
        <v>13</v>
      </c>
      <c r="I17" s="1">
        <v>60</v>
      </c>
      <c r="J17" s="1">
        <v>16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320</v>
      </c>
      <c r="H18" s="11">
        <v>26</v>
      </c>
      <c r="I18" s="1">
        <v>221</v>
      </c>
      <c r="J18" s="1">
        <v>62</v>
      </c>
      <c r="K18" s="19">
        <v>11</v>
      </c>
    </row>
    <row r="19" spans="4:11" x14ac:dyDescent="0.25">
      <c r="D19" s="71" t="s">
        <v>152</v>
      </c>
      <c r="E19" s="12" t="s">
        <v>153</v>
      </c>
      <c r="F19" s="7"/>
      <c r="G19" s="14">
        <v>900</v>
      </c>
      <c r="H19" s="8">
        <v>64</v>
      </c>
      <c r="I19" s="2">
        <v>610</v>
      </c>
      <c r="J19" s="2">
        <v>207</v>
      </c>
      <c r="K19" s="20">
        <v>19</v>
      </c>
    </row>
    <row r="20" spans="4:11" x14ac:dyDescent="0.25">
      <c r="D20" s="72"/>
      <c r="E20" s="9" t="s">
        <v>154</v>
      </c>
      <c r="F20" s="10"/>
      <c r="G20" s="13">
        <v>220</v>
      </c>
      <c r="H20" s="11">
        <v>13</v>
      </c>
      <c r="I20" s="1">
        <v>150</v>
      </c>
      <c r="J20" s="1">
        <v>51</v>
      </c>
      <c r="K20" s="19">
        <v>6</v>
      </c>
    </row>
    <row r="21" spans="4:11" x14ac:dyDescent="0.25">
      <c r="D21" s="72"/>
      <c r="E21" s="9" t="s">
        <v>155</v>
      </c>
      <c r="F21" s="10"/>
      <c r="G21" s="13">
        <v>680</v>
      </c>
      <c r="H21" s="11">
        <v>51</v>
      </c>
      <c r="I21" s="1">
        <v>460</v>
      </c>
      <c r="J21" s="1">
        <v>156</v>
      </c>
      <c r="K21" s="19">
        <v>13</v>
      </c>
    </row>
    <row r="22" spans="4:11" x14ac:dyDescent="0.25">
      <c r="D22" s="72"/>
      <c r="E22" s="9" t="s">
        <v>156</v>
      </c>
      <c r="F22" s="10"/>
      <c r="G22" s="13">
        <v>1860</v>
      </c>
      <c r="H22" s="11">
        <v>141</v>
      </c>
      <c r="I22" s="1">
        <v>1282</v>
      </c>
      <c r="J22" s="1">
        <v>386</v>
      </c>
      <c r="K22" s="19">
        <v>51</v>
      </c>
    </row>
    <row r="23" spans="4:11" x14ac:dyDescent="0.25">
      <c r="D23" s="72"/>
      <c r="E23" s="9" t="s">
        <v>157</v>
      </c>
      <c r="F23" s="10"/>
      <c r="G23" s="13">
        <v>1220</v>
      </c>
      <c r="H23" s="11">
        <v>99</v>
      </c>
      <c r="I23" s="1">
        <v>841</v>
      </c>
      <c r="J23" s="1">
        <v>251</v>
      </c>
      <c r="K23" s="19">
        <v>29</v>
      </c>
    </row>
    <row r="24" spans="4:11" x14ac:dyDescent="0.25">
      <c r="D24" s="72"/>
      <c r="E24" s="9" t="s">
        <v>158</v>
      </c>
      <c r="F24" s="10"/>
      <c r="G24" s="13">
        <v>640</v>
      </c>
      <c r="H24" s="11">
        <v>42</v>
      </c>
      <c r="I24" s="1">
        <v>441</v>
      </c>
      <c r="J24" s="1">
        <v>135</v>
      </c>
      <c r="K24" s="19">
        <v>22</v>
      </c>
    </row>
    <row r="25" spans="4:11" x14ac:dyDescent="0.25">
      <c r="D25" s="72"/>
      <c r="E25" s="9" t="s">
        <v>159</v>
      </c>
      <c r="F25" s="10"/>
      <c r="G25" s="13">
        <v>240</v>
      </c>
      <c r="H25" s="11">
        <v>19</v>
      </c>
      <c r="I25" s="1">
        <v>159</v>
      </c>
      <c r="J25" s="1">
        <v>54</v>
      </c>
      <c r="K25" s="19">
        <v>8</v>
      </c>
    </row>
    <row r="26" spans="4:11" x14ac:dyDescent="0.25">
      <c r="D26" s="71" t="s">
        <v>160</v>
      </c>
      <c r="E26" s="12" t="s">
        <v>161</v>
      </c>
      <c r="F26" s="7"/>
      <c r="G26" s="14">
        <v>75</v>
      </c>
      <c r="H26" s="8">
        <v>10</v>
      </c>
      <c r="I26" s="2">
        <v>60</v>
      </c>
      <c r="J26" s="2">
        <v>5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374</v>
      </c>
      <c r="H27" s="11">
        <v>49</v>
      </c>
      <c r="I27" s="1">
        <v>267</v>
      </c>
      <c r="J27" s="1">
        <v>46</v>
      </c>
      <c r="K27" s="19">
        <v>12</v>
      </c>
    </row>
    <row r="28" spans="4:11" x14ac:dyDescent="0.25">
      <c r="D28" s="72"/>
      <c r="E28" s="9" t="s">
        <v>163</v>
      </c>
      <c r="F28" s="10"/>
      <c r="G28" s="13">
        <v>437</v>
      </c>
      <c r="H28" s="11">
        <v>45</v>
      </c>
      <c r="I28" s="1">
        <v>289</v>
      </c>
      <c r="J28" s="1">
        <v>88</v>
      </c>
      <c r="K28" s="19">
        <v>15</v>
      </c>
    </row>
    <row r="29" spans="4:11" x14ac:dyDescent="0.25">
      <c r="D29" s="72"/>
      <c r="E29" s="9" t="s">
        <v>164</v>
      </c>
      <c r="F29" s="10"/>
      <c r="G29" s="13">
        <v>582</v>
      </c>
      <c r="H29" s="11">
        <v>32</v>
      </c>
      <c r="I29" s="1">
        <v>386</v>
      </c>
      <c r="J29" s="1">
        <v>144</v>
      </c>
      <c r="K29" s="19">
        <v>20</v>
      </c>
    </row>
    <row r="30" spans="4:11" x14ac:dyDescent="0.25">
      <c r="D30" s="72"/>
      <c r="E30" s="9" t="s">
        <v>165</v>
      </c>
      <c r="F30" s="10"/>
      <c r="G30" s="13">
        <v>529</v>
      </c>
      <c r="H30" s="11">
        <v>28</v>
      </c>
      <c r="I30" s="1">
        <v>345</v>
      </c>
      <c r="J30" s="1">
        <v>137</v>
      </c>
      <c r="K30" s="19">
        <v>19</v>
      </c>
    </row>
    <row r="31" spans="4:11" x14ac:dyDescent="0.25">
      <c r="D31" s="72"/>
      <c r="E31" s="9" t="s">
        <v>166</v>
      </c>
      <c r="F31" s="10"/>
      <c r="G31" s="13">
        <v>489</v>
      </c>
      <c r="H31" s="11">
        <v>27</v>
      </c>
      <c r="I31" s="1">
        <v>331</v>
      </c>
      <c r="J31" s="1">
        <v>123</v>
      </c>
      <c r="K31" s="19">
        <v>8</v>
      </c>
    </row>
    <row r="32" spans="4:11" x14ac:dyDescent="0.25">
      <c r="D32" s="72"/>
      <c r="E32" s="9" t="s">
        <v>167</v>
      </c>
      <c r="F32" s="10"/>
      <c r="G32" s="13">
        <v>514</v>
      </c>
      <c r="H32" s="11">
        <v>33</v>
      </c>
      <c r="I32" s="1">
        <v>373</v>
      </c>
      <c r="J32" s="1">
        <v>104</v>
      </c>
      <c r="K32" s="19">
        <v>4</v>
      </c>
    </row>
    <row r="33" spans="4:11" x14ac:dyDescent="0.25">
      <c r="D33" s="71" t="s">
        <v>168</v>
      </c>
      <c r="E33" s="12" t="s">
        <v>169</v>
      </c>
      <c r="F33" s="7"/>
      <c r="G33" s="14">
        <v>1503</v>
      </c>
      <c r="H33" s="8">
        <v>55</v>
      </c>
      <c r="I33" s="2">
        <v>1014</v>
      </c>
      <c r="J33" s="2">
        <v>420</v>
      </c>
      <c r="K33" s="20">
        <v>14</v>
      </c>
    </row>
    <row r="34" spans="4:11" x14ac:dyDescent="0.25">
      <c r="D34" s="72"/>
      <c r="E34" s="9" t="s">
        <v>170</v>
      </c>
      <c r="F34" s="10"/>
      <c r="G34" s="13">
        <v>1497</v>
      </c>
      <c r="H34" s="11">
        <v>169</v>
      </c>
      <c r="I34" s="1">
        <v>1037</v>
      </c>
      <c r="J34" s="1">
        <v>227</v>
      </c>
      <c r="K34" s="19">
        <v>64</v>
      </c>
    </row>
    <row r="35" spans="4:11" x14ac:dyDescent="0.25">
      <c r="D35" s="71" t="s">
        <v>171</v>
      </c>
      <c r="E35" s="12" t="s">
        <v>172</v>
      </c>
      <c r="F35" s="7"/>
      <c r="G35" s="14">
        <v>1503</v>
      </c>
      <c r="H35" s="8">
        <v>55</v>
      </c>
      <c r="I35" s="2">
        <v>1014</v>
      </c>
      <c r="J35" s="2">
        <v>420</v>
      </c>
      <c r="K35" s="20">
        <v>14</v>
      </c>
    </row>
    <row r="36" spans="4:11" x14ac:dyDescent="0.25">
      <c r="D36" s="72"/>
      <c r="E36" s="9" t="s">
        <v>161</v>
      </c>
      <c r="F36" s="10"/>
      <c r="G36" s="13">
        <v>41</v>
      </c>
      <c r="H36" s="11">
        <v>5</v>
      </c>
      <c r="I36" s="1">
        <v>32</v>
      </c>
      <c r="J36" s="1">
        <v>4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193</v>
      </c>
      <c r="H37" s="11">
        <v>18</v>
      </c>
      <c r="I37" s="1">
        <v>142</v>
      </c>
      <c r="J37" s="1">
        <v>30</v>
      </c>
      <c r="K37" s="19">
        <v>3</v>
      </c>
    </row>
    <row r="38" spans="4:11" x14ac:dyDescent="0.25">
      <c r="D38" s="72"/>
      <c r="E38" s="9" t="s">
        <v>163</v>
      </c>
      <c r="F38" s="10"/>
      <c r="G38" s="13">
        <v>223</v>
      </c>
      <c r="H38" s="11">
        <v>6</v>
      </c>
      <c r="I38" s="1">
        <v>153</v>
      </c>
      <c r="J38" s="1">
        <v>62</v>
      </c>
      <c r="K38" s="19">
        <v>2</v>
      </c>
    </row>
    <row r="39" spans="4:11" x14ac:dyDescent="0.25">
      <c r="D39" s="72"/>
      <c r="E39" s="9" t="s">
        <v>164</v>
      </c>
      <c r="F39" s="10"/>
      <c r="G39" s="13">
        <v>299</v>
      </c>
      <c r="H39" s="11">
        <v>5</v>
      </c>
      <c r="I39" s="1">
        <v>189</v>
      </c>
      <c r="J39" s="1">
        <v>102</v>
      </c>
      <c r="K39" s="19">
        <v>3</v>
      </c>
    </row>
    <row r="40" spans="4:11" x14ac:dyDescent="0.25">
      <c r="D40" s="72"/>
      <c r="E40" s="9" t="s">
        <v>165</v>
      </c>
      <c r="F40" s="10"/>
      <c r="G40" s="13">
        <v>267</v>
      </c>
      <c r="H40" s="11">
        <v>6</v>
      </c>
      <c r="I40" s="1">
        <v>167</v>
      </c>
      <c r="J40" s="1">
        <v>90</v>
      </c>
      <c r="K40" s="19">
        <v>4</v>
      </c>
    </row>
    <row r="41" spans="4:11" x14ac:dyDescent="0.25">
      <c r="D41" s="72"/>
      <c r="E41" s="9" t="s">
        <v>166</v>
      </c>
      <c r="F41" s="10"/>
      <c r="G41" s="13">
        <v>241</v>
      </c>
      <c r="H41" s="11">
        <v>6</v>
      </c>
      <c r="I41" s="1">
        <v>158</v>
      </c>
      <c r="J41" s="1">
        <v>75</v>
      </c>
      <c r="K41" s="19">
        <v>2</v>
      </c>
    </row>
    <row r="42" spans="4:11" x14ac:dyDescent="0.25">
      <c r="D42" s="72"/>
      <c r="E42" s="9" t="s">
        <v>167</v>
      </c>
      <c r="F42" s="10"/>
      <c r="G42" s="13">
        <v>239</v>
      </c>
      <c r="H42" s="11">
        <v>9</v>
      </c>
      <c r="I42" s="1">
        <v>173</v>
      </c>
      <c r="J42" s="1">
        <v>57</v>
      </c>
      <c r="K42" s="19">
        <v>0</v>
      </c>
    </row>
    <row r="43" spans="4:11" x14ac:dyDescent="0.25">
      <c r="D43" s="72"/>
      <c r="E43" s="9" t="s">
        <v>173</v>
      </c>
      <c r="F43" s="10"/>
      <c r="G43" s="13">
        <v>1497</v>
      </c>
      <c r="H43" s="11">
        <v>169</v>
      </c>
      <c r="I43" s="1">
        <v>1037</v>
      </c>
      <c r="J43" s="1">
        <v>227</v>
      </c>
      <c r="K43" s="19">
        <v>64</v>
      </c>
    </row>
    <row r="44" spans="4:11" x14ac:dyDescent="0.25">
      <c r="D44" s="72"/>
      <c r="E44" s="9" t="s">
        <v>161</v>
      </c>
      <c r="F44" s="10"/>
      <c r="G44" s="13">
        <v>34</v>
      </c>
      <c r="H44" s="11">
        <v>5</v>
      </c>
      <c r="I44" s="1">
        <v>28</v>
      </c>
      <c r="J44" s="1">
        <v>1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181</v>
      </c>
      <c r="H45" s="11">
        <v>31</v>
      </c>
      <c r="I45" s="1">
        <v>125</v>
      </c>
      <c r="J45" s="1">
        <v>16</v>
      </c>
      <c r="K45" s="19">
        <v>9</v>
      </c>
    </row>
    <row r="46" spans="4:11" x14ac:dyDescent="0.25">
      <c r="D46" s="72"/>
      <c r="E46" s="9" t="s">
        <v>163</v>
      </c>
      <c r="F46" s="10"/>
      <c r="G46" s="13">
        <v>214</v>
      </c>
      <c r="H46" s="11">
        <v>39</v>
      </c>
      <c r="I46" s="1">
        <v>136</v>
      </c>
      <c r="J46" s="1">
        <v>26</v>
      </c>
      <c r="K46" s="19">
        <v>13</v>
      </c>
    </row>
    <row r="47" spans="4:11" x14ac:dyDescent="0.25">
      <c r="D47" s="72"/>
      <c r="E47" s="9" t="s">
        <v>164</v>
      </c>
      <c r="F47" s="10"/>
      <c r="G47" s="13">
        <v>283</v>
      </c>
      <c r="H47" s="11">
        <v>27</v>
      </c>
      <c r="I47" s="1">
        <v>197</v>
      </c>
      <c r="J47" s="1">
        <v>42</v>
      </c>
      <c r="K47" s="19">
        <v>17</v>
      </c>
    </row>
    <row r="48" spans="4:11" x14ac:dyDescent="0.25">
      <c r="D48" s="72"/>
      <c r="E48" s="9" t="s">
        <v>165</v>
      </c>
      <c r="F48" s="10"/>
      <c r="G48" s="13">
        <v>262</v>
      </c>
      <c r="H48" s="11">
        <v>22</v>
      </c>
      <c r="I48" s="1">
        <v>178</v>
      </c>
      <c r="J48" s="1">
        <v>47</v>
      </c>
      <c r="K48" s="19">
        <v>15</v>
      </c>
    </row>
    <row r="49" spans="4:11" x14ac:dyDescent="0.25">
      <c r="D49" s="72"/>
      <c r="E49" s="9" t="s">
        <v>166</v>
      </c>
      <c r="F49" s="10"/>
      <c r="G49" s="13">
        <v>248</v>
      </c>
      <c r="H49" s="11">
        <v>21</v>
      </c>
      <c r="I49" s="1">
        <v>173</v>
      </c>
      <c r="J49" s="1">
        <v>48</v>
      </c>
      <c r="K49" s="19">
        <v>6</v>
      </c>
    </row>
    <row r="50" spans="4:11" x14ac:dyDescent="0.25">
      <c r="D50" s="72"/>
      <c r="E50" s="9" t="s">
        <v>167</v>
      </c>
      <c r="F50" s="10"/>
      <c r="G50" s="13">
        <v>275</v>
      </c>
      <c r="H50" s="11">
        <v>24</v>
      </c>
      <c r="I50" s="1">
        <v>200</v>
      </c>
      <c r="J50" s="1">
        <v>47</v>
      </c>
      <c r="K50" s="19">
        <v>4</v>
      </c>
    </row>
    <row r="51" spans="4:11" x14ac:dyDescent="0.25">
      <c r="D51" s="71" t="s">
        <v>174</v>
      </c>
      <c r="E51" s="12" t="s">
        <v>175</v>
      </c>
      <c r="F51" s="7"/>
      <c r="G51" s="14">
        <v>347</v>
      </c>
      <c r="H51" s="8">
        <v>12</v>
      </c>
      <c r="I51" s="2">
        <v>216</v>
      </c>
      <c r="J51" s="2">
        <v>114</v>
      </c>
      <c r="K51" s="20">
        <v>5</v>
      </c>
    </row>
    <row r="52" spans="4:11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16</v>
      </c>
      <c r="J52" s="1">
        <v>13</v>
      </c>
      <c r="K52" s="19">
        <v>0</v>
      </c>
    </row>
    <row r="53" spans="4:11" x14ac:dyDescent="0.25">
      <c r="D53" s="72"/>
      <c r="E53" s="9" t="s">
        <v>177</v>
      </c>
      <c r="F53" s="10"/>
      <c r="G53" s="13">
        <v>216</v>
      </c>
      <c r="H53" s="11">
        <v>7</v>
      </c>
      <c r="I53" s="1">
        <v>136</v>
      </c>
      <c r="J53" s="1">
        <v>68</v>
      </c>
      <c r="K53" s="19">
        <v>5</v>
      </c>
    </row>
    <row r="54" spans="4:11" x14ac:dyDescent="0.25">
      <c r="D54" s="72"/>
      <c r="E54" s="9" t="s">
        <v>178</v>
      </c>
      <c r="F54" s="10"/>
      <c r="G54" s="13">
        <v>68</v>
      </c>
      <c r="H54" s="11">
        <v>3</v>
      </c>
      <c r="I54" s="1">
        <v>43</v>
      </c>
      <c r="J54" s="1">
        <v>22</v>
      </c>
      <c r="K54" s="19">
        <v>0</v>
      </c>
    </row>
    <row r="55" spans="4:11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21</v>
      </c>
      <c r="J55" s="1">
        <v>11</v>
      </c>
      <c r="K55" s="19">
        <v>0</v>
      </c>
    </row>
    <row r="56" spans="4:11" x14ac:dyDescent="0.25">
      <c r="D56" s="72"/>
      <c r="E56" s="9" t="s">
        <v>180</v>
      </c>
      <c r="F56" s="10"/>
      <c r="G56" s="13">
        <v>1224</v>
      </c>
      <c r="H56" s="11">
        <v>69</v>
      </c>
      <c r="I56" s="1">
        <v>831</v>
      </c>
      <c r="J56" s="1">
        <v>293</v>
      </c>
      <c r="K56" s="19">
        <v>31</v>
      </c>
    </row>
    <row r="57" spans="4:11" x14ac:dyDescent="0.25">
      <c r="D57" s="72"/>
      <c r="E57" s="9" t="s">
        <v>181</v>
      </c>
      <c r="F57" s="10"/>
      <c r="G57" s="13">
        <v>107</v>
      </c>
      <c r="H57" s="11">
        <v>4</v>
      </c>
      <c r="I57" s="1">
        <v>63</v>
      </c>
      <c r="J57" s="1">
        <v>36</v>
      </c>
      <c r="K57" s="19">
        <v>4</v>
      </c>
    </row>
    <row r="58" spans="4:11" x14ac:dyDescent="0.25">
      <c r="D58" s="72"/>
      <c r="E58" s="9" t="s">
        <v>182</v>
      </c>
      <c r="F58" s="10"/>
      <c r="G58" s="13">
        <v>230</v>
      </c>
      <c r="H58" s="11">
        <v>9</v>
      </c>
      <c r="I58" s="1">
        <v>165</v>
      </c>
      <c r="J58" s="1">
        <v>49</v>
      </c>
      <c r="K58" s="19">
        <v>7</v>
      </c>
    </row>
    <row r="59" spans="4:11" x14ac:dyDescent="0.25">
      <c r="D59" s="72"/>
      <c r="E59" s="9" t="s">
        <v>183</v>
      </c>
      <c r="F59" s="10"/>
      <c r="G59" s="13">
        <v>366</v>
      </c>
      <c r="H59" s="11">
        <v>26</v>
      </c>
      <c r="I59" s="1">
        <v>260</v>
      </c>
      <c r="J59" s="1">
        <v>66</v>
      </c>
      <c r="K59" s="19">
        <v>14</v>
      </c>
    </row>
    <row r="60" spans="4:11" x14ac:dyDescent="0.25">
      <c r="D60" s="72"/>
      <c r="E60" s="9" t="s">
        <v>184</v>
      </c>
      <c r="F60" s="10"/>
      <c r="G60" s="13">
        <v>341</v>
      </c>
      <c r="H60" s="11">
        <v>17</v>
      </c>
      <c r="I60" s="1">
        <v>231</v>
      </c>
      <c r="J60" s="1">
        <v>91</v>
      </c>
      <c r="K60" s="19">
        <v>2</v>
      </c>
    </row>
    <row r="61" spans="4:11" x14ac:dyDescent="0.25">
      <c r="D61" s="72"/>
      <c r="E61" s="9" t="s">
        <v>185</v>
      </c>
      <c r="F61" s="10"/>
      <c r="G61" s="13">
        <v>180</v>
      </c>
      <c r="H61" s="11">
        <v>13</v>
      </c>
      <c r="I61" s="1">
        <v>112</v>
      </c>
      <c r="J61" s="1">
        <v>51</v>
      </c>
      <c r="K61" s="19">
        <v>4</v>
      </c>
    </row>
    <row r="62" spans="4:11" x14ac:dyDescent="0.25">
      <c r="D62" s="72"/>
      <c r="E62" s="9" t="s">
        <v>186</v>
      </c>
      <c r="F62" s="10"/>
      <c r="G62" s="13">
        <v>1429</v>
      </c>
      <c r="H62" s="11">
        <v>143</v>
      </c>
      <c r="I62" s="1">
        <v>1004</v>
      </c>
      <c r="J62" s="1">
        <v>240</v>
      </c>
      <c r="K62" s="19">
        <v>42</v>
      </c>
    </row>
    <row r="63" spans="4:11" x14ac:dyDescent="0.25">
      <c r="D63" s="72"/>
      <c r="E63" s="9" t="s">
        <v>187</v>
      </c>
      <c r="F63" s="10"/>
      <c r="G63" s="13">
        <v>401</v>
      </c>
      <c r="H63" s="11">
        <v>39</v>
      </c>
      <c r="I63" s="1">
        <v>287</v>
      </c>
      <c r="J63" s="1">
        <v>60</v>
      </c>
      <c r="K63" s="19">
        <v>15</v>
      </c>
    </row>
    <row r="64" spans="4:11" x14ac:dyDescent="0.25">
      <c r="D64" s="72"/>
      <c r="E64" s="9" t="s">
        <v>188</v>
      </c>
      <c r="F64" s="10"/>
      <c r="G64" s="13">
        <v>491</v>
      </c>
      <c r="H64" s="11">
        <v>59</v>
      </c>
      <c r="I64" s="1">
        <v>330</v>
      </c>
      <c r="J64" s="1">
        <v>83</v>
      </c>
      <c r="K64" s="19">
        <v>19</v>
      </c>
    </row>
    <row r="65" spans="4:11" x14ac:dyDescent="0.25">
      <c r="D65" s="72"/>
      <c r="E65" s="9" t="s">
        <v>189</v>
      </c>
      <c r="F65" s="10"/>
      <c r="G65" s="13">
        <v>152</v>
      </c>
      <c r="H65" s="11">
        <v>24</v>
      </c>
      <c r="I65" s="1">
        <v>111</v>
      </c>
      <c r="J65" s="1">
        <v>13</v>
      </c>
      <c r="K65" s="19">
        <v>4</v>
      </c>
    </row>
    <row r="66" spans="4:11" x14ac:dyDescent="0.25">
      <c r="D66" s="72"/>
      <c r="E66" s="9" t="s">
        <v>190</v>
      </c>
      <c r="F66" s="10"/>
      <c r="G66" s="13">
        <v>372</v>
      </c>
      <c r="H66" s="11">
        <v>21</v>
      </c>
      <c r="I66" s="1">
        <v>265</v>
      </c>
      <c r="J66" s="1">
        <v>82</v>
      </c>
      <c r="K66" s="19">
        <v>4</v>
      </c>
    </row>
    <row r="67" spans="4:11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11</v>
      </c>
      <c r="J67" s="6">
        <v>2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&amp;CN(272)</oddFooter>
  </headerFooter>
  <rowBreaks count="1" manualBreakCount="1">
    <brk id="67" max="16383" man="1"/>
  </row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B4:L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2" width="8.59765625" style="23" customWidth="1"/>
    <col min="13" max="16384" width="8.8984375" style="23"/>
  </cols>
  <sheetData>
    <row r="4" spans="2:12" x14ac:dyDescent="0.25">
      <c r="B4" s="33" t="str">
        <f xml:space="preserve"> HYPERLINK("#'目次'!B279", "[273]")</f>
        <v>[273]</v>
      </c>
      <c r="C4" s="23" t="s">
        <v>1886</v>
      </c>
    </row>
    <row r="7" spans="2:12" x14ac:dyDescent="0.25">
      <c r="C7" s="23" t="s">
        <v>10</v>
      </c>
    </row>
    <row r="8" spans="2:12" ht="37.799999999999997" x14ac:dyDescent="0.25">
      <c r="D8" s="74"/>
      <c r="E8" s="75"/>
      <c r="F8" s="75"/>
      <c r="G8" s="39" t="s">
        <v>11</v>
      </c>
      <c r="H8" s="26" t="s">
        <v>1887</v>
      </c>
      <c r="I8" s="4" t="s">
        <v>1888</v>
      </c>
      <c r="J8" s="4" t="s">
        <v>1889</v>
      </c>
      <c r="K8" s="4" t="s">
        <v>1890</v>
      </c>
      <c r="L8" s="37" t="s">
        <v>142</v>
      </c>
    </row>
    <row r="9" spans="2:12" x14ac:dyDescent="0.25">
      <c r="D9" s="76"/>
      <c r="E9" s="77"/>
      <c r="F9" s="77"/>
      <c r="G9" s="32"/>
      <c r="H9" s="40"/>
      <c r="I9" s="5"/>
      <c r="J9" s="5"/>
      <c r="K9" s="5"/>
      <c r="L9" s="38"/>
    </row>
    <row r="10" spans="2:12" x14ac:dyDescent="0.25">
      <c r="D10" s="27"/>
      <c r="E10" s="28" t="s">
        <v>11</v>
      </c>
      <c r="F10" s="36"/>
      <c r="G10" s="31">
        <v>3000</v>
      </c>
      <c r="H10" s="3">
        <v>595</v>
      </c>
      <c r="I10" s="3">
        <v>2120</v>
      </c>
      <c r="J10" s="3">
        <v>128</v>
      </c>
      <c r="K10" s="3">
        <v>121</v>
      </c>
      <c r="L10" s="45">
        <v>36</v>
      </c>
    </row>
    <row r="11" spans="2:12" x14ac:dyDescent="0.25">
      <c r="D11" s="71" t="s">
        <v>143</v>
      </c>
      <c r="E11" s="12" t="s">
        <v>144</v>
      </c>
      <c r="F11" s="7"/>
      <c r="G11" s="14">
        <v>120</v>
      </c>
      <c r="H11" s="8">
        <v>19</v>
      </c>
      <c r="I11" s="2">
        <v>83</v>
      </c>
      <c r="J11" s="2">
        <v>9</v>
      </c>
      <c r="K11" s="2">
        <v>8</v>
      </c>
      <c r="L11" s="20">
        <v>1</v>
      </c>
    </row>
    <row r="12" spans="2:12" x14ac:dyDescent="0.25">
      <c r="D12" s="72"/>
      <c r="E12" s="9" t="s">
        <v>145</v>
      </c>
      <c r="F12" s="10"/>
      <c r="G12" s="13">
        <v>220</v>
      </c>
      <c r="H12" s="11">
        <v>47</v>
      </c>
      <c r="I12" s="1">
        <v>145</v>
      </c>
      <c r="J12" s="1">
        <v>15</v>
      </c>
      <c r="K12" s="1">
        <v>9</v>
      </c>
      <c r="L12" s="19">
        <v>4</v>
      </c>
    </row>
    <row r="13" spans="2:12" x14ac:dyDescent="0.25">
      <c r="D13" s="72"/>
      <c r="E13" s="9" t="s">
        <v>146</v>
      </c>
      <c r="F13" s="10"/>
      <c r="G13" s="13">
        <v>1050</v>
      </c>
      <c r="H13" s="11">
        <v>229</v>
      </c>
      <c r="I13" s="1">
        <v>732</v>
      </c>
      <c r="J13" s="1">
        <v>38</v>
      </c>
      <c r="K13" s="1">
        <v>38</v>
      </c>
      <c r="L13" s="19">
        <v>13</v>
      </c>
    </row>
    <row r="14" spans="2:12" x14ac:dyDescent="0.25">
      <c r="D14" s="72"/>
      <c r="E14" s="9" t="s">
        <v>147</v>
      </c>
      <c r="F14" s="10"/>
      <c r="G14" s="13">
        <v>540</v>
      </c>
      <c r="H14" s="11">
        <v>95</v>
      </c>
      <c r="I14" s="1">
        <v>389</v>
      </c>
      <c r="J14" s="1">
        <v>19</v>
      </c>
      <c r="K14" s="1">
        <v>26</v>
      </c>
      <c r="L14" s="19">
        <v>11</v>
      </c>
    </row>
    <row r="15" spans="2:12" x14ac:dyDescent="0.25">
      <c r="D15" s="72"/>
      <c r="E15" s="9" t="s">
        <v>148</v>
      </c>
      <c r="F15" s="10"/>
      <c r="G15" s="13">
        <v>480</v>
      </c>
      <c r="H15" s="11">
        <v>103</v>
      </c>
      <c r="I15" s="1">
        <v>341</v>
      </c>
      <c r="J15" s="1">
        <v>18</v>
      </c>
      <c r="K15" s="1">
        <v>16</v>
      </c>
      <c r="L15" s="19">
        <v>2</v>
      </c>
    </row>
    <row r="16" spans="2:12" x14ac:dyDescent="0.25">
      <c r="D16" s="72"/>
      <c r="E16" s="9" t="s">
        <v>149</v>
      </c>
      <c r="F16" s="10"/>
      <c r="G16" s="13">
        <v>180</v>
      </c>
      <c r="H16" s="11">
        <v>28</v>
      </c>
      <c r="I16" s="1">
        <v>135</v>
      </c>
      <c r="J16" s="1">
        <v>8</v>
      </c>
      <c r="K16" s="1">
        <v>8</v>
      </c>
      <c r="L16" s="19">
        <v>1</v>
      </c>
    </row>
    <row r="17" spans="4:12" x14ac:dyDescent="0.25">
      <c r="D17" s="72"/>
      <c r="E17" s="9" t="s">
        <v>150</v>
      </c>
      <c r="F17" s="10"/>
      <c r="G17" s="13">
        <v>90</v>
      </c>
      <c r="H17" s="11">
        <v>21</v>
      </c>
      <c r="I17" s="1">
        <v>60</v>
      </c>
      <c r="J17" s="1">
        <v>3</v>
      </c>
      <c r="K17" s="1">
        <v>5</v>
      </c>
      <c r="L17" s="19">
        <v>1</v>
      </c>
    </row>
    <row r="18" spans="4:12" x14ac:dyDescent="0.25">
      <c r="D18" s="72"/>
      <c r="E18" s="9" t="s">
        <v>151</v>
      </c>
      <c r="F18" s="10"/>
      <c r="G18" s="13">
        <v>320</v>
      </c>
      <c r="H18" s="11">
        <v>53</v>
      </c>
      <c r="I18" s="1">
        <v>235</v>
      </c>
      <c r="J18" s="1">
        <v>18</v>
      </c>
      <c r="K18" s="1">
        <v>11</v>
      </c>
      <c r="L18" s="19">
        <v>3</v>
      </c>
    </row>
    <row r="19" spans="4:12" x14ac:dyDescent="0.25">
      <c r="D19" s="71" t="s">
        <v>152</v>
      </c>
      <c r="E19" s="12" t="s">
        <v>153</v>
      </c>
      <c r="F19" s="7"/>
      <c r="G19" s="14">
        <v>900</v>
      </c>
      <c r="H19" s="8">
        <v>210</v>
      </c>
      <c r="I19" s="2">
        <v>609</v>
      </c>
      <c r="J19" s="2">
        <v>35</v>
      </c>
      <c r="K19" s="2">
        <v>39</v>
      </c>
      <c r="L19" s="20">
        <v>7</v>
      </c>
    </row>
    <row r="20" spans="4:12" x14ac:dyDescent="0.25">
      <c r="D20" s="72"/>
      <c r="E20" s="9" t="s">
        <v>154</v>
      </c>
      <c r="F20" s="10"/>
      <c r="G20" s="13">
        <v>220</v>
      </c>
      <c r="H20" s="11">
        <v>72</v>
      </c>
      <c r="I20" s="1">
        <v>125</v>
      </c>
      <c r="J20" s="1">
        <v>9</v>
      </c>
      <c r="K20" s="1">
        <v>11</v>
      </c>
      <c r="L20" s="19">
        <v>3</v>
      </c>
    </row>
    <row r="21" spans="4:12" x14ac:dyDescent="0.25">
      <c r="D21" s="72"/>
      <c r="E21" s="9" t="s">
        <v>155</v>
      </c>
      <c r="F21" s="10"/>
      <c r="G21" s="13">
        <v>680</v>
      </c>
      <c r="H21" s="11">
        <v>138</v>
      </c>
      <c r="I21" s="1">
        <v>484</v>
      </c>
      <c r="J21" s="1">
        <v>26</v>
      </c>
      <c r="K21" s="1">
        <v>28</v>
      </c>
      <c r="L21" s="19">
        <v>4</v>
      </c>
    </row>
    <row r="22" spans="4:12" x14ac:dyDescent="0.25">
      <c r="D22" s="72"/>
      <c r="E22" s="9" t="s">
        <v>156</v>
      </c>
      <c r="F22" s="10"/>
      <c r="G22" s="13">
        <v>1860</v>
      </c>
      <c r="H22" s="11">
        <v>351</v>
      </c>
      <c r="I22" s="1">
        <v>1321</v>
      </c>
      <c r="J22" s="1">
        <v>85</v>
      </c>
      <c r="K22" s="1">
        <v>76</v>
      </c>
      <c r="L22" s="19">
        <v>27</v>
      </c>
    </row>
    <row r="23" spans="4:12" x14ac:dyDescent="0.25">
      <c r="D23" s="72"/>
      <c r="E23" s="9" t="s">
        <v>157</v>
      </c>
      <c r="F23" s="10"/>
      <c r="G23" s="13">
        <v>1220</v>
      </c>
      <c r="H23" s="11">
        <v>233</v>
      </c>
      <c r="I23" s="1">
        <v>870</v>
      </c>
      <c r="J23" s="1">
        <v>64</v>
      </c>
      <c r="K23" s="1">
        <v>38</v>
      </c>
      <c r="L23" s="19">
        <v>15</v>
      </c>
    </row>
    <row r="24" spans="4:12" x14ac:dyDescent="0.25">
      <c r="D24" s="72"/>
      <c r="E24" s="9" t="s">
        <v>158</v>
      </c>
      <c r="F24" s="10"/>
      <c r="G24" s="13">
        <v>640</v>
      </c>
      <c r="H24" s="11">
        <v>118</v>
      </c>
      <c r="I24" s="1">
        <v>451</v>
      </c>
      <c r="J24" s="1">
        <v>21</v>
      </c>
      <c r="K24" s="1">
        <v>38</v>
      </c>
      <c r="L24" s="19">
        <v>12</v>
      </c>
    </row>
    <row r="25" spans="4:12" x14ac:dyDescent="0.25">
      <c r="D25" s="72"/>
      <c r="E25" s="9" t="s">
        <v>159</v>
      </c>
      <c r="F25" s="10"/>
      <c r="G25" s="13">
        <v>240</v>
      </c>
      <c r="H25" s="11">
        <v>34</v>
      </c>
      <c r="I25" s="1">
        <v>190</v>
      </c>
      <c r="J25" s="1">
        <v>8</v>
      </c>
      <c r="K25" s="1">
        <v>6</v>
      </c>
      <c r="L25" s="19">
        <v>2</v>
      </c>
    </row>
    <row r="26" spans="4:12" x14ac:dyDescent="0.25">
      <c r="D26" s="71" t="s">
        <v>160</v>
      </c>
      <c r="E26" s="12" t="s">
        <v>161</v>
      </c>
      <c r="F26" s="7"/>
      <c r="G26" s="14">
        <v>75</v>
      </c>
      <c r="H26" s="8">
        <v>73</v>
      </c>
      <c r="I26" s="2">
        <v>0</v>
      </c>
      <c r="J26" s="2">
        <v>0</v>
      </c>
      <c r="K26" s="2">
        <v>0</v>
      </c>
      <c r="L26" s="20">
        <v>2</v>
      </c>
    </row>
    <row r="27" spans="4:12" x14ac:dyDescent="0.25">
      <c r="D27" s="72"/>
      <c r="E27" s="9" t="s">
        <v>162</v>
      </c>
      <c r="F27" s="10"/>
      <c r="G27" s="13">
        <v>374</v>
      </c>
      <c r="H27" s="11">
        <v>281</v>
      </c>
      <c r="I27" s="1">
        <v>73</v>
      </c>
      <c r="J27" s="1">
        <v>6</v>
      </c>
      <c r="K27" s="1">
        <v>0</v>
      </c>
      <c r="L27" s="19">
        <v>14</v>
      </c>
    </row>
    <row r="28" spans="4:12" x14ac:dyDescent="0.25">
      <c r="D28" s="72"/>
      <c r="E28" s="9" t="s">
        <v>163</v>
      </c>
      <c r="F28" s="10"/>
      <c r="G28" s="13">
        <v>437</v>
      </c>
      <c r="H28" s="11">
        <v>106</v>
      </c>
      <c r="I28" s="1">
        <v>309</v>
      </c>
      <c r="J28" s="1">
        <v>18</v>
      </c>
      <c r="K28" s="1">
        <v>2</v>
      </c>
      <c r="L28" s="19">
        <v>2</v>
      </c>
    </row>
    <row r="29" spans="4:12" x14ac:dyDescent="0.25">
      <c r="D29" s="72"/>
      <c r="E29" s="9" t="s">
        <v>164</v>
      </c>
      <c r="F29" s="10"/>
      <c r="G29" s="13">
        <v>582</v>
      </c>
      <c r="H29" s="11">
        <v>53</v>
      </c>
      <c r="I29" s="1">
        <v>494</v>
      </c>
      <c r="J29" s="1">
        <v>25</v>
      </c>
      <c r="K29" s="1">
        <v>6</v>
      </c>
      <c r="L29" s="19">
        <v>4</v>
      </c>
    </row>
    <row r="30" spans="4:12" x14ac:dyDescent="0.25">
      <c r="D30" s="72"/>
      <c r="E30" s="9" t="s">
        <v>165</v>
      </c>
      <c r="F30" s="10"/>
      <c r="G30" s="13">
        <v>529</v>
      </c>
      <c r="H30" s="11">
        <v>56</v>
      </c>
      <c r="I30" s="1">
        <v>432</v>
      </c>
      <c r="J30" s="1">
        <v>28</v>
      </c>
      <c r="K30" s="1">
        <v>7</v>
      </c>
      <c r="L30" s="19">
        <v>6</v>
      </c>
    </row>
    <row r="31" spans="4:12" x14ac:dyDescent="0.25">
      <c r="D31" s="72"/>
      <c r="E31" s="9" t="s">
        <v>166</v>
      </c>
      <c r="F31" s="10"/>
      <c r="G31" s="13">
        <v>489</v>
      </c>
      <c r="H31" s="11">
        <v>20</v>
      </c>
      <c r="I31" s="1">
        <v>408</v>
      </c>
      <c r="J31" s="1">
        <v>34</v>
      </c>
      <c r="K31" s="1">
        <v>24</v>
      </c>
      <c r="L31" s="19">
        <v>3</v>
      </c>
    </row>
    <row r="32" spans="4:12" x14ac:dyDescent="0.25">
      <c r="D32" s="72"/>
      <c r="E32" s="9" t="s">
        <v>167</v>
      </c>
      <c r="F32" s="10"/>
      <c r="G32" s="13">
        <v>514</v>
      </c>
      <c r="H32" s="11">
        <v>6</v>
      </c>
      <c r="I32" s="1">
        <v>404</v>
      </c>
      <c r="J32" s="1">
        <v>17</v>
      </c>
      <c r="K32" s="1">
        <v>82</v>
      </c>
      <c r="L32" s="19">
        <v>5</v>
      </c>
    </row>
    <row r="33" spans="4:12" x14ac:dyDescent="0.25">
      <c r="D33" s="71" t="s">
        <v>168</v>
      </c>
      <c r="E33" s="12" t="s">
        <v>169</v>
      </c>
      <c r="F33" s="7"/>
      <c r="G33" s="14">
        <v>1503</v>
      </c>
      <c r="H33" s="8">
        <v>344</v>
      </c>
      <c r="I33" s="2">
        <v>1068</v>
      </c>
      <c r="J33" s="2">
        <v>47</v>
      </c>
      <c r="K33" s="2">
        <v>24</v>
      </c>
      <c r="L33" s="20">
        <v>20</v>
      </c>
    </row>
    <row r="34" spans="4:12" x14ac:dyDescent="0.25">
      <c r="D34" s="72"/>
      <c r="E34" s="9" t="s">
        <v>170</v>
      </c>
      <c r="F34" s="10"/>
      <c r="G34" s="13">
        <v>1497</v>
      </c>
      <c r="H34" s="11">
        <v>251</v>
      </c>
      <c r="I34" s="1">
        <v>1052</v>
      </c>
      <c r="J34" s="1">
        <v>81</v>
      </c>
      <c r="K34" s="1">
        <v>97</v>
      </c>
      <c r="L34" s="19">
        <v>16</v>
      </c>
    </row>
    <row r="35" spans="4:12" x14ac:dyDescent="0.25">
      <c r="D35" s="71" t="s">
        <v>171</v>
      </c>
      <c r="E35" s="12" t="s">
        <v>172</v>
      </c>
      <c r="F35" s="7"/>
      <c r="G35" s="14">
        <v>1503</v>
      </c>
      <c r="H35" s="8">
        <v>344</v>
      </c>
      <c r="I35" s="2">
        <v>1068</v>
      </c>
      <c r="J35" s="2">
        <v>47</v>
      </c>
      <c r="K35" s="2">
        <v>24</v>
      </c>
      <c r="L35" s="20">
        <v>20</v>
      </c>
    </row>
    <row r="36" spans="4:12" x14ac:dyDescent="0.25">
      <c r="D36" s="72"/>
      <c r="E36" s="9" t="s">
        <v>161</v>
      </c>
      <c r="F36" s="10"/>
      <c r="G36" s="13">
        <v>41</v>
      </c>
      <c r="H36" s="11">
        <v>41</v>
      </c>
      <c r="I36" s="1">
        <v>0</v>
      </c>
      <c r="J36" s="1">
        <v>0</v>
      </c>
      <c r="K36" s="1">
        <v>0</v>
      </c>
      <c r="L36" s="19">
        <v>0</v>
      </c>
    </row>
    <row r="37" spans="4:12" x14ac:dyDescent="0.25">
      <c r="D37" s="72"/>
      <c r="E37" s="9" t="s">
        <v>162</v>
      </c>
      <c r="F37" s="10"/>
      <c r="G37" s="13">
        <v>193</v>
      </c>
      <c r="H37" s="11">
        <v>148</v>
      </c>
      <c r="I37" s="1">
        <v>37</v>
      </c>
      <c r="J37" s="1">
        <v>1</v>
      </c>
      <c r="K37" s="1">
        <v>0</v>
      </c>
      <c r="L37" s="19">
        <v>7</v>
      </c>
    </row>
    <row r="38" spans="4:12" x14ac:dyDescent="0.25">
      <c r="D38" s="72"/>
      <c r="E38" s="9" t="s">
        <v>163</v>
      </c>
      <c r="F38" s="10"/>
      <c r="G38" s="13">
        <v>223</v>
      </c>
      <c r="H38" s="11">
        <v>69</v>
      </c>
      <c r="I38" s="1">
        <v>145</v>
      </c>
      <c r="J38" s="1">
        <v>7</v>
      </c>
      <c r="K38" s="1">
        <v>0</v>
      </c>
      <c r="L38" s="19">
        <v>2</v>
      </c>
    </row>
    <row r="39" spans="4:12" x14ac:dyDescent="0.25">
      <c r="D39" s="72"/>
      <c r="E39" s="9" t="s">
        <v>164</v>
      </c>
      <c r="F39" s="10"/>
      <c r="G39" s="13">
        <v>299</v>
      </c>
      <c r="H39" s="11">
        <v>32</v>
      </c>
      <c r="I39" s="1">
        <v>258</v>
      </c>
      <c r="J39" s="1">
        <v>5</v>
      </c>
      <c r="K39" s="1">
        <v>1</v>
      </c>
      <c r="L39" s="19">
        <v>3</v>
      </c>
    </row>
    <row r="40" spans="4:12" x14ac:dyDescent="0.25">
      <c r="D40" s="72"/>
      <c r="E40" s="9" t="s">
        <v>165</v>
      </c>
      <c r="F40" s="10"/>
      <c r="G40" s="13">
        <v>267</v>
      </c>
      <c r="H40" s="11">
        <v>39</v>
      </c>
      <c r="I40" s="1">
        <v>212</v>
      </c>
      <c r="J40" s="1">
        <v>10</v>
      </c>
      <c r="K40" s="1">
        <v>2</v>
      </c>
      <c r="L40" s="19">
        <v>4</v>
      </c>
    </row>
    <row r="41" spans="4:12" x14ac:dyDescent="0.25">
      <c r="D41" s="72"/>
      <c r="E41" s="9" t="s">
        <v>166</v>
      </c>
      <c r="F41" s="10"/>
      <c r="G41" s="13">
        <v>241</v>
      </c>
      <c r="H41" s="11">
        <v>11</v>
      </c>
      <c r="I41" s="1">
        <v>208</v>
      </c>
      <c r="J41" s="1">
        <v>15</v>
      </c>
      <c r="K41" s="1">
        <v>5</v>
      </c>
      <c r="L41" s="19">
        <v>2</v>
      </c>
    </row>
    <row r="42" spans="4:12" x14ac:dyDescent="0.25">
      <c r="D42" s="72"/>
      <c r="E42" s="9" t="s">
        <v>167</v>
      </c>
      <c r="F42" s="10"/>
      <c r="G42" s="13">
        <v>239</v>
      </c>
      <c r="H42" s="11">
        <v>4</v>
      </c>
      <c r="I42" s="1">
        <v>208</v>
      </c>
      <c r="J42" s="1">
        <v>9</v>
      </c>
      <c r="K42" s="1">
        <v>16</v>
      </c>
      <c r="L42" s="19">
        <v>2</v>
      </c>
    </row>
    <row r="43" spans="4:12" x14ac:dyDescent="0.25">
      <c r="D43" s="72"/>
      <c r="E43" s="9" t="s">
        <v>173</v>
      </c>
      <c r="F43" s="10"/>
      <c r="G43" s="13">
        <v>1497</v>
      </c>
      <c r="H43" s="11">
        <v>251</v>
      </c>
      <c r="I43" s="1">
        <v>1052</v>
      </c>
      <c r="J43" s="1">
        <v>81</v>
      </c>
      <c r="K43" s="1">
        <v>97</v>
      </c>
      <c r="L43" s="19">
        <v>16</v>
      </c>
    </row>
    <row r="44" spans="4:12" x14ac:dyDescent="0.25">
      <c r="D44" s="72"/>
      <c r="E44" s="9" t="s">
        <v>161</v>
      </c>
      <c r="F44" s="10"/>
      <c r="G44" s="13">
        <v>34</v>
      </c>
      <c r="H44" s="11">
        <v>32</v>
      </c>
      <c r="I44" s="1">
        <v>0</v>
      </c>
      <c r="J44" s="1">
        <v>0</v>
      </c>
      <c r="K44" s="1">
        <v>0</v>
      </c>
      <c r="L44" s="19">
        <v>2</v>
      </c>
    </row>
    <row r="45" spans="4:12" x14ac:dyDescent="0.25">
      <c r="D45" s="72"/>
      <c r="E45" s="9" t="s">
        <v>162</v>
      </c>
      <c r="F45" s="10"/>
      <c r="G45" s="13">
        <v>181</v>
      </c>
      <c r="H45" s="11">
        <v>133</v>
      </c>
      <c r="I45" s="1">
        <v>36</v>
      </c>
      <c r="J45" s="1">
        <v>5</v>
      </c>
      <c r="K45" s="1">
        <v>0</v>
      </c>
      <c r="L45" s="19">
        <v>7</v>
      </c>
    </row>
    <row r="46" spans="4:12" x14ac:dyDescent="0.25">
      <c r="D46" s="72"/>
      <c r="E46" s="9" t="s">
        <v>163</v>
      </c>
      <c r="F46" s="10"/>
      <c r="G46" s="13">
        <v>214</v>
      </c>
      <c r="H46" s="11">
        <v>37</v>
      </c>
      <c r="I46" s="1">
        <v>164</v>
      </c>
      <c r="J46" s="1">
        <v>11</v>
      </c>
      <c r="K46" s="1">
        <v>2</v>
      </c>
      <c r="L46" s="19">
        <v>0</v>
      </c>
    </row>
    <row r="47" spans="4:12" x14ac:dyDescent="0.25">
      <c r="D47" s="72"/>
      <c r="E47" s="9" t="s">
        <v>164</v>
      </c>
      <c r="F47" s="10"/>
      <c r="G47" s="13">
        <v>283</v>
      </c>
      <c r="H47" s="11">
        <v>21</v>
      </c>
      <c r="I47" s="1">
        <v>236</v>
      </c>
      <c r="J47" s="1">
        <v>20</v>
      </c>
      <c r="K47" s="1">
        <v>5</v>
      </c>
      <c r="L47" s="19">
        <v>1</v>
      </c>
    </row>
    <row r="48" spans="4:12" x14ac:dyDescent="0.25">
      <c r="D48" s="72"/>
      <c r="E48" s="9" t="s">
        <v>165</v>
      </c>
      <c r="F48" s="10"/>
      <c r="G48" s="13">
        <v>262</v>
      </c>
      <c r="H48" s="11">
        <v>17</v>
      </c>
      <c r="I48" s="1">
        <v>220</v>
      </c>
      <c r="J48" s="1">
        <v>18</v>
      </c>
      <c r="K48" s="1">
        <v>5</v>
      </c>
      <c r="L48" s="19">
        <v>2</v>
      </c>
    </row>
    <row r="49" spans="4:12" x14ac:dyDescent="0.25">
      <c r="D49" s="72"/>
      <c r="E49" s="9" t="s">
        <v>166</v>
      </c>
      <c r="F49" s="10"/>
      <c r="G49" s="13">
        <v>248</v>
      </c>
      <c r="H49" s="11">
        <v>9</v>
      </c>
      <c r="I49" s="1">
        <v>200</v>
      </c>
      <c r="J49" s="1">
        <v>19</v>
      </c>
      <c r="K49" s="1">
        <v>19</v>
      </c>
      <c r="L49" s="19">
        <v>1</v>
      </c>
    </row>
    <row r="50" spans="4:12" x14ac:dyDescent="0.25">
      <c r="D50" s="72"/>
      <c r="E50" s="9" t="s">
        <v>167</v>
      </c>
      <c r="F50" s="10"/>
      <c r="G50" s="13">
        <v>275</v>
      </c>
      <c r="H50" s="11">
        <v>2</v>
      </c>
      <c r="I50" s="1">
        <v>196</v>
      </c>
      <c r="J50" s="1">
        <v>8</v>
      </c>
      <c r="K50" s="1">
        <v>66</v>
      </c>
      <c r="L50" s="19">
        <v>3</v>
      </c>
    </row>
    <row r="51" spans="4:12" x14ac:dyDescent="0.25">
      <c r="D51" s="71" t="s">
        <v>174</v>
      </c>
      <c r="E51" s="12" t="s">
        <v>175</v>
      </c>
      <c r="F51" s="7"/>
      <c r="G51" s="14">
        <v>347</v>
      </c>
      <c r="H51" s="8">
        <v>39</v>
      </c>
      <c r="I51" s="2">
        <v>271</v>
      </c>
      <c r="J51" s="2">
        <v>20</v>
      </c>
      <c r="K51" s="2">
        <v>14</v>
      </c>
      <c r="L51" s="20">
        <v>3</v>
      </c>
    </row>
    <row r="52" spans="4:12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25</v>
      </c>
      <c r="J52" s="1">
        <v>0</v>
      </c>
      <c r="K52" s="1">
        <v>1</v>
      </c>
      <c r="L52" s="19">
        <v>1</v>
      </c>
    </row>
    <row r="53" spans="4:12" x14ac:dyDescent="0.25">
      <c r="D53" s="72"/>
      <c r="E53" s="9" t="s">
        <v>177</v>
      </c>
      <c r="F53" s="10"/>
      <c r="G53" s="13">
        <v>216</v>
      </c>
      <c r="H53" s="11">
        <v>22</v>
      </c>
      <c r="I53" s="1">
        <v>166</v>
      </c>
      <c r="J53" s="1">
        <v>14</v>
      </c>
      <c r="K53" s="1">
        <v>12</v>
      </c>
      <c r="L53" s="19">
        <v>2</v>
      </c>
    </row>
    <row r="54" spans="4:12" x14ac:dyDescent="0.25">
      <c r="D54" s="72"/>
      <c r="E54" s="9" t="s">
        <v>178</v>
      </c>
      <c r="F54" s="10"/>
      <c r="G54" s="13">
        <v>68</v>
      </c>
      <c r="H54" s="11">
        <v>10</v>
      </c>
      <c r="I54" s="1">
        <v>54</v>
      </c>
      <c r="J54" s="1">
        <v>4</v>
      </c>
      <c r="K54" s="1">
        <v>0</v>
      </c>
      <c r="L54" s="19">
        <v>0</v>
      </c>
    </row>
    <row r="55" spans="4:12" x14ac:dyDescent="0.25">
      <c r="D55" s="72"/>
      <c r="E55" s="9" t="s">
        <v>179</v>
      </c>
      <c r="F55" s="10"/>
      <c r="G55" s="13">
        <v>34</v>
      </c>
      <c r="H55" s="11">
        <v>5</v>
      </c>
      <c r="I55" s="1">
        <v>26</v>
      </c>
      <c r="J55" s="1">
        <v>2</v>
      </c>
      <c r="K55" s="1">
        <v>1</v>
      </c>
      <c r="L55" s="19">
        <v>0</v>
      </c>
    </row>
    <row r="56" spans="4:12" x14ac:dyDescent="0.25">
      <c r="D56" s="72"/>
      <c r="E56" s="9" t="s">
        <v>180</v>
      </c>
      <c r="F56" s="10"/>
      <c r="G56" s="13">
        <v>1224</v>
      </c>
      <c r="H56" s="11">
        <v>314</v>
      </c>
      <c r="I56" s="1">
        <v>829</v>
      </c>
      <c r="J56" s="1">
        <v>49</v>
      </c>
      <c r="K56" s="1">
        <v>16</v>
      </c>
      <c r="L56" s="19">
        <v>16</v>
      </c>
    </row>
    <row r="57" spans="4:12" x14ac:dyDescent="0.25">
      <c r="D57" s="72"/>
      <c r="E57" s="9" t="s">
        <v>181</v>
      </c>
      <c r="F57" s="10"/>
      <c r="G57" s="13">
        <v>107</v>
      </c>
      <c r="H57" s="11">
        <v>6</v>
      </c>
      <c r="I57" s="1">
        <v>98</v>
      </c>
      <c r="J57" s="1">
        <v>3</v>
      </c>
      <c r="K57" s="1">
        <v>0</v>
      </c>
      <c r="L57" s="19">
        <v>0</v>
      </c>
    </row>
    <row r="58" spans="4:12" x14ac:dyDescent="0.25">
      <c r="D58" s="72"/>
      <c r="E58" s="9" t="s">
        <v>182</v>
      </c>
      <c r="F58" s="10"/>
      <c r="G58" s="13">
        <v>230</v>
      </c>
      <c r="H58" s="11">
        <v>70</v>
      </c>
      <c r="I58" s="1">
        <v>151</v>
      </c>
      <c r="J58" s="1">
        <v>7</v>
      </c>
      <c r="K58" s="1">
        <v>2</v>
      </c>
      <c r="L58" s="19">
        <v>0</v>
      </c>
    </row>
    <row r="59" spans="4:12" x14ac:dyDescent="0.25">
      <c r="D59" s="72"/>
      <c r="E59" s="9" t="s">
        <v>183</v>
      </c>
      <c r="F59" s="10"/>
      <c r="G59" s="13">
        <v>366</v>
      </c>
      <c r="H59" s="11">
        <v>94</v>
      </c>
      <c r="I59" s="1">
        <v>242</v>
      </c>
      <c r="J59" s="1">
        <v>20</v>
      </c>
      <c r="K59" s="1">
        <v>4</v>
      </c>
      <c r="L59" s="19">
        <v>6</v>
      </c>
    </row>
    <row r="60" spans="4:12" x14ac:dyDescent="0.25">
      <c r="D60" s="72"/>
      <c r="E60" s="9" t="s">
        <v>184</v>
      </c>
      <c r="F60" s="10"/>
      <c r="G60" s="13">
        <v>341</v>
      </c>
      <c r="H60" s="11">
        <v>81</v>
      </c>
      <c r="I60" s="1">
        <v>234</v>
      </c>
      <c r="J60" s="1">
        <v>13</v>
      </c>
      <c r="K60" s="1">
        <v>6</v>
      </c>
      <c r="L60" s="19">
        <v>7</v>
      </c>
    </row>
    <row r="61" spans="4:12" x14ac:dyDescent="0.25">
      <c r="D61" s="72"/>
      <c r="E61" s="9" t="s">
        <v>185</v>
      </c>
      <c r="F61" s="10"/>
      <c r="G61" s="13">
        <v>180</v>
      </c>
      <c r="H61" s="11">
        <v>63</v>
      </c>
      <c r="I61" s="1">
        <v>104</v>
      </c>
      <c r="J61" s="1">
        <v>6</v>
      </c>
      <c r="K61" s="1">
        <v>4</v>
      </c>
      <c r="L61" s="19">
        <v>3</v>
      </c>
    </row>
    <row r="62" spans="4:12" x14ac:dyDescent="0.25">
      <c r="D62" s="72"/>
      <c r="E62" s="9" t="s">
        <v>186</v>
      </c>
      <c r="F62" s="10"/>
      <c r="G62" s="13">
        <v>1429</v>
      </c>
      <c r="H62" s="11">
        <v>242</v>
      </c>
      <c r="I62" s="1">
        <v>1020</v>
      </c>
      <c r="J62" s="1">
        <v>59</v>
      </c>
      <c r="K62" s="1">
        <v>91</v>
      </c>
      <c r="L62" s="19">
        <v>17</v>
      </c>
    </row>
    <row r="63" spans="4:12" x14ac:dyDescent="0.25">
      <c r="D63" s="72"/>
      <c r="E63" s="9" t="s">
        <v>187</v>
      </c>
      <c r="F63" s="10"/>
      <c r="G63" s="13">
        <v>401</v>
      </c>
      <c r="H63" s="11">
        <v>39</v>
      </c>
      <c r="I63" s="1">
        <v>318</v>
      </c>
      <c r="J63" s="1">
        <v>24</v>
      </c>
      <c r="K63" s="1">
        <v>16</v>
      </c>
      <c r="L63" s="19">
        <v>4</v>
      </c>
    </row>
    <row r="64" spans="4:12" x14ac:dyDescent="0.25">
      <c r="D64" s="72"/>
      <c r="E64" s="9" t="s">
        <v>188</v>
      </c>
      <c r="F64" s="10"/>
      <c r="G64" s="13">
        <v>491</v>
      </c>
      <c r="H64" s="11">
        <v>3</v>
      </c>
      <c r="I64" s="1">
        <v>461</v>
      </c>
      <c r="J64" s="1">
        <v>6</v>
      </c>
      <c r="K64" s="1">
        <v>21</v>
      </c>
      <c r="L64" s="19">
        <v>0</v>
      </c>
    </row>
    <row r="65" spans="4:12" x14ac:dyDescent="0.25">
      <c r="D65" s="72"/>
      <c r="E65" s="9" t="s">
        <v>189</v>
      </c>
      <c r="F65" s="10"/>
      <c r="G65" s="13">
        <v>152</v>
      </c>
      <c r="H65" s="11">
        <v>143</v>
      </c>
      <c r="I65" s="1">
        <v>2</v>
      </c>
      <c r="J65" s="1">
        <v>0</v>
      </c>
      <c r="K65" s="1">
        <v>0</v>
      </c>
      <c r="L65" s="19">
        <v>7</v>
      </c>
    </row>
    <row r="66" spans="4:12" x14ac:dyDescent="0.25">
      <c r="D66" s="72"/>
      <c r="E66" s="9" t="s">
        <v>190</v>
      </c>
      <c r="F66" s="10"/>
      <c r="G66" s="13">
        <v>372</v>
      </c>
      <c r="H66" s="11">
        <v>48</v>
      </c>
      <c r="I66" s="1">
        <v>236</v>
      </c>
      <c r="J66" s="1">
        <v>28</v>
      </c>
      <c r="K66" s="1">
        <v>54</v>
      </c>
      <c r="L66" s="19">
        <v>6</v>
      </c>
    </row>
    <row r="67" spans="4:12" x14ac:dyDescent="0.25">
      <c r="D67" s="73"/>
      <c r="E67" s="29" t="s">
        <v>139</v>
      </c>
      <c r="F67" s="35"/>
      <c r="G67" s="34">
        <v>13</v>
      </c>
      <c r="H67" s="30">
        <v>9</v>
      </c>
      <c r="I67" s="6">
        <v>3</v>
      </c>
      <c r="J67" s="6">
        <v>1</v>
      </c>
      <c r="K67" s="6">
        <v>0</v>
      </c>
      <c r="L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&amp;CN(273)</oddFooter>
  </headerFooter>
  <rowBreaks count="1" manualBreakCount="1">
    <brk id="67" max="16383" man="1"/>
  </row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dimension ref="B4:S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9" width="8.59765625" style="23" customWidth="1"/>
    <col min="20" max="16384" width="8.8984375" style="23"/>
  </cols>
  <sheetData>
    <row r="4" spans="2:19" x14ac:dyDescent="0.25">
      <c r="B4" s="33" t="str">
        <f xml:space="preserve"> HYPERLINK("#'目次'!B280", "[274]")</f>
        <v>[274]</v>
      </c>
      <c r="C4" s="23" t="s">
        <v>1892</v>
      </c>
    </row>
    <row r="7" spans="2:19" x14ac:dyDescent="0.25">
      <c r="C7" s="23" t="s">
        <v>10</v>
      </c>
    </row>
    <row r="8" spans="2:19" x14ac:dyDescent="0.25">
      <c r="D8" s="74"/>
      <c r="E8" s="75"/>
      <c r="F8" s="75"/>
      <c r="G8" s="39" t="s">
        <v>11</v>
      </c>
      <c r="H8" s="26" t="s">
        <v>1893</v>
      </c>
      <c r="I8" s="4" t="s">
        <v>1894</v>
      </c>
      <c r="J8" s="4" t="s">
        <v>1895</v>
      </c>
      <c r="K8" s="4" t="s">
        <v>1896</v>
      </c>
      <c r="L8" s="4" t="s">
        <v>1897</v>
      </c>
      <c r="M8" s="4" t="s">
        <v>1898</v>
      </c>
      <c r="N8" s="4" t="s">
        <v>1899</v>
      </c>
      <c r="O8" s="4" t="s">
        <v>1900</v>
      </c>
      <c r="P8" s="4" t="s">
        <v>1901</v>
      </c>
      <c r="Q8" s="4" t="s">
        <v>139</v>
      </c>
      <c r="R8" s="4" t="s">
        <v>140</v>
      </c>
      <c r="S8" s="37" t="s">
        <v>142</v>
      </c>
    </row>
    <row r="9" spans="2:19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38"/>
    </row>
    <row r="10" spans="2:19" x14ac:dyDescent="0.25">
      <c r="D10" s="27"/>
      <c r="E10" s="28" t="s">
        <v>11</v>
      </c>
      <c r="F10" s="36"/>
      <c r="G10" s="31">
        <v>3000</v>
      </c>
      <c r="H10" s="3">
        <v>464</v>
      </c>
      <c r="I10" s="3">
        <v>671</v>
      </c>
      <c r="J10" s="3">
        <v>2070</v>
      </c>
      <c r="K10" s="3">
        <v>1456</v>
      </c>
      <c r="L10" s="3">
        <v>40</v>
      </c>
      <c r="M10" s="3">
        <v>74</v>
      </c>
      <c r="N10" s="3">
        <v>278</v>
      </c>
      <c r="O10" s="3">
        <v>102</v>
      </c>
      <c r="P10" s="3">
        <v>291</v>
      </c>
      <c r="Q10" s="3">
        <v>70</v>
      </c>
      <c r="R10" s="3">
        <v>5516</v>
      </c>
      <c r="S10" s="45">
        <v>7</v>
      </c>
    </row>
    <row r="11" spans="2:19" x14ac:dyDescent="0.25">
      <c r="D11" s="71" t="s">
        <v>143</v>
      </c>
      <c r="E11" s="12" t="s">
        <v>144</v>
      </c>
      <c r="F11" s="7"/>
      <c r="G11" s="14">
        <v>120</v>
      </c>
      <c r="H11" s="8">
        <v>11</v>
      </c>
      <c r="I11" s="2">
        <v>17</v>
      </c>
      <c r="J11" s="2">
        <v>79</v>
      </c>
      <c r="K11" s="2">
        <v>53</v>
      </c>
      <c r="L11" s="2">
        <v>0</v>
      </c>
      <c r="M11" s="2">
        <v>0</v>
      </c>
      <c r="N11" s="2">
        <v>8</v>
      </c>
      <c r="O11" s="2">
        <v>1</v>
      </c>
      <c r="P11" s="2">
        <v>17</v>
      </c>
      <c r="Q11" s="2">
        <v>3</v>
      </c>
      <c r="R11" s="2">
        <v>189</v>
      </c>
      <c r="S11" s="20">
        <v>0</v>
      </c>
    </row>
    <row r="12" spans="2:19" x14ac:dyDescent="0.25">
      <c r="D12" s="72"/>
      <c r="E12" s="9" t="s">
        <v>145</v>
      </c>
      <c r="F12" s="10"/>
      <c r="G12" s="13">
        <v>220</v>
      </c>
      <c r="H12" s="11">
        <v>35</v>
      </c>
      <c r="I12" s="1">
        <v>59</v>
      </c>
      <c r="J12" s="1">
        <v>143</v>
      </c>
      <c r="K12" s="1">
        <v>97</v>
      </c>
      <c r="L12" s="1">
        <v>6</v>
      </c>
      <c r="M12" s="1">
        <v>12</v>
      </c>
      <c r="N12" s="1">
        <v>19</v>
      </c>
      <c r="O12" s="1">
        <v>9</v>
      </c>
      <c r="P12" s="1">
        <v>26</v>
      </c>
      <c r="Q12" s="1">
        <v>7</v>
      </c>
      <c r="R12" s="1">
        <v>413</v>
      </c>
      <c r="S12" s="19">
        <v>1</v>
      </c>
    </row>
    <row r="13" spans="2:19" x14ac:dyDescent="0.25">
      <c r="D13" s="72"/>
      <c r="E13" s="9" t="s">
        <v>146</v>
      </c>
      <c r="F13" s="10"/>
      <c r="G13" s="13">
        <v>1050</v>
      </c>
      <c r="H13" s="11">
        <v>177</v>
      </c>
      <c r="I13" s="1">
        <v>253</v>
      </c>
      <c r="J13" s="1">
        <v>715</v>
      </c>
      <c r="K13" s="1">
        <v>532</v>
      </c>
      <c r="L13" s="1">
        <v>16</v>
      </c>
      <c r="M13" s="1">
        <v>31</v>
      </c>
      <c r="N13" s="1">
        <v>115</v>
      </c>
      <c r="O13" s="1">
        <v>36</v>
      </c>
      <c r="P13" s="1">
        <v>93</v>
      </c>
      <c r="Q13" s="1">
        <v>24</v>
      </c>
      <c r="R13" s="1">
        <v>1992</v>
      </c>
      <c r="S13" s="19">
        <v>4</v>
      </c>
    </row>
    <row r="14" spans="2:19" x14ac:dyDescent="0.25">
      <c r="D14" s="72"/>
      <c r="E14" s="9" t="s">
        <v>147</v>
      </c>
      <c r="F14" s="10"/>
      <c r="G14" s="13">
        <v>540</v>
      </c>
      <c r="H14" s="11">
        <v>91</v>
      </c>
      <c r="I14" s="1">
        <v>128</v>
      </c>
      <c r="J14" s="1">
        <v>383</v>
      </c>
      <c r="K14" s="1">
        <v>267</v>
      </c>
      <c r="L14" s="1">
        <v>3</v>
      </c>
      <c r="M14" s="1">
        <v>10</v>
      </c>
      <c r="N14" s="1">
        <v>53</v>
      </c>
      <c r="O14" s="1">
        <v>19</v>
      </c>
      <c r="P14" s="1">
        <v>46</v>
      </c>
      <c r="Q14" s="1">
        <v>17</v>
      </c>
      <c r="R14" s="1">
        <v>1017</v>
      </c>
      <c r="S14" s="19">
        <v>2</v>
      </c>
    </row>
    <row r="15" spans="2:19" x14ac:dyDescent="0.25">
      <c r="D15" s="72"/>
      <c r="E15" s="9" t="s">
        <v>148</v>
      </c>
      <c r="F15" s="10"/>
      <c r="G15" s="13">
        <v>480</v>
      </c>
      <c r="H15" s="11">
        <v>83</v>
      </c>
      <c r="I15" s="1">
        <v>96</v>
      </c>
      <c r="J15" s="1">
        <v>335</v>
      </c>
      <c r="K15" s="1">
        <v>233</v>
      </c>
      <c r="L15" s="1">
        <v>5</v>
      </c>
      <c r="M15" s="1">
        <v>8</v>
      </c>
      <c r="N15" s="1">
        <v>42</v>
      </c>
      <c r="O15" s="1">
        <v>14</v>
      </c>
      <c r="P15" s="1">
        <v>43</v>
      </c>
      <c r="Q15" s="1">
        <v>9</v>
      </c>
      <c r="R15" s="1">
        <v>868</v>
      </c>
      <c r="S15" s="19">
        <v>0</v>
      </c>
    </row>
    <row r="16" spans="2:19" x14ac:dyDescent="0.25">
      <c r="D16" s="72"/>
      <c r="E16" s="9" t="s">
        <v>149</v>
      </c>
      <c r="F16" s="10"/>
      <c r="G16" s="13">
        <v>180</v>
      </c>
      <c r="H16" s="11">
        <v>23</v>
      </c>
      <c r="I16" s="1">
        <v>44</v>
      </c>
      <c r="J16" s="1">
        <v>128</v>
      </c>
      <c r="K16" s="1">
        <v>89</v>
      </c>
      <c r="L16" s="1">
        <v>5</v>
      </c>
      <c r="M16" s="1">
        <v>8</v>
      </c>
      <c r="N16" s="1">
        <v>11</v>
      </c>
      <c r="O16" s="1">
        <v>9</v>
      </c>
      <c r="P16" s="1">
        <v>13</v>
      </c>
      <c r="Q16" s="1">
        <v>2</v>
      </c>
      <c r="R16" s="1">
        <v>332</v>
      </c>
      <c r="S16" s="19">
        <v>0</v>
      </c>
    </row>
    <row r="17" spans="4:19" x14ac:dyDescent="0.25">
      <c r="D17" s="72"/>
      <c r="E17" s="9" t="s">
        <v>150</v>
      </c>
      <c r="F17" s="10"/>
      <c r="G17" s="13">
        <v>90</v>
      </c>
      <c r="H17" s="11">
        <v>7</v>
      </c>
      <c r="I17" s="1">
        <v>15</v>
      </c>
      <c r="J17" s="1">
        <v>58</v>
      </c>
      <c r="K17" s="1">
        <v>41</v>
      </c>
      <c r="L17" s="1">
        <v>1</v>
      </c>
      <c r="M17" s="1">
        <v>0</v>
      </c>
      <c r="N17" s="1">
        <v>8</v>
      </c>
      <c r="O17" s="1">
        <v>3</v>
      </c>
      <c r="P17" s="1">
        <v>17</v>
      </c>
      <c r="Q17" s="1">
        <v>3</v>
      </c>
      <c r="R17" s="1">
        <v>153</v>
      </c>
      <c r="S17" s="19">
        <v>0</v>
      </c>
    </row>
    <row r="18" spans="4:19" x14ac:dyDescent="0.25">
      <c r="D18" s="72"/>
      <c r="E18" s="9" t="s">
        <v>151</v>
      </c>
      <c r="F18" s="10"/>
      <c r="G18" s="13">
        <v>320</v>
      </c>
      <c r="H18" s="11">
        <v>37</v>
      </c>
      <c r="I18" s="1">
        <v>59</v>
      </c>
      <c r="J18" s="1">
        <v>229</v>
      </c>
      <c r="K18" s="1">
        <v>144</v>
      </c>
      <c r="L18" s="1">
        <v>4</v>
      </c>
      <c r="M18" s="1">
        <v>5</v>
      </c>
      <c r="N18" s="1">
        <v>22</v>
      </c>
      <c r="O18" s="1">
        <v>11</v>
      </c>
      <c r="P18" s="1">
        <v>36</v>
      </c>
      <c r="Q18" s="1">
        <v>5</v>
      </c>
      <c r="R18" s="1">
        <v>552</v>
      </c>
      <c r="S18" s="19">
        <v>0</v>
      </c>
    </row>
    <row r="19" spans="4:19" x14ac:dyDescent="0.25">
      <c r="D19" s="71" t="s">
        <v>152</v>
      </c>
      <c r="E19" s="12" t="s">
        <v>153</v>
      </c>
      <c r="F19" s="7"/>
      <c r="G19" s="14">
        <v>900</v>
      </c>
      <c r="H19" s="8">
        <v>149</v>
      </c>
      <c r="I19" s="2">
        <v>209</v>
      </c>
      <c r="J19" s="2">
        <v>594</v>
      </c>
      <c r="K19" s="2">
        <v>442</v>
      </c>
      <c r="L19" s="2">
        <v>14</v>
      </c>
      <c r="M19" s="2">
        <v>18</v>
      </c>
      <c r="N19" s="2">
        <v>108</v>
      </c>
      <c r="O19" s="2">
        <v>23</v>
      </c>
      <c r="P19" s="2">
        <v>88</v>
      </c>
      <c r="Q19" s="2">
        <v>21</v>
      </c>
      <c r="R19" s="2">
        <v>1666</v>
      </c>
      <c r="S19" s="20">
        <v>2</v>
      </c>
    </row>
    <row r="20" spans="4:19" x14ac:dyDescent="0.25">
      <c r="D20" s="72"/>
      <c r="E20" s="9" t="s">
        <v>154</v>
      </c>
      <c r="F20" s="10"/>
      <c r="G20" s="13">
        <v>220</v>
      </c>
      <c r="H20" s="11">
        <v>55</v>
      </c>
      <c r="I20" s="1">
        <v>68</v>
      </c>
      <c r="J20" s="1">
        <v>122</v>
      </c>
      <c r="K20" s="1">
        <v>98</v>
      </c>
      <c r="L20" s="1">
        <v>8</v>
      </c>
      <c r="M20" s="1">
        <v>12</v>
      </c>
      <c r="N20" s="1">
        <v>32</v>
      </c>
      <c r="O20" s="1">
        <v>4</v>
      </c>
      <c r="P20" s="1">
        <v>32</v>
      </c>
      <c r="Q20" s="1">
        <v>2</v>
      </c>
      <c r="R20" s="1">
        <v>433</v>
      </c>
      <c r="S20" s="19">
        <v>0</v>
      </c>
    </row>
    <row r="21" spans="4:19" x14ac:dyDescent="0.25">
      <c r="D21" s="72"/>
      <c r="E21" s="9" t="s">
        <v>155</v>
      </c>
      <c r="F21" s="10"/>
      <c r="G21" s="13">
        <v>680</v>
      </c>
      <c r="H21" s="11">
        <v>94</v>
      </c>
      <c r="I21" s="1">
        <v>141</v>
      </c>
      <c r="J21" s="1">
        <v>472</v>
      </c>
      <c r="K21" s="1">
        <v>344</v>
      </c>
      <c r="L21" s="1">
        <v>6</v>
      </c>
      <c r="M21" s="1">
        <v>6</v>
      </c>
      <c r="N21" s="1">
        <v>76</v>
      </c>
      <c r="O21" s="1">
        <v>19</v>
      </c>
      <c r="P21" s="1">
        <v>56</v>
      </c>
      <c r="Q21" s="1">
        <v>19</v>
      </c>
      <c r="R21" s="1">
        <v>1233</v>
      </c>
      <c r="S21" s="19">
        <v>2</v>
      </c>
    </row>
    <row r="22" spans="4:19" x14ac:dyDescent="0.25">
      <c r="D22" s="72"/>
      <c r="E22" s="9" t="s">
        <v>156</v>
      </c>
      <c r="F22" s="10"/>
      <c r="G22" s="13">
        <v>1860</v>
      </c>
      <c r="H22" s="11">
        <v>283</v>
      </c>
      <c r="I22" s="1">
        <v>417</v>
      </c>
      <c r="J22" s="1">
        <v>1291</v>
      </c>
      <c r="K22" s="1">
        <v>902</v>
      </c>
      <c r="L22" s="1">
        <v>21</v>
      </c>
      <c r="M22" s="1">
        <v>48</v>
      </c>
      <c r="N22" s="1">
        <v>162</v>
      </c>
      <c r="O22" s="1">
        <v>70</v>
      </c>
      <c r="P22" s="1">
        <v>186</v>
      </c>
      <c r="Q22" s="1">
        <v>46</v>
      </c>
      <c r="R22" s="1">
        <v>3426</v>
      </c>
      <c r="S22" s="19">
        <v>5</v>
      </c>
    </row>
    <row r="23" spans="4:19" x14ac:dyDescent="0.25">
      <c r="D23" s="72"/>
      <c r="E23" s="9" t="s">
        <v>157</v>
      </c>
      <c r="F23" s="10"/>
      <c r="G23" s="13">
        <v>1220</v>
      </c>
      <c r="H23" s="11">
        <v>177</v>
      </c>
      <c r="I23" s="1">
        <v>270</v>
      </c>
      <c r="J23" s="1">
        <v>850</v>
      </c>
      <c r="K23" s="1">
        <v>611</v>
      </c>
      <c r="L23" s="1">
        <v>15</v>
      </c>
      <c r="M23" s="1">
        <v>29</v>
      </c>
      <c r="N23" s="1">
        <v>112</v>
      </c>
      <c r="O23" s="1">
        <v>42</v>
      </c>
      <c r="P23" s="1">
        <v>123</v>
      </c>
      <c r="Q23" s="1">
        <v>24</v>
      </c>
      <c r="R23" s="1">
        <v>2253</v>
      </c>
      <c r="S23" s="19">
        <v>2</v>
      </c>
    </row>
    <row r="24" spans="4:19" x14ac:dyDescent="0.25">
      <c r="D24" s="72"/>
      <c r="E24" s="9" t="s">
        <v>158</v>
      </c>
      <c r="F24" s="10"/>
      <c r="G24" s="13">
        <v>640</v>
      </c>
      <c r="H24" s="11">
        <v>106</v>
      </c>
      <c r="I24" s="1">
        <v>147</v>
      </c>
      <c r="J24" s="1">
        <v>441</v>
      </c>
      <c r="K24" s="1">
        <v>291</v>
      </c>
      <c r="L24" s="1">
        <v>6</v>
      </c>
      <c r="M24" s="1">
        <v>19</v>
      </c>
      <c r="N24" s="1">
        <v>50</v>
      </c>
      <c r="O24" s="1">
        <v>28</v>
      </c>
      <c r="P24" s="1">
        <v>63</v>
      </c>
      <c r="Q24" s="1">
        <v>22</v>
      </c>
      <c r="R24" s="1">
        <v>1173</v>
      </c>
      <c r="S24" s="19">
        <v>3</v>
      </c>
    </row>
    <row r="25" spans="4:19" x14ac:dyDescent="0.25">
      <c r="D25" s="72"/>
      <c r="E25" s="9" t="s">
        <v>159</v>
      </c>
      <c r="F25" s="10"/>
      <c r="G25" s="13">
        <v>240</v>
      </c>
      <c r="H25" s="11">
        <v>32</v>
      </c>
      <c r="I25" s="1">
        <v>45</v>
      </c>
      <c r="J25" s="1">
        <v>185</v>
      </c>
      <c r="K25" s="1">
        <v>112</v>
      </c>
      <c r="L25" s="1">
        <v>5</v>
      </c>
      <c r="M25" s="1">
        <v>8</v>
      </c>
      <c r="N25" s="1">
        <v>8</v>
      </c>
      <c r="O25" s="1">
        <v>9</v>
      </c>
      <c r="P25" s="1">
        <v>17</v>
      </c>
      <c r="Q25" s="1">
        <v>3</v>
      </c>
      <c r="R25" s="1">
        <v>424</v>
      </c>
      <c r="S25" s="19">
        <v>0</v>
      </c>
    </row>
    <row r="26" spans="4:19" x14ac:dyDescent="0.25">
      <c r="D26" s="71" t="s">
        <v>160</v>
      </c>
      <c r="E26" s="12" t="s">
        <v>161</v>
      </c>
      <c r="F26" s="7"/>
      <c r="G26" s="14">
        <v>75</v>
      </c>
      <c r="H26" s="8">
        <v>46</v>
      </c>
      <c r="I26" s="2">
        <v>55</v>
      </c>
      <c r="J26" s="2">
        <v>0</v>
      </c>
      <c r="K26" s="2">
        <v>1</v>
      </c>
      <c r="L26" s="2">
        <v>8</v>
      </c>
      <c r="M26" s="2">
        <v>13</v>
      </c>
      <c r="N26" s="2">
        <v>47</v>
      </c>
      <c r="O26" s="2">
        <v>0</v>
      </c>
      <c r="P26" s="2">
        <v>17</v>
      </c>
      <c r="Q26" s="2">
        <v>2</v>
      </c>
      <c r="R26" s="2">
        <v>189</v>
      </c>
      <c r="S26" s="20">
        <v>0</v>
      </c>
    </row>
    <row r="27" spans="4:19" x14ac:dyDescent="0.25">
      <c r="D27" s="72"/>
      <c r="E27" s="9" t="s">
        <v>162</v>
      </c>
      <c r="F27" s="10"/>
      <c r="G27" s="13">
        <v>374</v>
      </c>
      <c r="H27" s="11">
        <v>201</v>
      </c>
      <c r="I27" s="1">
        <v>232</v>
      </c>
      <c r="J27" s="1">
        <v>71</v>
      </c>
      <c r="K27" s="1">
        <v>64</v>
      </c>
      <c r="L27" s="1">
        <v>19</v>
      </c>
      <c r="M27" s="1">
        <v>37</v>
      </c>
      <c r="N27" s="1">
        <v>146</v>
      </c>
      <c r="O27" s="1">
        <v>0</v>
      </c>
      <c r="P27" s="1">
        <v>58</v>
      </c>
      <c r="Q27" s="1">
        <v>10</v>
      </c>
      <c r="R27" s="1">
        <v>838</v>
      </c>
      <c r="S27" s="19">
        <v>1</v>
      </c>
    </row>
    <row r="28" spans="4:19" x14ac:dyDescent="0.25">
      <c r="D28" s="72"/>
      <c r="E28" s="9" t="s">
        <v>163</v>
      </c>
      <c r="F28" s="10"/>
      <c r="G28" s="13">
        <v>437</v>
      </c>
      <c r="H28" s="11">
        <v>83</v>
      </c>
      <c r="I28" s="1">
        <v>114</v>
      </c>
      <c r="J28" s="1">
        <v>306</v>
      </c>
      <c r="K28" s="1">
        <v>296</v>
      </c>
      <c r="L28" s="1">
        <v>5</v>
      </c>
      <c r="M28" s="1">
        <v>11</v>
      </c>
      <c r="N28" s="1">
        <v>37</v>
      </c>
      <c r="O28" s="1">
        <v>0</v>
      </c>
      <c r="P28" s="1">
        <v>28</v>
      </c>
      <c r="Q28" s="1">
        <v>7</v>
      </c>
      <c r="R28" s="1">
        <v>887</v>
      </c>
      <c r="S28" s="19">
        <v>0</v>
      </c>
    </row>
    <row r="29" spans="4:19" x14ac:dyDescent="0.25">
      <c r="D29" s="72"/>
      <c r="E29" s="9" t="s">
        <v>164</v>
      </c>
      <c r="F29" s="10"/>
      <c r="G29" s="13">
        <v>582</v>
      </c>
      <c r="H29" s="11">
        <v>69</v>
      </c>
      <c r="I29" s="1">
        <v>94</v>
      </c>
      <c r="J29" s="1">
        <v>485</v>
      </c>
      <c r="K29" s="1">
        <v>454</v>
      </c>
      <c r="L29" s="1">
        <v>5</v>
      </c>
      <c r="M29" s="1">
        <v>8</v>
      </c>
      <c r="N29" s="1">
        <v>12</v>
      </c>
      <c r="O29" s="1">
        <v>1</v>
      </c>
      <c r="P29" s="1">
        <v>25</v>
      </c>
      <c r="Q29" s="1">
        <v>3</v>
      </c>
      <c r="R29" s="1">
        <v>1156</v>
      </c>
      <c r="S29" s="19">
        <v>3</v>
      </c>
    </row>
    <row r="30" spans="4:19" x14ac:dyDescent="0.25">
      <c r="D30" s="72"/>
      <c r="E30" s="9" t="s">
        <v>165</v>
      </c>
      <c r="F30" s="10"/>
      <c r="G30" s="13">
        <v>529</v>
      </c>
      <c r="H30" s="11">
        <v>50</v>
      </c>
      <c r="I30" s="1">
        <v>105</v>
      </c>
      <c r="J30" s="1">
        <v>421</v>
      </c>
      <c r="K30" s="1">
        <v>286</v>
      </c>
      <c r="L30" s="1">
        <v>3</v>
      </c>
      <c r="M30" s="1">
        <v>5</v>
      </c>
      <c r="N30" s="1">
        <v>21</v>
      </c>
      <c r="O30" s="1">
        <v>10</v>
      </c>
      <c r="P30" s="1">
        <v>40</v>
      </c>
      <c r="Q30" s="1">
        <v>9</v>
      </c>
      <c r="R30" s="1">
        <v>950</v>
      </c>
      <c r="S30" s="19">
        <v>1</v>
      </c>
    </row>
    <row r="31" spans="4:19" x14ac:dyDescent="0.25">
      <c r="D31" s="72"/>
      <c r="E31" s="9" t="s">
        <v>166</v>
      </c>
      <c r="F31" s="10"/>
      <c r="G31" s="13">
        <v>489</v>
      </c>
      <c r="H31" s="11">
        <v>12</v>
      </c>
      <c r="I31" s="1">
        <v>58</v>
      </c>
      <c r="J31" s="1">
        <v>395</v>
      </c>
      <c r="K31" s="1">
        <v>184</v>
      </c>
      <c r="L31" s="1">
        <v>0</v>
      </c>
      <c r="M31" s="1">
        <v>0</v>
      </c>
      <c r="N31" s="1">
        <v>10</v>
      </c>
      <c r="O31" s="1">
        <v>32</v>
      </c>
      <c r="P31" s="1">
        <v>51</v>
      </c>
      <c r="Q31" s="1">
        <v>15</v>
      </c>
      <c r="R31" s="1">
        <v>757</v>
      </c>
      <c r="S31" s="19">
        <v>0</v>
      </c>
    </row>
    <row r="32" spans="4:19" x14ac:dyDescent="0.25">
      <c r="D32" s="72"/>
      <c r="E32" s="9" t="s">
        <v>167</v>
      </c>
      <c r="F32" s="10"/>
      <c r="G32" s="13">
        <v>514</v>
      </c>
      <c r="H32" s="11">
        <v>3</v>
      </c>
      <c r="I32" s="1">
        <v>13</v>
      </c>
      <c r="J32" s="1">
        <v>392</v>
      </c>
      <c r="K32" s="1">
        <v>171</v>
      </c>
      <c r="L32" s="1">
        <v>0</v>
      </c>
      <c r="M32" s="1">
        <v>0</v>
      </c>
      <c r="N32" s="1">
        <v>5</v>
      </c>
      <c r="O32" s="1">
        <v>59</v>
      </c>
      <c r="P32" s="1">
        <v>72</v>
      </c>
      <c r="Q32" s="1">
        <v>24</v>
      </c>
      <c r="R32" s="1">
        <v>739</v>
      </c>
      <c r="S32" s="19">
        <v>2</v>
      </c>
    </row>
    <row r="33" spans="4:19" x14ac:dyDescent="0.25">
      <c r="D33" s="71" t="s">
        <v>168</v>
      </c>
      <c r="E33" s="12" t="s">
        <v>169</v>
      </c>
      <c r="F33" s="7"/>
      <c r="G33" s="14">
        <v>1503</v>
      </c>
      <c r="H33" s="8">
        <v>242</v>
      </c>
      <c r="I33" s="2">
        <v>352</v>
      </c>
      <c r="J33" s="2">
        <v>1048</v>
      </c>
      <c r="K33" s="2">
        <v>686</v>
      </c>
      <c r="L33" s="2">
        <v>17</v>
      </c>
      <c r="M33" s="2">
        <v>38</v>
      </c>
      <c r="N33" s="2">
        <v>144</v>
      </c>
      <c r="O33" s="2">
        <v>40</v>
      </c>
      <c r="P33" s="2">
        <v>165</v>
      </c>
      <c r="Q33" s="2">
        <v>30</v>
      </c>
      <c r="R33" s="2">
        <v>2762</v>
      </c>
      <c r="S33" s="20">
        <v>3</v>
      </c>
    </row>
    <row r="34" spans="4:19" x14ac:dyDescent="0.25">
      <c r="D34" s="72"/>
      <c r="E34" s="9" t="s">
        <v>170</v>
      </c>
      <c r="F34" s="10"/>
      <c r="G34" s="13">
        <v>1497</v>
      </c>
      <c r="H34" s="11">
        <v>222</v>
      </c>
      <c r="I34" s="1">
        <v>319</v>
      </c>
      <c r="J34" s="1">
        <v>1022</v>
      </c>
      <c r="K34" s="1">
        <v>770</v>
      </c>
      <c r="L34" s="1">
        <v>23</v>
      </c>
      <c r="M34" s="1">
        <v>36</v>
      </c>
      <c r="N34" s="1">
        <v>134</v>
      </c>
      <c r="O34" s="1">
        <v>62</v>
      </c>
      <c r="P34" s="1">
        <v>126</v>
      </c>
      <c r="Q34" s="1">
        <v>40</v>
      </c>
      <c r="R34" s="1">
        <v>2754</v>
      </c>
      <c r="S34" s="19">
        <v>4</v>
      </c>
    </row>
    <row r="35" spans="4:19" x14ac:dyDescent="0.25">
      <c r="D35" s="71" t="s">
        <v>171</v>
      </c>
      <c r="E35" s="12" t="s">
        <v>172</v>
      </c>
      <c r="F35" s="7"/>
      <c r="G35" s="14">
        <v>1503</v>
      </c>
      <c r="H35" s="8">
        <v>242</v>
      </c>
      <c r="I35" s="2">
        <v>352</v>
      </c>
      <c r="J35" s="2">
        <v>1048</v>
      </c>
      <c r="K35" s="2">
        <v>686</v>
      </c>
      <c r="L35" s="2">
        <v>17</v>
      </c>
      <c r="M35" s="2">
        <v>38</v>
      </c>
      <c r="N35" s="2">
        <v>144</v>
      </c>
      <c r="O35" s="2">
        <v>40</v>
      </c>
      <c r="P35" s="2">
        <v>165</v>
      </c>
      <c r="Q35" s="2">
        <v>30</v>
      </c>
      <c r="R35" s="2">
        <v>2762</v>
      </c>
      <c r="S35" s="20">
        <v>3</v>
      </c>
    </row>
    <row r="36" spans="4:19" x14ac:dyDescent="0.25">
      <c r="D36" s="72"/>
      <c r="E36" s="9" t="s">
        <v>161</v>
      </c>
      <c r="F36" s="10"/>
      <c r="G36" s="13">
        <v>41</v>
      </c>
      <c r="H36" s="11">
        <v>23</v>
      </c>
      <c r="I36" s="1">
        <v>28</v>
      </c>
      <c r="J36" s="1">
        <v>0</v>
      </c>
      <c r="K36" s="1">
        <v>0</v>
      </c>
      <c r="L36" s="1">
        <v>3</v>
      </c>
      <c r="M36" s="1">
        <v>6</v>
      </c>
      <c r="N36" s="1">
        <v>25</v>
      </c>
      <c r="O36" s="1">
        <v>0</v>
      </c>
      <c r="P36" s="1">
        <v>12</v>
      </c>
      <c r="Q36" s="1">
        <v>1</v>
      </c>
      <c r="R36" s="1">
        <v>98</v>
      </c>
      <c r="S36" s="19">
        <v>0</v>
      </c>
    </row>
    <row r="37" spans="4:19" x14ac:dyDescent="0.25">
      <c r="D37" s="72"/>
      <c r="E37" s="9" t="s">
        <v>162</v>
      </c>
      <c r="F37" s="10"/>
      <c r="G37" s="13">
        <v>193</v>
      </c>
      <c r="H37" s="11">
        <v>102</v>
      </c>
      <c r="I37" s="1">
        <v>112</v>
      </c>
      <c r="J37" s="1">
        <v>35</v>
      </c>
      <c r="K37" s="1">
        <v>24</v>
      </c>
      <c r="L37" s="1">
        <v>10</v>
      </c>
      <c r="M37" s="1">
        <v>19</v>
      </c>
      <c r="N37" s="1">
        <v>69</v>
      </c>
      <c r="O37" s="1">
        <v>0</v>
      </c>
      <c r="P37" s="1">
        <v>43</v>
      </c>
      <c r="Q37" s="1">
        <v>4</v>
      </c>
      <c r="R37" s="1">
        <v>418</v>
      </c>
      <c r="S37" s="19">
        <v>0</v>
      </c>
    </row>
    <row r="38" spans="4:19" x14ac:dyDescent="0.25">
      <c r="D38" s="72"/>
      <c r="E38" s="9" t="s">
        <v>163</v>
      </c>
      <c r="F38" s="10"/>
      <c r="G38" s="13">
        <v>223</v>
      </c>
      <c r="H38" s="11">
        <v>54</v>
      </c>
      <c r="I38" s="1">
        <v>69</v>
      </c>
      <c r="J38" s="1">
        <v>144</v>
      </c>
      <c r="K38" s="1">
        <v>130</v>
      </c>
      <c r="L38" s="1">
        <v>3</v>
      </c>
      <c r="M38" s="1">
        <v>9</v>
      </c>
      <c r="N38" s="1">
        <v>25</v>
      </c>
      <c r="O38" s="1">
        <v>0</v>
      </c>
      <c r="P38" s="1">
        <v>14</v>
      </c>
      <c r="Q38" s="1">
        <v>6</v>
      </c>
      <c r="R38" s="1">
        <v>454</v>
      </c>
      <c r="S38" s="19">
        <v>0</v>
      </c>
    </row>
    <row r="39" spans="4:19" x14ac:dyDescent="0.25">
      <c r="D39" s="72"/>
      <c r="E39" s="9" t="s">
        <v>164</v>
      </c>
      <c r="F39" s="10"/>
      <c r="G39" s="13">
        <v>299</v>
      </c>
      <c r="H39" s="11">
        <v>31</v>
      </c>
      <c r="I39" s="1">
        <v>45</v>
      </c>
      <c r="J39" s="1">
        <v>253</v>
      </c>
      <c r="K39" s="1">
        <v>220</v>
      </c>
      <c r="L39" s="1">
        <v>1</v>
      </c>
      <c r="M39" s="1">
        <v>2</v>
      </c>
      <c r="N39" s="1">
        <v>4</v>
      </c>
      <c r="O39" s="1">
        <v>1</v>
      </c>
      <c r="P39" s="1">
        <v>20</v>
      </c>
      <c r="Q39" s="1">
        <v>2</v>
      </c>
      <c r="R39" s="1">
        <v>579</v>
      </c>
      <c r="S39" s="19">
        <v>3</v>
      </c>
    </row>
    <row r="40" spans="4:19" x14ac:dyDescent="0.25">
      <c r="D40" s="72"/>
      <c r="E40" s="9" t="s">
        <v>165</v>
      </c>
      <c r="F40" s="10"/>
      <c r="G40" s="13">
        <v>267</v>
      </c>
      <c r="H40" s="11">
        <v>26</v>
      </c>
      <c r="I40" s="1">
        <v>59</v>
      </c>
      <c r="J40" s="1">
        <v>210</v>
      </c>
      <c r="K40" s="1">
        <v>143</v>
      </c>
      <c r="L40" s="1">
        <v>0</v>
      </c>
      <c r="M40" s="1">
        <v>2</v>
      </c>
      <c r="N40" s="1">
        <v>14</v>
      </c>
      <c r="O40" s="1">
        <v>5</v>
      </c>
      <c r="P40" s="1">
        <v>26</v>
      </c>
      <c r="Q40" s="1">
        <v>3</v>
      </c>
      <c r="R40" s="1">
        <v>488</v>
      </c>
      <c r="S40" s="19">
        <v>0</v>
      </c>
    </row>
    <row r="41" spans="4:19" x14ac:dyDescent="0.25">
      <c r="D41" s="72"/>
      <c r="E41" s="9" t="s">
        <v>166</v>
      </c>
      <c r="F41" s="10"/>
      <c r="G41" s="13">
        <v>241</v>
      </c>
      <c r="H41" s="11">
        <v>5</v>
      </c>
      <c r="I41" s="1">
        <v>30</v>
      </c>
      <c r="J41" s="1">
        <v>201</v>
      </c>
      <c r="K41" s="1">
        <v>92</v>
      </c>
      <c r="L41" s="1">
        <v>0</v>
      </c>
      <c r="M41" s="1">
        <v>0</v>
      </c>
      <c r="N41" s="1">
        <v>5</v>
      </c>
      <c r="O41" s="1">
        <v>9</v>
      </c>
      <c r="P41" s="1">
        <v>24</v>
      </c>
      <c r="Q41" s="1">
        <v>4</v>
      </c>
      <c r="R41" s="1">
        <v>370</v>
      </c>
      <c r="S41" s="19">
        <v>0</v>
      </c>
    </row>
    <row r="42" spans="4:19" x14ac:dyDescent="0.25">
      <c r="D42" s="72"/>
      <c r="E42" s="9" t="s">
        <v>167</v>
      </c>
      <c r="F42" s="10"/>
      <c r="G42" s="13">
        <v>239</v>
      </c>
      <c r="H42" s="11">
        <v>1</v>
      </c>
      <c r="I42" s="1">
        <v>9</v>
      </c>
      <c r="J42" s="1">
        <v>205</v>
      </c>
      <c r="K42" s="1">
        <v>77</v>
      </c>
      <c r="L42" s="1">
        <v>0</v>
      </c>
      <c r="M42" s="1">
        <v>0</v>
      </c>
      <c r="N42" s="1">
        <v>2</v>
      </c>
      <c r="O42" s="1">
        <v>25</v>
      </c>
      <c r="P42" s="1">
        <v>26</v>
      </c>
      <c r="Q42" s="1">
        <v>10</v>
      </c>
      <c r="R42" s="1">
        <v>355</v>
      </c>
      <c r="S42" s="19">
        <v>0</v>
      </c>
    </row>
    <row r="43" spans="4:19" x14ac:dyDescent="0.25">
      <c r="D43" s="72"/>
      <c r="E43" s="9" t="s">
        <v>173</v>
      </c>
      <c r="F43" s="10"/>
      <c r="G43" s="13">
        <v>1497</v>
      </c>
      <c r="H43" s="11">
        <v>222</v>
      </c>
      <c r="I43" s="1">
        <v>319</v>
      </c>
      <c r="J43" s="1">
        <v>1022</v>
      </c>
      <c r="K43" s="1">
        <v>770</v>
      </c>
      <c r="L43" s="1">
        <v>23</v>
      </c>
      <c r="M43" s="1">
        <v>36</v>
      </c>
      <c r="N43" s="1">
        <v>134</v>
      </c>
      <c r="O43" s="1">
        <v>62</v>
      </c>
      <c r="P43" s="1">
        <v>126</v>
      </c>
      <c r="Q43" s="1">
        <v>40</v>
      </c>
      <c r="R43" s="1">
        <v>2754</v>
      </c>
      <c r="S43" s="19">
        <v>4</v>
      </c>
    </row>
    <row r="44" spans="4:19" x14ac:dyDescent="0.25">
      <c r="D44" s="72"/>
      <c r="E44" s="9" t="s">
        <v>161</v>
      </c>
      <c r="F44" s="10"/>
      <c r="G44" s="13">
        <v>34</v>
      </c>
      <c r="H44" s="11">
        <v>23</v>
      </c>
      <c r="I44" s="1">
        <v>27</v>
      </c>
      <c r="J44" s="1">
        <v>0</v>
      </c>
      <c r="K44" s="1">
        <v>1</v>
      </c>
      <c r="L44" s="1">
        <v>5</v>
      </c>
      <c r="M44" s="1">
        <v>7</v>
      </c>
      <c r="N44" s="1">
        <v>22</v>
      </c>
      <c r="O44" s="1">
        <v>0</v>
      </c>
      <c r="P44" s="1">
        <v>5</v>
      </c>
      <c r="Q44" s="1">
        <v>1</v>
      </c>
      <c r="R44" s="1">
        <v>91</v>
      </c>
      <c r="S44" s="19">
        <v>0</v>
      </c>
    </row>
    <row r="45" spans="4:19" x14ac:dyDescent="0.25">
      <c r="D45" s="72"/>
      <c r="E45" s="9" t="s">
        <v>162</v>
      </c>
      <c r="F45" s="10"/>
      <c r="G45" s="13">
        <v>181</v>
      </c>
      <c r="H45" s="11">
        <v>99</v>
      </c>
      <c r="I45" s="1">
        <v>120</v>
      </c>
      <c r="J45" s="1">
        <v>36</v>
      </c>
      <c r="K45" s="1">
        <v>40</v>
      </c>
      <c r="L45" s="1">
        <v>9</v>
      </c>
      <c r="M45" s="1">
        <v>18</v>
      </c>
      <c r="N45" s="1">
        <v>77</v>
      </c>
      <c r="O45" s="1">
        <v>0</v>
      </c>
      <c r="P45" s="1">
        <v>15</v>
      </c>
      <c r="Q45" s="1">
        <v>6</v>
      </c>
      <c r="R45" s="1">
        <v>420</v>
      </c>
      <c r="S45" s="19">
        <v>1</v>
      </c>
    </row>
    <row r="46" spans="4:19" x14ac:dyDescent="0.25">
      <c r="D46" s="72"/>
      <c r="E46" s="9" t="s">
        <v>163</v>
      </c>
      <c r="F46" s="10"/>
      <c r="G46" s="13">
        <v>214</v>
      </c>
      <c r="H46" s="11">
        <v>29</v>
      </c>
      <c r="I46" s="1">
        <v>45</v>
      </c>
      <c r="J46" s="1">
        <v>162</v>
      </c>
      <c r="K46" s="1">
        <v>166</v>
      </c>
      <c r="L46" s="1">
        <v>2</v>
      </c>
      <c r="M46" s="1">
        <v>2</v>
      </c>
      <c r="N46" s="1">
        <v>12</v>
      </c>
      <c r="O46" s="1">
        <v>0</v>
      </c>
      <c r="P46" s="1">
        <v>14</v>
      </c>
      <c r="Q46" s="1">
        <v>1</v>
      </c>
      <c r="R46" s="1">
        <v>433</v>
      </c>
      <c r="S46" s="19">
        <v>0</v>
      </c>
    </row>
    <row r="47" spans="4:19" x14ac:dyDescent="0.25">
      <c r="D47" s="72"/>
      <c r="E47" s="9" t="s">
        <v>164</v>
      </c>
      <c r="F47" s="10"/>
      <c r="G47" s="13">
        <v>283</v>
      </c>
      <c r="H47" s="11">
        <v>38</v>
      </c>
      <c r="I47" s="1">
        <v>49</v>
      </c>
      <c r="J47" s="1">
        <v>232</v>
      </c>
      <c r="K47" s="1">
        <v>234</v>
      </c>
      <c r="L47" s="1">
        <v>4</v>
      </c>
      <c r="M47" s="1">
        <v>6</v>
      </c>
      <c r="N47" s="1">
        <v>8</v>
      </c>
      <c r="O47" s="1">
        <v>0</v>
      </c>
      <c r="P47" s="1">
        <v>5</v>
      </c>
      <c r="Q47" s="1">
        <v>1</v>
      </c>
      <c r="R47" s="1">
        <v>577</v>
      </c>
      <c r="S47" s="19">
        <v>0</v>
      </c>
    </row>
    <row r="48" spans="4:19" x14ac:dyDescent="0.25">
      <c r="D48" s="72"/>
      <c r="E48" s="9" t="s">
        <v>165</v>
      </c>
      <c r="F48" s="10"/>
      <c r="G48" s="13">
        <v>262</v>
      </c>
      <c r="H48" s="11">
        <v>24</v>
      </c>
      <c r="I48" s="1">
        <v>46</v>
      </c>
      <c r="J48" s="1">
        <v>211</v>
      </c>
      <c r="K48" s="1">
        <v>143</v>
      </c>
      <c r="L48" s="1">
        <v>3</v>
      </c>
      <c r="M48" s="1">
        <v>3</v>
      </c>
      <c r="N48" s="1">
        <v>7</v>
      </c>
      <c r="O48" s="1">
        <v>5</v>
      </c>
      <c r="P48" s="1">
        <v>14</v>
      </c>
      <c r="Q48" s="1">
        <v>6</v>
      </c>
      <c r="R48" s="1">
        <v>462</v>
      </c>
      <c r="S48" s="19">
        <v>1</v>
      </c>
    </row>
    <row r="49" spans="4:19" x14ac:dyDescent="0.25">
      <c r="D49" s="72"/>
      <c r="E49" s="9" t="s">
        <v>166</v>
      </c>
      <c r="F49" s="10"/>
      <c r="G49" s="13">
        <v>248</v>
      </c>
      <c r="H49" s="11">
        <v>7</v>
      </c>
      <c r="I49" s="1">
        <v>28</v>
      </c>
      <c r="J49" s="1">
        <v>194</v>
      </c>
      <c r="K49" s="1">
        <v>92</v>
      </c>
      <c r="L49" s="1">
        <v>0</v>
      </c>
      <c r="M49" s="1">
        <v>0</v>
      </c>
      <c r="N49" s="1">
        <v>5</v>
      </c>
      <c r="O49" s="1">
        <v>23</v>
      </c>
      <c r="P49" s="1">
        <v>27</v>
      </c>
      <c r="Q49" s="1">
        <v>11</v>
      </c>
      <c r="R49" s="1">
        <v>387</v>
      </c>
      <c r="S49" s="19">
        <v>0</v>
      </c>
    </row>
    <row r="50" spans="4:19" x14ac:dyDescent="0.25">
      <c r="D50" s="72"/>
      <c r="E50" s="9" t="s">
        <v>167</v>
      </c>
      <c r="F50" s="10"/>
      <c r="G50" s="13">
        <v>275</v>
      </c>
      <c r="H50" s="11">
        <v>2</v>
      </c>
      <c r="I50" s="1">
        <v>4</v>
      </c>
      <c r="J50" s="1">
        <v>187</v>
      </c>
      <c r="K50" s="1">
        <v>94</v>
      </c>
      <c r="L50" s="1">
        <v>0</v>
      </c>
      <c r="M50" s="1">
        <v>0</v>
      </c>
      <c r="N50" s="1">
        <v>3</v>
      </c>
      <c r="O50" s="1">
        <v>34</v>
      </c>
      <c r="P50" s="1">
        <v>46</v>
      </c>
      <c r="Q50" s="1">
        <v>14</v>
      </c>
      <c r="R50" s="1">
        <v>384</v>
      </c>
      <c r="S50" s="19">
        <v>2</v>
      </c>
    </row>
    <row r="51" spans="4:19" x14ac:dyDescent="0.25">
      <c r="D51" s="71" t="s">
        <v>174</v>
      </c>
      <c r="E51" s="12" t="s">
        <v>175</v>
      </c>
      <c r="F51" s="7"/>
      <c r="G51" s="14">
        <v>347</v>
      </c>
      <c r="H51" s="8">
        <v>41</v>
      </c>
      <c r="I51" s="2">
        <v>75</v>
      </c>
      <c r="J51" s="2">
        <v>267</v>
      </c>
      <c r="K51" s="2">
        <v>168</v>
      </c>
      <c r="L51" s="2">
        <v>3</v>
      </c>
      <c r="M51" s="2">
        <v>7</v>
      </c>
      <c r="N51" s="2">
        <v>20</v>
      </c>
      <c r="O51" s="2">
        <v>18</v>
      </c>
      <c r="P51" s="2">
        <v>29</v>
      </c>
      <c r="Q51" s="2">
        <v>10</v>
      </c>
      <c r="R51" s="2">
        <v>638</v>
      </c>
      <c r="S51" s="20">
        <v>1</v>
      </c>
    </row>
    <row r="52" spans="4:19" x14ac:dyDescent="0.25">
      <c r="D52" s="72"/>
      <c r="E52" s="9" t="s">
        <v>176</v>
      </c>
      <c r="F52" s="10"/>
      <c r="G52" s="13">
        <v>29</v>
      </c>
      <c r="H52" s="11">
        <v>5</v>
      </c>
      <c r="I52" s="1">
        <v>10</v>
      </c>
      <c r="J52" s="1">
        <v>25</v>
      </c>
      <c r="K52" s="1">
        <v>7</v>
      </c>
      <c r="L52" s="1">
        <v>1</v>
      </c>
      <c r="M52" s="1">
        <v>0</v>
      </c>
      <c r="N52" s="1">
        <v>1</v>
      </c>
      <c r="O52" s="1">
        <v>3</v>
      </c>
      <c r="P52" s="1">
        <v>1</v>
      </c>
      <c r="Q52" s="1">
        <v>0</v>
      </c>
      <c r="R52" s="1">
        <v>53</v>
      </c>
      <c r="S52" s="19">
        <v>0</v>
      </c>
    </row>
    <row r="53" spans="4:19" x14ac:dyDescent="0.25">
      <c r="D53" s="72"/>
      <c r="E53" s="9" t="s">
        <v>177</v>
      </c>
      <c r="F53" s="10"/>
      <c r="G53" s="13">
        <v>216</v>
      </c>
      <c r="H53" s="11">
        <v>20</v>
      </c>
      <c r="I53" s="1">
        <v>44</v>
      </c>
      <c r="J53" s="1">
        <v>164</v>
      </c>
      <c r="K53" s="1">
        <v>106</v>
      </c>
      <c r="L53" s="1">
        <v>2</v>
      </c>
      <c r="M53" s="1">
        <v>4</v>
      </c>
      <c r="N53" s="1">
        <v>13</v>
      </c>
      <c r="O53" s="1">
        <v>10</v>
      </c>
      <c r="P53" s="1">
        <v>19</v>
      </c>
      <c r="Q53" s="1">
        <v>7</v>
      </c>
      <c r="R53" s="1">
        <v>389</v>
      </c>
      <c r="S53" s="19">
        <v>1</v>
      </c>
    </row>
    <row r="54" spans="4:19" x14ac:dyDescent="0.25">
      <c r="D54" s="72"/>
      <c r="E54" s="9" t="s">
        <v>178</v>
      </c>
      <c r="F54" s="10"/>
      <c r="G54" s="13">
        <v>68</v>
      </c>
      <c r="H54" s="11">
        <v>7</v>
      </c>
      <c r="I54" s="1">
        <v>10</v>
      </c>
      <c r="J54" s="1">
        <v>54</v>
      </c>
      <c r="K54" s="1">
        <v>34</v>
      </c>
      <c r="L54" s="1">
        <v>0</v>
      </c>
      <c r="M54" s="1">
        <v>1</v>
      </c>
      <c r="N54" s="1">
        <v>4</v>
      </c>
      <c r="O54" s="1">
        <v>1</v>
      </c>
      <c r="P54" s="1">
        <v>7</v>
      </c>
      <c r="Q54" s="1">
        <v>0</v>
      </c>
      <c r="R54" s="1">
        <v>118</v>
      </c>
      <c r="S54" s="19">
        <v>0</v>
      </c>
    </row>
    <row r="55" spans="4:19" x14ac:dyDescent="0.25">
      <c r="D55" s="72"/>
      <c r="E55" s="9" t="s">
        <v>179</v>
      </c>
      <c r="F55" s="10"/>
      <c r="G55" s="13">
        <v>34</v>
      </c>
      <c r="H55" s="11">
        <v>9</v>
      </c>
      <c r="I55" s="1">
        <v>11</v>
      </c>
      <c r="J55" s="1">
        <v>24</v>
      </c>
      <c r="K55" s="1">
        <v>21</v>
      </c>
      <c r="L55" s="1">
        <v>0</v>
      </c>
      <c r="M55" s="1">
        <v>2</v>
      </c>
      <c r="N55" s="1">
        <v>2</v>
      </c>
      <c r="O55" s="1">
        <v>4</v>
      </c>
      <c r="P55" s="1">
        <v>2</v>
      </c>
      <c r="Q55" s="1">
        <v>3</v>
      </c>
      <c r="R55" s="1">
        <v>78</v>
      </c>
      <c r="S55" s="19">
        <v>0</v>
      </c>
    </row>
    <row r="56" spans="4:19" x14ac:dyDescent="0.25">
      <c r="D56" s="72"/>
      <c r="E56" s="9" t="s">
        <v>180</v>
      </c>
      <c r="F56" s="10"/>
      <c r="G56" s="13">
        <v>1224</v>
      </c>
      <c r="H56" s="11">
        <v>230</v>
      </c>
      <c r="I56" s="1">
        <v>332</v>
      </c>
      <c r="J56" s="1">
        <v>808</v>
      </c>
      <c r="K56" s="1">
        <v>656</v>
      </c>
      <c r="L56" s="1">
        <v>17</v>
      </c>
      <c r="M56" s="1">
        <v>35</v>
      </c>
      <c r="N56" s="1">
        <v>128</v>
      </c>
      <c r="O56" s="1">
        <v>17</v>
      </c>
      <c r="P56" s="1">
        <v>113</v>
      </c>
      <c r="Q56" s="1">
        <v>22</v>
      </c>
      <c r="R56" s="1">
        <v>2358</v>
      </c>
      <c r="S56" s="19">
        <v>2</v>
      </c>
    </row>
    <row r="57" spans="4:19" x14ac:dyDescent="0.25">
      <c r="D57" s="72"/>
      <c r="E57" s="9" t="s">
        <v>181</v>
      </c>
      <c r="F57" s="10"/>
      <c r="G57" s="13">
        <v>107</v>
      </c>
      <c r="H57" s="11">
        <v>6</v>
      </c>
      <c r="I57" s="1">
        <v>12</v>
      </c>
      <c r="J57" s="1">
        <v>95</v>
      </c>
      <c r="K57" s="1">
        <v>79</v>
      </c>
      <c r="L57" s="1">
        <v>0</v>
      </c>
      <c r="M57" s="1">
        <v>0</v>
      </c>
      <c r="N57" s="1">
        <v>3</v>
      </c>
      <c r="O57" s="1">
        <v>3</v>
      </c>
      <c r="P57" s="1">
        <v>9</v>
      </c>
      <c r="Q57" s="1">
        <v>1</v>
      </c>
      <c r="R57" s="1">
        <v>208</v>
      </c>
      <c r="S57" s="19">
        <v>0</v>
      </c>
    </row>
    <row r="58" spans="4:19" x14ac:dyDescent="0.25">
      <c r="D58" s="72"/>
      <c r="E58" s="9" t="s">
        <v>182</v>
      </c>
      <c r="F58" s="10"/>
      <c r="G58" s="13">
        <v>230</v>
      </c>
      <c r="H58" s="11">
        <v>47</v>
      </c>
      <c r="I58" s="1">
        <v>68</v>
      </c>
      <c r="J58" s="1">
        <v>143</v>
      </c>
      <c r="K58" s="1">
        <v>120</v>
      </c>
      <c r="L58" s="1">
        <v>4</v>
      </c>
      <c r="M58" s="1">
        <v>9</v>
      </c>
      <c r="N58" s="1">
        <v>29</v>
      </c>
      <c r="O58" s="1">
        <v>1</v>
      </c>
      <c r="P58" s="1">
        <v>25</v>
      </c>
      <c r="Q58" s="1">
        <v>3</v>
      </c>
      <c r="R58" s="1">
        <v>449</v>
      </c>
      <c r="S58" s="19">
        <v>1</v>
      </c>
    </row>
    <row r="59" spans="4:19" x14ac:dyDescent="0.25">
      <c r="D59" s="72"/>
      <c r="E59" s="9" t="s">
        <v>183</v>
      </c>
      <c r="F59" s="10"/>
      <c r="G59" s="13">
        <v>366</v>
      </c>
      <c r="H59" s="11">
        <v>80</v>
      </c>
      <c r="I59" s="1">
        <v>112</v>
      </c>
      <c r="J59" s="1">
        <v>237</v>
      </c>
      <c r="K59" s="1">
        <v>196</v>
      </c>
      <c r="L59" s="1">
        <v>5</v>
      </c>
      <c r="M59" s="1">
        <v>9</v>
      </c>
      <c r="N59" s="1">
        <v>40</v>
      </c>
      <c r="O59" s="1">
        <v>7</v>
      </c>
      <c r="P59" s="1">
        <v>34</v>
      </c>
      <c r="Q59" s="1">
        <v>8</v>
      </c>
      <c r="R59" s="1">
        <v>728</v>
      </c>
      <c r="S59" s="19">
        <v>0</v>
      </c>
    </row>
    <row r="60" spans="4:19" x14ac:dyDescent="0.25">
      <c r="D60" s="72"/>
      <c r="E60" s="9" t="s">
        <v>184</v>
      </c>
      <c r="F60" s="10"/>
      <c r="G60" s="13">
        <v>341</v>
      </c>
      <c r="H60" s="11">
        <v>59</v>
      </c>
      <c r="I60" s="1">
        <v>88</v>
      </c>
      <c r="J60" s="1">
        <v>233</v>
      </c>
      <c r="K60" s="1">
        <v>175</v>
      </c>
      <c r="L60" s="1">
        <v>5</v>
      </c>
      <c r="M60" s="1">
        <v>10</v>
      </c>
      <c r="N60" s="1">
        <v>33</v>
      </c>
      <c r="O60" s="1">
        <v>3</v>
      </c>
      <c r="P60" s="1">
        <v>25</v>
      </c>
      <c r="Q60" s="1">
        <v>5</v>
      </c>
      <c r="R60" s="1">
        <v>636</v>
      </c>
      <c r="S60" s="19">
        <v>1</v>
      </c>
    </row>
    <row r="61" spans="4:19" x14ac:dyDescent="0.25">
      <c r="D61" s="72"/>
      <c r="E61" s="9" t="s">
        <v>185</v>
      </c>
      <c r="F61" s="10"/>
      <c r="G61" s="13">
        <v>180</v>
      </c>
      <c r="H61" s="11">
        <v>38</v>
      </c>
      <c r="I61" s="1">
        <v>52</v>
      </c>
      <c r="J61" s="1">
        <v>100</v>
      </c>
      <c r="K61" s="1">
        <v>86</v>
      </c>
      <c r="L61" s="1">
        <v>3</v>
      </c>
      <c r="M61" s="1">
        <v>7</v>
      </c>
      <c r="N61" s="1">
        <v>23</v>
      </c>
      <c r="O61" s="1">
        <v>3</v>
      </c>
      <c r="P61" s="1">
        <v>20</v>
      </c>
      <c r="Q61" s="1">
        <v>5</v>
      </c>
      <c r="R61" s="1">
        <v>337</v>
      </c>
      <c r="S61" s="19">
        <v>0</v>
      </c>
    </row>
    <row r="62" spans="4:19" x14ac:dyDescent="0.25">
      <c r="D62" s="72"/>
      <c r="E62" s="9" t="s">
        <v>186</v>
      </c>
      <c r="F62" s="10"/>
      <c r="G62" s="13">
        <v>1429</v>
      </c>
      <c r="H62" s="11">
        <v>193</v>
      </c>
      <c r="I62" s="1">
        <v>264</v>
      </c>
      <c r="J62" s="1">
        <v>995</v>
      </c>
      <c r="K62" s="1">
        <v>632</v>
      </c>
      <c r="L62" s="1">
        <v>20</v>
      </c>
      <c r="M62" s="1">
        <v>32</v>
      </c>
      <c r="N62" s="1">
        <v>130</v>
      </c>
      <c r="O62" s="1">
        <v>67</v>
      </c>
      <c r="P62" s="1">
        <v>149</v>
      </c>
      <c r="Q62" s="1">
        <v>38</v>
      </c>
      <c r="R62" s="1">
        <v>2520</v>
      </c>
      <c r="S62" s="19">
        <v>4</v>
      </c>
    </row>
    <row r="63" spans="4:19" x14ac:dyDescent="0.25">
      <c r="D63" s="72"/>
      <c r="E63" s="9" t="s">
        <v>187</v>
      </c>
      <c r="F63" s="10"/>
      <c r="G63" s="13">
        <v>401</v>
      </c>
      <c r="H63" s="11">
        <v>43</v>
      </c>
      <c r="I63" s="1">
        <v>65</v>
      </c>
      <c r="J63" s="1">
        <v>314</v>
      </c>
      <c r="K63" s="1">
        <v>222</v>
      </c>
      <c r="L63" s="1">
        <v>5</v>
      </c>
      <c r="M63" s="1">
        <v>6</v>
      </c>
      <c r="N63" s="1">
        <v>18</v>
      </c>
      <c r="O63" s="1">
        <v>8</v>
      </c>
      <c r="P63" s="1">
        <v>32</v>
      </c>
      <c r="Q63" s="1">
        <v>9</v>
      </c>
      <c r="R63" s="1">
        <v>722</v>
      </c>
      <c r="S63" s="19">
        <v>0</v>
      </c>
    </row>
    <row r="64" spans="4:19" x14ac:dyDescent="0.25">
      <c r="D64" s="72"/>
      <c r="E64" s="9" t="s">
        <v>188</v>
      </c>
      <c r="F64" s="10"/>
      <c r="G64" s="13">
        <v>491</v>
      </c>
      <c r="H64" s="11">
        <v>20</v>
      </c>
      <c r="I64" s="1">
        <v>39</v>
      </c>
      <c r="J64" s="1">
        <v>450</v>
      </c>
      <c r="K64" s="1">
        <v>298</v>
      </c>
      <c r="L64" s="1">
        <v>1</v>
      </c>
      <c r="M64" s="1">
        <v>2</v>
      </c>
      <c r="N64" s="1">
        <v>2</v>
      </c>
      <c r="O64" s="1">
        <v>28</v>
      </c>
      <c r="P64" s="1">
        <v>12</v>
      </c>
      <c r="Q64" s="1">
        <v>7</v>
      </c>
      <c r="R64" s="1">
        <v>859</v>
      </c>
      <c r="S64" s="19">
        <v>1</v>
      </c>
    </row>
    <row r="65" spans="4:19" x14ac:dyDescent="0.25">
      <c r="D65" s="72"/>
      <c r="E65" s="9" t="s">
        <v>189</v>
      </c>
      <c r="F65" s="10"/>
      <c r="G65" s="13">
        <v>152</v>
      </c>
      <c r="H65" s="11">
        <v>106</v>
      </c>
      <c r="I65" s="1">
        <v>118</v>
      </c>
      <c r="J65" s="1">
        <v>2</v>
      </c>
      <c r="K65" s="1">
        <v>0</v>
      </c>
      <c r="L65" s="1">
        <v>12</v>
      </c>
      <c r="M65" s="1">
        <v>19</v>
      </c>
      <c r="N65" s="1">
        <v>88</v>
      </c>
      <c r="O65" s="1">
        <v>0</v>
      </c>
      <c r="P65" s="1">
        <v>31</v>
      </c>
      <c r="Q65" s="1">
        <v>2</v>
      </c>
      <c r="R65" s="1">
        <v>378</v>
      </c>
      <c r="S65" s="19">
        <v>0</v>
      </c>
    </row>
    <row r="66" spans="4:19" x14ac:dyDescent="0.25">
      <c r="D66" s="72"/>
      <c r="E66" s="9" t="s">
        <v>190</v>
      </c>
      <c r="F66" s="10"/>
      <c r="G66" s="13">
        <v>372</v>
      </c>
      <c r="H66" s="11">
        <v>19</v>
      </c>
      <c r="I66" s="1">
        <v>36</v>
      </c>
      <c r="J66" s="1">
        <v>226</v>
      </c>
      <c r="K66" s="1">
        <v>109</v>
      </c>
      <c r="L66" s="1">
        <v>1</v>
      </c>
      <c r="M66" s="1">
        <v>3</v>
      </c>
      <c r="N66" s="1">
        <v>19</v>
      </c>
      <c r="O66" s="1">
        <v>31</v>
      </c>
      <c r="P66" s="1">
        <v>71</v>
      </c>
      <c r="Q66" s="1">
        <v>20</v>
      </c>
      <c r="R66" s="1">
        <v>535</v>
      </c>
      <c r="S66" s="19">
        <v>3</v>
      </c>
    </row>
    <row r="67" spans="4:19" x14ac:dyDescent="0.25">
      <c r="D67" s="73"/>
      <c r="E67" s="29" t="s">
        <v>139</v>
      </c>
      <c r="F67" s="35"/>
      <c r="G67" s="34">
        <v>13</v>
      </c>
      <c r="H67" s="30">
        <v>5</v>
      </c>
      <c r="I67" s="6">
        <v>6</v>
      </c>
      <c r="J67" s="6">
        <v>3</v>
      </c>
      <c r="K67" s="6">
        <v>3</v>
      </c>
      <c r="L67" s="6">
        <v>1</v>
      </c>
      <c r="M67" s="6">
        <v>2</v>
      </c>
      <c r="N67" s="6">
        <v>3</v>
      </c>
      <c r="O67" s="6">
        <v>0</v>
      </c>
      <c r="P67" s="6">
        <v>3</v>
      </c>
      <c r="Q67" s="6">
        <v>0</v>
      </c>
      <c r="R67" s="6">
        <v>26</v>
      </c>
      <c r="S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&amp;CN(274)</oddFooter>
  </headerFooter>
  <rowBreaks count="1" manualBreakCount="1">
    <brk id="67" max="16383" man="1"/>
  </row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dimension ref="B4:M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" width="8.59765625" style="23" customWidth="1"/>
    <col min="14" max="16384" width="8.8984375" style="23"/>
  </cols>
  <sheetData>
    <row r="4" spans="2:13" x14ac:dyDescent="0.25">
      <c r="B4" s="33" t="str">
        <f xml:space="preserve"> HYPERLINK("#'目次'!B281", "[275]")</f>
        <v>[275]</v>
      </c>
      <c r="C4" s="23" t="s">
        <v>1903</v>
      </c>
    </row>
    <row r="7" spans="2:13" x14ac:dyDescent="0.25">
      <c r="C7" s="23" t="s">
        <v>10</v>
      </c>
    </row>
    <row r="8" spans="2:13" x14ac:dyDescent="0.25">
      <c r="D8" s="74"/>
      <c r="E8" s="75"/>
      <c r="F8" s="75"/>
      <c r="G8" s="39" t="s">
        <v>11</v>
      </c>
      <c r="H8" s="26" t="s">
        <v>1901</v>
      </c>
      <c r="I8" s="4" t="s">
        <v>1904</v>
      </c>
      <c r="J8" s="4" t="s">
        <v>1905</v>
      </c>
      <c r="K8" s="4" t="s">
        <v>1906</v>
      </c>
      <c r="L8" s="4" t="s">
        <v>139</v>
      </c>
      <c r="M8" s="37" t="s">
        <v>142</v>
      </c>
    </row>
    <row r="9" spans="2:13" x14ac:dyDescent="0.25">
      <c r="D9" s="76"/>
      <c r="E9" s="77"/>
      <c r="F9" s="77"/>
      <c r="G9" s="32"/>
      <c r="H9" s="40"/>
      <c r="I9" s="5"/>
      <c r="J9" s="5"/>
      <c r="K9" s="5"/>
      <c r="L9" s="5"/>
      <c r="M9" s="38"/>
    </row>
    <row r="10" spans="2:13" x14ac:dyDescent="0.25">
      <c r="D10" s="27"/>
      <c r="E10" s="28" t="s">
        <v>11</v>
      </c>
      <c r="F10" s="36"/>
      <c r="G10" s="31">
        <v>3000</v>
      </c>
      <c r="H10" s="3">
        <v>291</v>
      </c>
      <c r="I10" s="3">
        <v>685</v>
      </c>
      <c r="J10" s="3">
        <v>1636</v>
      </c>
      <c r="K10" s="3">
        <v>274</v>
      </c>
      <c r="L10" s="3">
        <v>114</v>
      </c>
      <c r="M10" s="45">
        <v>0</v>
      </c>
    </row>
    <row r="11" spans="2:13" x14ac:dyDescent="0.25">
      <c r="D11" s="71" t="s">
        <v>143</v>
      </c>
      <c r="E11" s="12" t="s">
        <v>144</v>
      </c>
      <c r="F11" s="7"/>
      <c r="G11" s="14">
        <v>120</v>
      </c>
      <c r="H11" s="8">
        <v>17</v>
      </c>
      <c r="I11" s="2">
        <v>38</v>
      </c>
      <c r="J11" s="2">
        <v>54</v>
      </c>
      <c r="K11" s="2">
        <v>8</v>
      </c>
      <c r="L11" s="2">
        <v>3</v>
      </c>
      <c r="M11" s="20">
        <v>0</v>
      </c>
    </row>
    <row r="12" spans="2:13" x14ac:dyDescent="0.25">
      <c r="D12" s="72"/>
      <c r="E12" s="9" t="s">
        <v>145</v>
      </c>
      <c r="F12" s="10"/>
      <c r="G12" s="13">
        <v>220</v>
      </c>
      <c r="H12" s="11">
        <v>26</v>
      </c>
      <c r="I12" s="1">
        <v>47</v>
      </c>
      <c r="J12" s="1">
        <v>106</v>
      </c>
      <c r="K12" s="1">
        <v>29</v>
      </c>
      <c r="L12" s="1">
        <v>12</v>
      </c>
      <c r="M12" s="19">
        <v>0</v>
      </c>
    </row>
    <row r="13" spans="2:13" x14ac:dyDescent="0.25">
      <c r="D13" s="72"/>
      <c r="E13" s="9" t="s">
        <v>146</v>
      </c>
      <c r="F13" s="10"/>
      <c r="G13" s="13">
        <v>1050</v>
      </c>
      <c r="H13" s="11">
        <v>93</v>
      </c>
      <c r="I13" s="1">
        <v>214</v>
      </c>
      <c r="J13" s="1">
        <v>599</v>
      </c>
      <c r="K13" s="1">
        <v>105</v>
      </c>
      <c r="L13" s="1">
        <v>39</v>
      </c>
      <c r="M13" s="19">
        <v>0</v>
      </c>
    </row>
    <row r="14" spans="2:13" x14ac:dyDescent="0.25">
      <c r="D14" s="72"/>
      <c r="E14" s="9" t="s">
        <v>147</v>
      </c>
      <c r="F14" s="10"/>
      <c r="G14" s="13">
        <v>540</v>
      </c>
      <c r="H14" s="11">
        <v>46</v>
      </c>
      <c r="I14" s="1">
        <v>124</v>
      </c>
      <c r="J14" s="1">
        <v>295</v>
      </c>
      <c r="K14" s="1">
        <v>52</v>
      </c>
      <c r="L14" s="1">
        <v>23</v>
      </c>
      <c r="M14" s="19">
        <v>0</v>
      </c>
    </row>
    <row r="15" spans="2:13" x14ac:dyDescent="0.25">
      <c r="D15" s="72"/>
      <c r="E15" s="9" t="s">
        <v>148</v>
      </c>
      <c r="F15" s="10"/>
      <c r="G15" s="13">
        <v>480</v>
      </c>
      <c r="H15" s="11">
        <v>43</v>
      </c>
      <c r="I15" s="1">
        <v>110</v>
      </c>
      <c r="J15" s="1">
        <v>286</v>
      </c>
      <c r="K15" s="1">
        <v>27</v>
      </c>
      <c r="L15" s="1">
        <v>14</v>
      </c>
      <c r="M15" s="19">
        <v>0</v>
      </c>
    </row>
    <row r="16" spans="2:13" x14ac:dyDescent="0.25">
      <c r="D16" s="72"/>
      <c r="E16" s="9" t="s">
        <v>149</v>
      </c>
      <c r="F16" s="10"/>
      <c r="G16" s="13">
        <v>180</v>
      </c>
      <c r="H16" s="11">
        <v>13</v>
      </c>
      <c r="I16" s="1">
        <v>43</v>
      </c>
      <c r="J16" s="1">
        <v>97</v>
      </c>
      <c r="K16" s="1">
        <v>19</v>
      </c>
      <c r="L16" s="1">
        <v>8</v>
      </c>
      <c r="M16" s="19">
        <v>0</v>
      </c>
    </row>
    <row r="17" spans="4:13" x14ac:dyDescent="0.25">
      <c r="D17" s="72"/>
      <c r="E17" s="9" t="s">
        <v>150</v>
      </c>
      <c r="F17" s="10"/>
      <c r="G17" s="13">
        <v>90</v>
      </c>
      <c r="H17" s="11">
        <v>17</v>
      </c>
      <c r="I17" s="1">
        <v>22</v>
      </c>
      <c r="J17" s="1">
        <v>39</v>
      </c>
      <c r="K17" s="1">
        <v>9</v>
      </c>
      <c r="L17" s="1">
        <v>3</v>
      </c>
      <c r="M17" s="19">
        <v>0</v>
      </c>
    </row>
    <row r="18" spans="4:13" x14ac:dyDescent="0.25">
      <c r="D18" s="72"/>
      <c r="E18" s="9" t="s">
        <v>151</v>
      </c>
      <c r="F18" s="10"/>
      <c r="G18" s="13">
        <v>320</v>
      </c>
      <c r="H18" s="11">
        <v>36</v>
      </c>
      <c r="I18" s="1">
        <v>87</v>
      </c>
      <c r="J18" s="1">
        <v>160</v>
      </c>
      <c r="K18" s="1">
        <v>25</v>
      </c>
      <c r="L18" s="1">
        <v>12</v>
      </c>
      <c r="M18" s="19">
        <v>0</v>
      </c>
    </row>
    <row r="19" spans="4:13" x14ac:dyDescent="0.25">
      <c r="D19" s="71" t="s">
        <v>152</v>
      </c>
      <c r="E19" s="12" t="s">
        <v>153</v>
      </c>
      <c r="F19" s="7"/>
      <c r="G19" s="14">
        <v>900</v>
      </c>
      <c r="H19" s="8">
        <v>88</v>
      </c>
      <c r="I19" s="2">
        <v>180</v>
      </c>
      <c r="J19" s="2">
        <v>533</v>
      </c>
      <c r="K19" s="2">
        <v>65</v>
      </c>
      <c r="L19" s="2">
        <v>34</v>
      </c>
      <c r="M19" s="20">
        <v>0</v>
      </c>
    </row>
    <row r="20" spans="4:13" x14ac:dyDescent="0.25">
      <c r="D20" s="72"/>
      <c r="E20" s="9" t="s">
        <v>154</v>
      </c>
      <c r="F20" s="10"/>
      <c r="G20" s="13">
        <v>220</v>
      </c>
      <c r="H20" s="11">
        <v>32</v>
      </c>
      <c r="I20" s="1">
        <v>32</v>
      </c>
      <c r="J20" s="1">
        <v>126</v>
      </c>
      <c r="K20" s="1">
        <v>24</v>
      </c>
      <c r="L20" s="1">
        <v>6</v>
      </c>
      <c r="M20" s="19">
        <v>0</v>
      </c>
    </row>
    <row r="21" spans="4:13" x14ac:dyDescent="0.25">
      <c r="D21" s="72"/>
      <c r="E21" s="9" t="s">
        <v>155</v>
      </c>
      <c r="F21" s="10"/>
      <c r="G21" s="13">
        <v>680</v>
      </c>
      <c r="H21" s="11">
        <v>56</v>
      </c>
      <c r="I21" s="1">
        <v>148</v>
      </c>
      <c r="J21" s="1">
        <v>407</v>
      </c>
      <c r="K21" s="1">
        <v>41</v>
      </c>
      <c r="L21" s="1">
        <v>28</v>
      </c>
      <c r="M21" s="19">
        <v>0</v>
      </c>
    </row>
    <row r="22" spans="4:13" x14ac:dyDescent="0.25">
      <c r="D22" s="72"/>
      <c r="E22" s="9" t="s">
        <v>156</v>
      </c>
      <c r="F22" s="10"/>
      <c r="G22" s="13">
        <v>1860</v>
      </c>
      <c r="H22" s="11">
        <v>186</v>
      </c>
      <c r="I22" s="1">
        <v>430</v>
      </c>
      <c r="J22" s="1">
        <v>986</v>
      </c>
      <c r="K22" s="1">
        <v>183</v>
      </c>
      <c r="L22" s="1">
        <v>75</v>
      </c>
      <c r="M22" s="19">
        <v>0</v>
      </c>
    </row>
    <row r="23" spans="4:13" x14ac:dyDescent="0.25">
      <c r="D23" s="72"/>
      <c r="E23" s="9" t="s">
        <v>157</v>
      </c>
      <c r="F23" s="10"/>
      <c r="G23" s="13">
        <v>1220</v>
      </c>
      <c r="H23" s="11">
        <v>123</v>
      </c>
      <c r="I23" s="1">
        <v>275</v>
      </c>
      <c r="J23" s="1">
        <v>657</v>
      </c>
      <c r="K23" s="1">
        <v>125</v>
      </c>
      <c r="L23" s="1">
        <v>40</v>
      </c>
      <c r="M23" s="19">
        <v>0</v>
      </c>
    </row>
    <row r="24" spans="4:13" x14ac:dyDescent="0.25">
      <c r="D24" s="72"/>
      <c r="E24" s="9" t="s">
        <v>158</v>
      </c>
      <c r="F24" s="10"/>
      <c r="G24" s="13">
        <v>640</v>
      </c>
      <c r="H24" s="11">
        <v>63</v>
      </c>
      <c r="I24" s="1">
        <v>155</v>
      </c>
      <c r="J24" s="1">
        <v>329</v>
      </c>
      <c r="K24" s="1">
        <v>58</v>
      </c>
      <c r="L24" s="1">
        <v>35</v>
      </c>
      <c r="M24" s="19">
        <v>0</v>
      </c>
    </row>
    <row r="25" spans="4:13" x14ac:dyDescent="0.25">
      <c r="D25" s="72"/>
      <c r="E25" s="9" t="s">
        <v>159</v>
      </c>
      <c r="F25" s="10"/>
      <c r="G25" s="13">
        <v>240</v>
      </c>
      <c r="H25" s="11">
        <v>17</v>
      </c>
      <c r="I25" s="1">
        <v>75</v>
      </c>
      <c r="J25" s="1">
        <v>117</v>
      </c>
      <c r="K25" s="1">
        <v>26</v>
      </c>
      <c r="L25" s="1">
        <v>5</v>
      </c>
      <c r="M25" s="19">
        <v>0</v>
      </c>
    </row>
    <row r="26" spans="4:13" x14ac:dyDescent="0.25">
      <c r="D26" s="71" t="s">
        <v>160</v>
      </c>
      <c r="E26" s="12" t="s">
        <v>161</v>
      </c>
      <c r="F26" s="7"/>
      <c r="G26" s="14">
        <v>75</v>
      </c>
      <c r="H26" s="8">
        <v>17</v>
      </c>
      <c r="I26" s="2">
        <v>0</v>
      </c>
      <c r="J26" s="2">
        <v>43</v>
      </c>
      <c r="K26" s="2">
        <v>12</v>
      </c>
      <c r="L26" s="2">
        <v>3</v>
      </c>
      <c r="M26" s="20">
        <v>0</v>
      </c>
    </row>
    <row r="27" spans="4:13" x14ac:dyDescent="0.25">
      <c r="D27" s="72"/>
      <c r="E27" s="9" t="s">
        <v>162</v>
      </c>
      <c r="F27" s="10"/>
      <c r="G27" s="13">
        <v>374</v>
      </c>
      <c r="H27" s="11">
        <v>58</v>
      </c>
      <c r="I27" s="1">
        <v>13</v>
      </c>
      <c r="J27" s="1">
        <v>247</v>
      </c>
      <c r="K27" s="1">
        <v>42</v>
      </c>
      <c r="L27" s="1">
        <v>14</v>
      </c>
      <c r="M27" s="19">
        <v>0</v>
      </c>
    </row>
    <row r="28" spans="4:13" x14ac:dyDescent="0.25">
      <c r="D28" s="72"/>
      <c r="E28" s="9" t="s">
        <v>163</v>
      </c>
      <c r="F28" s="10"/>
      <c r="G28" s="13">
        <v>437</v>
      </c>
      <c r="H28" s="11">
        <v>28</v>
      </c>
      <c r="I28" s="1">
        <v>24</v>
      </c>
      <c r="J28" s="1">
        <v>333</v>
      </c>
      <c r="K28" s="1">
        <v>39</v>
      </c>
      <c r="L28" s="1">
        <v>13</v>
      </c>
      <c r="M28" s="19">
        <v>0</v>
      </c>
    </row>
    <row r="29" spans="4:13" x14ac:dyDescent="0.25">
      <c r="D29" s="72"/>
      <c r="E29" s="9" t="s">
        <v>164</v>
      </c>
      <c r="F29" s="10"/>
      <c r="G29" s="13">
        <v>582</v>
      </c>
      <c r="H29" s="11">
        <v>25</v>
      </c>
      <c r="I29" s="1">
        <v>52</v>
      </c>
      <c r="J29" s="1">
        <v>434</v>
      </c>
      <c r="K29" s="1">
        <v>54</v>
      </c>
      <c r="L29" s="1">
        <v>17</v>
      </c>
      <c r="M29" s="19">
        <v>0</v>
      </c>
    </row>
    <row r="30" spans="4:13" x14ac:dyDescent="0.25">
      <c r="D30" s="72"/>
      <c r="E30" s="9" t="s">
        <v>165</v>
      </c>
      <c r="F30" s="10"/>
      <c r="G30" s="13">
        <v>529</v>
      </c>
      <c r="H30" s="11">
        <v>40</v>
      </c>
      <c r="I30" s="1">
        <v>130</v>
      </c>
      <c r="J30" s="1">
        <v>290</v>
      </c>
      <c r="K30" s="1">
        <v>52</v>
      </c>
      <c r="L30" s="1">
        <v>17</v>
      </c>
      <c r="M30" s="19">
        <v>0</v>
      </c>
    </row>
    <row r="31" spans="4:13" x14ac:dyDescent="0.25">
      <c r="D31" s="72"/>
      <c r="E31" s="9" t="s">
        <v>166</v>
      </c>
      <c r="F31" s="10"/>
      <c r="G31" s="13">
        <v>489</v>
      </c>
      <c r="H31" s="11">
        <v>51</v>
      </c>
      <c r="I31" s="1">
        <v>213</v>
      </c>
      <c r="J31" s="1">
        <v>169</v>
      </c>
      <c r="K31" s="1">
        <v>36</v>
      </c>
      <c r="L31" s="1">
        <v>20</v>
      </c>
      <c r="M31" s="19">
        <v>0</v>
      </c>
    </row>
    <row r="32" spans="4:13" x14ac:dyDescent="0.25">
      <c r="D32" s="72"/>
      <c r="E32" s="9" t="s">
        <v>167</v>
      </c>
      <c r="F32" s="10"/>
      <c r="G32" s="13">
        <v>514</v>
      </c>
      <c r="H32" s="11">
        <v>72</v>
      </c>
      <c r="I32" s="1">
        <v>253</v>
      </c>
      <c r="J32" s="1">
        <v>120</v>
      </c>
      <c r="K32" s="1">
        <v>39</v>
      </c>
      <c r="L32" s="1">
        <v>30</v>
      </c>
      <c r="M32" s="19">
        <v>0</v>
      </c>
    </row>
    <row r="33" spans="4:13" x14ac:dyDescent="0.25">
      <c r="D33" s="71" t="s">
        <v>168</v>
      </c>
      <c r="E33" s="12" t="s">
        <v>169</v>
      </c>
      <c r="F33" s="7"/>
      <c r="G33" s="14">
        <v>1503</v>
      </c>
      <c r="H33" s="8">
        <v>165</v>
      </c>
      <c r="I33" s="2">
        <v>343</v>
      </c>
      <c r="J33" s="2">
        <v>825</v>
      </c>
      <c r="K33" s="2">
        <v>121</v>
      </c>
      <c r="L33" s="2">
        <v>49</v>
      </c>
      <c r="M33" s="20">
        <v>0</v>
      </c>
    </row>
    <row r="34" spans="4:13" x14ac:dyDescent="0.25">
      <c r="D34" s="72"/>
      <c r="E34" s="9" t="s">
        <v>170</v>
      </c>
      <c r="F34" s="10"/>
      <c r="G34" s="13">
        <v>1497</v>
      </c>
      <c r="H34" s="11">
        <v>126</v>
      </c>
      <c r="I34" s="1">
        <v>342</v>
      </c>
      <c r="J34" s="1">
        <v>811</v>
      </c>
      <c r="K34" s="1">
        <v>153</v>
      </c>
      <c r="L34" s="1">
        <v>65</v>
      </c>
      <c r="M34" s="19">
        <v>0</v>
      </c>
    </row>
    <row r="35" spans="4:13" x14ac:dyDescent="0.25">
      <c r="D35" s="71" t="s">
        <v>171</v>
      </c>
      <c r="E35" s="12" t="s">
        <v>172</v>
      </c>
      <c r="F35" s="7"/>
      <c r="G35" s="14">
        <v>1503</v>
      </c>
      <c r="H35" s="8">
        <v>165</v>
      </c>
      <c r="I35" s="2">
        <v>343</v>
      </c>
      <c r="J35" s="2">
        <v>825</v>
      </c>
      <c r="K35" s="2">
        <v>121</v>
      </c>
      <c r="L35" s="2">
        <v>49</v>
      </c>
      <c r="M35" s="20">
        <v>0</v>
      </c>
    </row>
    <row r="36" spans="4:13" x14ac:dyDescent="0.25">
      <c r="D36" s="72"/>
      <c r="E36" s="9" t="s">
        <v>161</v>
      </c>
      <c r="F36" s="10"/>
      <c r="G36" s="13">
        <v>41</v>
      </c>
      <c r="H36" s="11">
        <v>12</v>
      </c>
      <c r="I36" s="1">
        <v>0</v>
      </c>
      <c r="J36" s="1">
        <v>23</v>
      </c>
      <c r="K36" s="1">
        <v>5</v>
      </c>
      <c r="L36" s="1">
        <v>1</v>
      </c>
      <c r="M36" s="19">
        <v>0</v>
      </c>
    </row>
    <row r="37" spans="4:13" x14ac:dyDescent="0.25">
      <c r="D37" s="72"/>
      <c r="E37" s="9" t="s">
        <v>162</v>
      </c>
      <c r="F37" s="10"/>
      <c r="G37" s="13">
        <v>193</v>
      </c>
      <c r="H37" s="11">
        <v>43</v>
      </c>
      <c r="I37" s="1">
        <v>10</v>
      </c>
      <c r="J37" s="1">
        <v>114</v>
      </c>
      <c r="K37" s="1">
        <v>21</v>
      </c>
      <c r="L37" s="1">
        <v>5</v>
      </c>
      <c r="M37" s="19">
        <v>0</v>
      </c>
    </row>
    <row r="38" spans="4:13" x14ac:dyDescent="0.25">
      <c r="D38" s="72"/>
      <c r="E38" s="9" t="s">
        <v>163</v>
      </c>
      <c r="F38" s="10"/>
      <c r="G38" s="13">
        <v>223</v>
      </c>
      <c r="H38" s="11">
        <v>14</v>
      </c>
      <c r="I38" s="1">
        <v>17</v>
      </c>
      <c r="J38" s="1">
        <v>164</v>
      </c>
      <c r="K38" s="1">
        <v>18</v>
      </c>
      <c r="L38" s="1">
        <v>10</v>
      </c>
      <c r="M38" s="19">
        <v>0</v>
      </c>
    </row>
    <row r="39" spans="4:13" x14ac:dyDescent="0.25">
      <c r="D39" s="72"/>
      <c r="E39" s="9" t="s">
        <v>164</v>
      </c>
      <c r="F39" s="10"/>
      <c r="G39" s="13">
        <v>299</v>
      </c>
      <c r="H39" s="11">
        <v>20</v>
      </c>
      <c r="I39" s="1">
        <v>29</v>
      </c>
      <c r="J39" s="1">
        <v>221</v>
      </c>
      <c r="K39" s="1">
        <v>21</v>
      </c>
      <c r="L39" s="1">
        <v>8</v>
      </c>
      <c r="M39" s="19">
        <v>0</v>
      </c>
    </row>
    <row r="40" spans="4:13" x14ac:dyDescent="0.25">
      <c r="D40" s="72"/>
      <c r="E40" s="9" t="s">
        <v>165</v>
      </c>
      <c r="F40" s="10"/>
      <c r="G40" s="13">
        <v>267</v>
      </c>
      <c r="H40" s="11">
        <v>26</v>
      </c>
      <c r="I40" s="1">
        <v>56</v>
      </c>
      <c r="J40" s="1">
        <v>153</v>
      </c>
      <c r="K40" s="1">
        <v>25</v>
      </c>
      <c r="L40" s="1">
        <v>7</v>
      </c>
      <c r="M40" s="19">
        <v>0</v>
      </c>
    </row>
    <row r="41" spans="4:13" x14ac:dyDescent="0.25">
      <c r="D41" s="72"/>
      <c r="E41" s="9" t="s">
        <v>166</v>
      </c>
      <c r="F41" s="10"/>
      <c r="G41" s="13">
        <v>241</v>
      </c>
      <c r="H41" s="11">
        <v>24</v>
      </c>
      <c r="I41" s="1">
        <v>104</v>
      </c>
      <c r="J41" s="1">
        <v>93</v>
      </c>
      <c r="K41" s="1">
        <v>14</v>
      </c>
      <c r="L41" s="1">
        <v>6</v>
      </c>
      <c r="M41" s="19">
        <v>0</v>
      </c>
    </row>
    <row r="42" spans="4:13" x14ac:dyDescent="0.25">
      <c r="D42" s="72"/>
      <c r="E42" s="9" t="s">
        <v>167</v>
      </c>
      <c r="F42" s="10"/>
      <c r="G42" s="13">
        <v>239</v>
      </c>
      <c r="H42" s="11">
        <v>26</v>
      </c>
      <c r="I42" s="1">
        <v>127</v>
      </c>
      <c r="J42" s="1">
        <v>57</v>
      </c>
      <c r="K42" s="1">
        <v>17</v>
      </c>
      <c r="L42" s="1">
        <v>12</v>
      </c>
      <c r="M42" s="19">
        <v>0</v>
      </c>
    </row>
    <row r="43" spans="4:13" x14ac:dyDescent="0.25">
      <c r="D43" s="72"/>
      <c r="E43" s="9" t="s">
        <v>173</v>
      </c>
      <c r="F43" s="10"/>
      <c r="G43" s="13">
        <v>1497</v>
      </c>
      <c r="H43" s="11">
        <v>126</v>
      </c>
      <c r="I43" s="1">
        <v>342</v>
      </c>
      <c r="J43" s="1">
        <v>811</v>
      </c>
      <c r="K43" s="1">
        <v>153</v>
      </c>
      <c r="L43" s="1">
        <v>65</v>
      </c>
      <c r="M43" s="19">
        <v>0</v>
      </c>
    </row>
    <row r="44" spans="4:13" x14ac:dyDescent="0.25">
      <c r="D44" s="72"/>
      <c r="E44" s="9" t="s">
        <v>161</v>
      </c>
      <c r="F44" s="10"/>
      <c r="G44" s="13">
        <v>34</v>
      </c>
      <c r="H44" s="11">
        <v>5</v>
      </c>
      <c r="I44" s="1">
        <v>0</v>
      </c>
      <c r="J44" s="1">
        <v>20</v>
      </c>
      <c r="K44" s="1">
        <v>7</v>
      </c>
      <c r="L44" s="1">
        <v>2</v>
      </c>
      <c r="M44" s="19">
        <v>0</v>
      </c>
    </row>
    <row r="45" spans="4:13" x14ac:dyDescent="0.25">
      <c r="D45" s="72"/>
      <c r="E45" s="9" t="s">
        <v>162</v>
      </c>
      <c r="F45" s="10"/>
      <c r="G45" s="13">
        <v>181</v>
      </c>
      <c r="H45" s="11">
        <v>15</v>
      </c>
      <c r="I45" s="1">
        <v>3</v>
      </c>
      <c r="J45" s="1">
        <v>133</v>
      </c>
      <c r="K45" s="1">
        <v>21</v>
      </c>
      <c r="L45" s="1">
        <v>9</v>
      </c>
      <c r="M45" s="19">
        <v>0</v>
      </c>
    </row>
    <row r="46" spans="4:13" x14ac:dyDescent="0.25">
      <c r="D46" s="72"/>
      <c r="E46" s="9" t="s">
        <v>163</v>
      </c>
      <c r="F46" s="10"/>
      <c r="G46" s="13">
        <v>214</v>
      </c>
      <c r="H46" s="11">
        <v>14</v>
      </c>
      <c r="I46" s="1">
        <v>7</v>
      </c>
      <c r="J46" s="1">
        <v>169</v>
      </c>
      <c r="K46" s="1">
        <v>21</v>
      </c>
      <c r="L46" s="1">
        <v>3</v>
      </c>
      <c r="M46" s="19">
        <v>0</v>
      </c>
    </row>
    <row r="47" spans="4:13" x14ac:dyDescent="0.25">
      <c r="D47" s="72"/>
      <c r="E47" s="9" t="s">
        <v>164</v>
      </c>
      <c r="F47" s="10"/>
      <c r="G47" s="13">
        <v>283</v>
      </c>
      <c r="H47" s="11">
        <v>5</v>
      </c>
      <c r="I47" s="1">
        <v>23</v>
      </c>
      <c r="J47" s="1">
        <v>213</v>
      </c>
      <c r="K47" s="1">
        <v>33</v>
      </c>
      <c r="L47" s="1">
        <v>9</v>
      </c>
      <c r="M47" s="19">
        <v>0</v>
      </c>
    </row>
    <row r="48" spans="4:13" x14ac:dyDescent="0.25">
      <c r="D48" s="72"/>
      <c r="E48" s="9" t="s">
        <v>165</v>
      </c>
      <c r="F48" s="10"/>
      <c r="G48" s="13">
        <v>262</v>
      </c>
      <c r="H48" s="11">
        <v>14</v>
      </c>
      <c r="I48" s="1">
        <v>74</v>
      </c>
      <c r="J48" s="1">
        <v>137</v>
      </c>
      <c r="K48" s="1">
        <v>27</v>
      </c>
      <c r="L48" s="1">
        <v>10</v>
      </c>
      <c r="M48" s="19">
        <v>0</v>
      </c>
    </row>
    <row r="49" spans="4:13" x14ac:dyDescent="0.25">
      <c r="D49" s="72"/>
      <c r="E49" s="9" t="s">
        <v>166</v>
      </c>
      <c r="F49" s="10"/>
      <c r="G49" s="13">
        <v>248</v>
      </c>
      <c r="H49" s="11">
        <v>27</v>
      </c>
      <c r="I49" s="1">
        <v>109</v>
      </c>
      <c r="J49" s="1">
        <v>76</v>
      </c>
      <c r="K49" s="1">
        <v>22</v>
      </c>
      <c r="L49" s="1">
        <v>14</v>
      </c>
      <c r="M49" s="19">
        <v>0</v>
      </c>
    </row>
    <row r="50" spans="4:13" x14ac:dyDescent="0.25">
      <c r="D50" s="72"/>
      <c r="E50" s="9" t="s">
        <v>167</v>
      </c>
      <c r="F50" s="10"/>
      <c r="G50" s="13">
        <v>275</v>
      </c>
      <c r="H50" s="11">
        <v>46</v>
      </c>
      <c r="I50" s="1">
        <v>126</v>
      </c>
      <c r="J50" s="1">
        <v>63</v>
      </c>
      <c r="K50" s="1">
        <v>22</v>
      </c>
      <c r="L50" s="1">
        <v>18</v>
      </c>
      <c r="M50" s="19">
        <v>0</v>
      </c>
    </row>
    <row r="51" spans="4:13" x14ac:dyDescent="0.25">
      <c r="D51" s="71" t="s">
        <v>174</v>
      </c>
      <c r="E51" s="12" t="s">
        <v>175</v>
      </c>
      <c r="F51" s="7"/>
      <c r="G51" s="14">
        <v>347</v>
      </c>
      <c r="H51" s="8">
        <v>29</v>
      </c>
      <c r="I51" s="2">
        <v>100</v>
      </c>
      <c r="J51" s="2">
        <v>159</v>
      </c>
      <c r="K51" s="2">
        <v>39</v>
      </c>
      <c r="L51" s="2">
        <v>20</v>
      </c>
      <c r="M51" s="20">
        <v>0</v>
      </c>
    </row>
    <row r="52" spans="4:13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11</v>
      </c>
      <c r="J52" s="1">
        <v>13</v>
      </c>
      <c r="K52" s="1">
        <v>3</v>
      </c>
      <c r="L52" s="1">
        <v>1</v>
      </c>
      <c r="M52" s="19">
        <v>0</v>
      </c>
    </row>
    <row r="53" spans="4:13" x14ac:dyDescent="0.25">
      <c r="D53" s="72"/>
      <c r="E53" s="9" t="s">
        <v>177</v>
      </c>
      <c r="F53" s="10"/>
      <c r="G53" s="13">
        <v>216</v>
      </c>
      <c r="H53" s="11">
        <v>19</v>
      </c>
      <c r="I53" s="1">
        <v>64</v>
      </c>
      <c r="J53" s="1">
        <v>96</v>
      </c>
      <c r="K53" s="1">
        <v>25</v>
      </c>
      <c r="L53" s="1">
        <v>12</v>
      </c>
      <c r="M53" s="19">
        <v>0</v>
      </c>
    </row>
    <row r="54" spans="4:13" x14ac:dyDescent="0.25">
      <c r="D54" s="72"/>
      <c r="E54" s="9" t="s">
        <v>178</v>
      </c>
      <c r="F54" s="10"/>
      <c r="G54" s="13">
        <v>68</v>
      </c>
      <c r="H54" s="11">
        <v>7</v>
      </c>
      <c r="I54" s="1">
        <v>19</v>
      </c>
      <c r="J54" s="1">
        <v>35</v>
      </c>
      <c r="K54" s="1">
        <v>5</v>
      </c>
      <c r="L54" s="1">
        <v>2</v>
      </c>
      <c r="M54" s="19">
        <v>0</v>
      </c>
    </row>
    <row r="55" spans="4:13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6</v>
      </c>
      <c r="J55" s="1">
        <v>15</v>
      </c>
      <c r="K55" s="1">
        <v>6</v>
      </c>
      <c r="L55" s="1">
        <v>5</v>
      </c>
      <c r="M55" s="19">
        <v>0</v>
      </c>
    </row>
    <row r="56" spans="4:13" x14ac:dyDescent="0.25">
      <c r="D56" s="72"/>
      <c r="E56" s="9" t="s">
        <v>180</v>
      </c>
      <c r="F56" s="10"/>
      <c r="G56" s="13">
        <v>1224</v>
      </c>
      <c r="H56" s="11">
        <v>113</v>
      </c>
      <c r="I56" s="1">
        <v>176</v>
      </c>
      <c r="J56" s="1">
        <v>782</v>
      </c>
      <c r="K56" s="1">
        <v>116</v>
      </c>
      <c r="L56" s="1">
        <v>37</v>
      </c>
      <c r="M56" s="19">
        <v>0</v>
      </c>
    </row>
    <row r="57" spans="4:13" x14ac:dyDescent="0.25">
      <c r="D57" s="72"/>
      <c r="E57" s="9" t="s">
        <v>181</v>
      </c>
      <c r="F57" s="10"/>
      <c r="G57" s="13">
        <v>107</v>
      </c>
      <c r="H57" s="11">
        <v>9</v>
      </c>
      <c r="I57" s="1">
        <v>12</v>
      </c>
      <c r="J57" s="1">
        <v>77</v>
      </c>
      <c r="K57" s="1">
        <v>7</v>
      </c>
      <c r="L57" s="1">
        <v>2</v>
      </c>
      <c r="M57" s="19">
        <v>0</v>
      </c>
    </row>
    <row r="58" spans="4:13" x14ac:dyDescent="0.25">
      <c r="D58" s="72"/>
      <c r="E58" s="9" t="s">
        <v>182</v>
      </c>
      <c r="F58" s="10"/>
      <c r="G58" s="13">
        <v>230</v>
      </c>
      <c r="H58" s="11">
        <v>25</v>
      </c>
      <c r="I58" s="1">
        <v>25</v>
      </c>
      <c r="J58" s="1">
        <v>153</v>
      </c>
      <c r="K58" s="1">
        <v>21</v>
      </c>
      <c r="L58" s="1">
        <v>6</v>
      </c>
      <c r="M58" s="19">
        <v>0</v>
      </c>
    </row>
    <row r="59" spans="4:13" x14ac:dyDescent="0.25">
      <c r="D59" s="72"/>
      <c r="E59" s="9" t="s">
        <v>183</v>
      </c>
      <c r="F59" s="10"/>
      <c r="G59" s="13">
        <v>366</v>
      </c>
      <c r="H59" s="11">
        <v>34</v>
      </c>
      <c r="I59" s="1">
        <v>54</v>
      </c>
      <c r="J59" s="1">
        <v>219</v>
      </c>
      <c r="K59" s="1">
        <v>44</v>
      </c>
      <c r="L59" s="1">
        <v>15</v>
      </c>
      <c r="M59" s="19">
        <v>0</v>
      </c>
    </row>
    <row r="60" spans="4:13" x14ac:dyDescent="0.25">
      <c r="D60" s="72"/>
      <c r="E60" s="9" t="s">
        <v>184</v>
      </c>
      <c r="F60" s="10"/>
      <c r="G60" s="13">
        <v>341</v>
      </c>
      <c r="H60" s="11">
        <v>25</v>
      </c>
      <c r="I60" s="1">
        <v>60</v>
      </c>
      <c r="J60" s="1">
        <v>220</v>
      </c>
      <c r="K60" s="1">
        <v>29</v>
      </c>
      <c r="L60" s="1">
        <v>7</v>
      </c>
      <c r="M60" s="19">
        <v>0</v>
      </c>
    </row>
    <row r="61" spans="4:13" x14ac:dyDescent="0.25">
      <c r="D61" s="72"/>
      <c r="E61" s="9" t="s">
        <v>185</v>
      </c>
      <c r="F61" s="10"/>
      <c r="G61" s="13">
        <v>180</v>
      </c>
      <c r="H61" s="11">
        <v>20</v>
      </c>
      <c r="I61" s="1">
        <v>25</v>
      </c>
      <c r="J61" s="1">
        <v>113</v>
      </c>
      <c r="K61" s="1">
        <v>15</v>
      </c>
      <c r="L61" s="1">
        <v>7</v>
      </c>
      <c r="M61" s="19">
        <v>0</v>
      </c>
    </row>
    <row r="62" spans="4:13" x14ac:dyDescent="0.25">
      <c r="D62" s="72"/>
      <c r="E62" s="9" t="s">
        <v>186</v>
      </c>
      <c r="F62" s="10"/>
      <c r="G62" s="13">
        <v>1429</v>
      </c>
      <c r="H62" s="11">
        <v>149</v>
      </c>
      <c r="I62" s="1">
        <v>409</v>
      </c>
      <c r="J62" s="1">
        <v>695</v>
      </c>
      <c r="K62" s="1">
        <v>119</v>
      </c>
      <c r="L62" s="1">
        <v>57</v>
      </c>
      <c r="M62" s="19">
        <v>0</v>
      </c>
    </row>
    <row r="63" spans="4:13" x14ac:dyDescent="0.25">
      <c r="D63" s="72"/>
      <c r="E63" s="9" t="s">
        <v>187</v>
      </c>
      <c r="F63" s="10"/>
      <c r="G63" s="13">
        <v>401</v>
      </c>
      <c r="H63" s="11">
        <v>32</v>
      </c>
      <c r="I63" s="1">
        <v>104</v>
      </c>
      <c r="J63" s="1">
        <v>217</v>
      </c>
      <c r="K63" s="1">
        <v>33</v>
      </c>
      <c r="L63" s="1">
        <v>15</v>
      </c>
      <c r="M63" s="19">
        <v>0</v>
      </c>
    </row>
    <row r="64" spans="4:13" x14ac:dyDescent="0.25">
      <c r="D64" s="72"/>
      <c r="E64" s="9" t="s">
        <v>188</v>
      </c>
      <c r="F64" s="10"/>
      <c r="G64" s="13">
        <v>491</v>
      </c>
      <c r="H64" s="11">
        <v>12</v>
      </c>
      <c r="I64" s="1">
        <v>160</v>
      </c>
      <c r="J64" s="1">
        <v>264</v>
      </c>
      <c r="K64" s="1">
        <v>41</v>
      </c>
      <c r="L64" s="1">
        <v>14</v>
      </c>
      <c r="M64" s="19">
        <v>0</v>
      </c>
    </row>
    <row r="65" spans="4:13" x14ac:dyDescent="0.25">
      <c r="D65" s="72"/>
      <c r="E65" s="9" t="s">
        <v>189</v>
      </c>
      <c r="F65" s="10"/>
      <c r="G65" s="13">
        <v>152</v>
      </c>
      <c r="H65" s="11">
        <v>31</v>
      </c>
      <c r="I65" s="1">
        <v>0</v>
      </c>
      <c r="J65" s="1">
        <v>99</v>
      </c>
      <c r="K65" s="1">
        <v>20</v>
      </c>
      <c r="L65" s="1">
        <v>2</v>
      </c>
      <c r="M65" s="19">
        <v>0</v>
      </c>
    </row>
    <row r="66" spans="4:13" x14ac:dyDescent="0.25">
      <c r="D66" s="72"/>
      <c r="E66" s="9" t="s">
        <v>190</v>
      </c>
      <c r="F66" s="10"/>
      <c r="G66" s="13">
        <v>372</v>
      </c>
      <c r="H66" s="11">
        <v>71</v>
      </c>
      <c r="I66" s="1">
        <v>143</v>
      </c>
      <c r="J66" s="1">
        <v>110</v>
      </c>
      <c r="K66" s="1">
        <v>22</v>
      </c>
      <c r="L66" s="1">
        <v>26</v>
      </c>
      <c r="M66" s="19">
        <v>0</v>
      </c>
    </row>
    <row r="67" spans="4:13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2</v>
      </c>
      <c r="J67" s="6">
        <v>5</v>
      </c>
      <c r="K67" s="6">
        <v>3</v>
      </c>
      <c r="L67" s="6">
        <v>0</v>
      </c>
      <c r="M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&amp;CN(275)</oddFooter>
  </headerFooter>
  <rowBreaks count="1" manualBreakCount="1">
    <brk id="67" max="16383" man="1"/>
  </row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HYPERLINK("#'目次'!B282", "[276]")</f>
        <v>[276]</v>
      </c>
      <c r="C4" s="23" t="s">
        <v>1908</v>
      </c>
    </row>
    <row r="5" spans="2:15" x14ac:dyDescent="0.25">
      <c r="C5" s="23" t="s">
        <v>1909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1910</v>
      </c>
      <c r="I8" s="4" t="s">
        <v>1911</v>
      </c>
      <c r="J8" s="4" t="s">
        <v>1912</v>
      </c>
      <c r="K8" s="4" t="s">
        <v>1913</v>
      </c>
      <c r="L8" s="4" t="s">
        <v>1914</v>
      </c>
      <c r="M8" s="4" t="s">
        <v>142</v>
      </c>
      <c r="N8" s="4" t="s">
        <v>1915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1456</v>
      </c>
      <c r="H10" s="3">
        <v>614</v>
      </c>
      <c r="I10" s="3">
        <v>580</v>
      </c>
      <c r="J10" s="3">
        <v>208</v>
      </c>
      <c r="K10" s="3">
        <v>35</v>
      </c>
      <c r="L10" s="3">
        <v>7</v>
      </c>
      <c r="M10" s="3">
        <v>12</v>
      </c>
      <c r="N10" s="41">
        <v>1.78</v>
      </c>
      <c r="O10" s="42">
        <v>0.81</v>
      </c>
    </row>
    <row r="11" spans="2:15" x14ac:dyDescent="0.25">
      <c r="D11" s="71" t="s">
        <v>143</v>
      </c>
      <c r="E11" s="12" t="s">
        <v>144</v>
      </c>
      <c r="F11" s="7"/>
      <c r="G11" s="14">
        <v>53</v>
      </c>
      <c r="H11" s="8">
        <v>23</v>
      </c>
      <c r="I11" s="2">
        <v>20</v>
      </c>
      <c r="J11" s="2">
        <v>8</v>
      </c>
      <c r="K11" s="2">
        <v>2</v>
      </c>
      <c r="L11" s="2">
        <v>0</v>
      </c>
      <c r="M11" s="2">
        <v>0</v>
      </c>
      <c r="N11" s="22">
        <v>1.79</v>
      </c>
      <c r="O11" s="21">
        <v>0.84</v>
      </c>
    </row>
    <row r="12" spans="2:15" x14ac:dyDescent="0.25">
      <c r="D12" s="72"/>
      <c r="E12" s="9" t="s">
        <v>145</v>
      </c>
      <c r="F12" s="10"/>
      <c r="G12" s="13">
        <v>97</v>
      </c>
      <c r="H12" s="11">
        <v>48</v>
      </c>
      <c r="I12" s="1">
        <v>34</v>
      </c>
      <c r="J12" s="1">
        <v>10</v>
      </c>
      <c r="K12" s="1">
        <v>2</v>
      </c>
      <c r="L12" s="1">
        <v>0</v>
      </c>
      <c r="M12" s="1">
        <v>3</v>
      </c>
      <c r="N12" s="18">
        <v>1.64</v>
      </c>
      <c r="O12" s="17">
        <v>0.76</v>
      </c>
    </row>
    <row r="13" spans="2:15" x14ac:dyDescent="0.25">
      <c r="D13" s="72"/>
      <c r="E13" s="9" t="s">
        <v>146</v>
      </c>
      <c r="F13" s="10"/>
      <c r="G13" s="13">
        <v>532</v>
      </c>
      <c r="H13" s="11">
        <v>222</v>
      </c>
      <c r="I13" s="1">
        <v>223</v>
      </c>
      <c r="J13" s="1">
        <v>68</v>
      </c>
      <c r="K13" s="1">
        <v>11</v>
      </c>
      <c r="L13" s="1">
        <v>5</v>
      </c>
      <c r="M13" s="1">
        <v>3</v>
      </c>
      <c r="N13" s="18">
        <v>1.78</v>
      </c>
      <c r="O13" s="17">
        <v>0.82</v>
      </c>
    </row>
    <row r="14" spans="2:15" x14ac:dyDescent="0.25">
      <c r="D14" s="72"/>
      <c r="E14" s="9" t="s">
        <v>147</v>
      </c>
      <c r="F14" s="10"/>
      <c r="G14" s="13">
        <v>267</v>
      </c>
      <c r="H14" s="11">
        <v>113</v>
      </c>
      <c r="I14" s="1">
        <v>112</v>
      </c>
      <c r="J14" s="1">
        <v>38</v>
      </c>
      <c r="K14" s="1">
        <v>1</v>
      </c>
      <c r="L14" s="1">
        <v>0</v>
      </c>
      <c r="M14" s="1">
        <v>3</v>
      </c>
      <c r="N14" s="18">
        <v>1.72</v>
      </c>
      <c r="O14" s="17">
        <v>0.72</v>
      </c>
    </row>
    <row r="15" spans="2:15" x14ac:dyDescent="0.25">
      <c r="D15" s="72"/>
      <c r="E15" s="9" t="s">
        <v>148</v>
      </c>
      <c r="F15" s="10"/>
      <c r="G15" s="13">
        <v>233</v>
      </c>
      <c r="H15" s="11">
        <v>96</v>
      </c>
      <c r="I15" s="1">
        <v>90</v>
      </c>
      <c r="J15" s="1">
        <v>38</v>
      </c>
      <c r="K15" s="1">
        <v>9</v>
      </c>
      <c r="L15" s="1">
        <v>0</v>
      </c>
      <c r="M15" s="1">
        <v>0</v>
      </c>
      <c r="N15" s="18">
        <v>1.83</v>
      </c>
      <c r="O15" s="17">
        <v>0.84</v>
      </c>
    </row>
    <row r="16" spans="2:15" x14ac:dyDescent="0.25">
      <c r="D16" s="72"/>
      <c r="E16" s="9" t="s">
        <v>149</v>
      </c>
      <c r="F16" s="10"/>
      <c r="G16" s="13">
        <v>89</v>
      </c>
      <c r="H16" s="11">
        <v>41</v>
      </c>
      <c r="I16" s="1">
        <v>33</v>
      </c>
      <c r="J16" s="1">
        <v>8</v>
      </c>
      <c r="K16" s="1">
        <v>4</v>
      </c>
      <c r="L16" s="1">
        <v>1</v>
      </c>
      <c r="M16" s="1">
        <v>2</v>
      </c>
      <c r="N16" s="18">
        <v>1.75</v>
      </c>
      <c r="O16" s="17">
        <v>0.89</v>
      </c>
    </row>
    <row r="17" spans="4:15" x14ac:dyDescent="0.25">
      <c r="D17" s="72"/>
      <c r="E17" s="9" t="s">
        <v>150</v>
      </c>
      <c r="F17" s="10"/>
      <c r="G17" s="13">
        <v>41</v>
      </c>
      <c r="H17" s="11">
        <v>17</v>
      </c>
      <c r="I17" s="1">
        <v>14</v>
      </c>
      <c r="J17" s="1">
        <v>10</v>
      </c>
      <c r="K17" s="1">
        <v>0</v>
      </c>
      <c r="L17" s="1">
        <v>0</v>
      </c>
      <c r="M17" s="1">
        <v>0</v>
      </c>
      <c r="N17" s="18">
        <v>1.83</v>
      </c>
      <c r="O17" s="17">
        <v>0.8</v>
      </c>
    </row>
    <row r="18" spans="4:15" x14ac:dyDescent="0.25">
      <c r="D18" s="72"/>
      <c r="E18" s="9" t="s">
        <v>151</v>
      </c>
      <c r="F18" s="10"/>
      <c r="G18" s="13">
        <v>144</v>
      </c>
      <c r="H18" s="11">
        <v>54</v>
      </c>
      <c r="I18" s="1">
        <v>54</v>
      </c>
      <c r="J18" s="1">
        <v>28</v>
      </c>
      <c r="K18" s="1">
        <v>6</v>
      </c>
      <c r="L18" s="1">
        <v>1</v>
      </c>
      <c r="M18" s="1">
        <v>1</v>
      </c>
      <c r="N18" s="18">
        <v>1.92</v>
      </c>
      <c r="O18" s="17">
        <v>0.9</v>
      </c>
    </row>
    <row r="19" spans="4:15" x14ac:dyDescent="0.25">
      <c r="D19" s="71" t="s">
        <v>152</v>
      </c>
      <c r="E19" s="12" t="s">
        <v>153</v>
      </c>
      <c r="F19" s="7"/>
      <c r="G19" s="14">
        <v>442</v>
      </c>
      <c r="H19" s="8">
        <v>183</v>
      </c>
      <c r="I19" s="2">
        <v>175</v>
      </c>
      <c r="J19" s="2">
        <v>69</v>
      </c>
      <c r="K19" s="2">
        <v>8</v>
      </c>
      <c r="L19" s="2">
        <v>4</v>
      </c>
      <c r="M19" s="2">
        <v>3</v>
      </c>
      <c r="N19" s="22">
        <v>1.8</v>
      </c>
      <c r="O19" s="21">
        <v>0.83</v>
      </c>
    </row>
    <row r="20" spans="4:15" x14ac:dyDescent="0.25">
      <c r="D20" s="72"/>
      <c r="E20" s="9" t="s">
        <v>154</v>
      </c>
      <c r="F20" s="10"/>
      <c r="G20" s="13">
        <v>98</v>
      </c>
      <c r="H20" s="11">
        <v>38</v>
      </c>
      <c r="I20" s="1">
        <v>41</v>
      </c>
      <c r="J20" s="1">
        <v>16</v>
      </c>
      <c r="K20" s="1">
        <v>2</v>
      </c>
      <c r="L20" s="1">
        <v>1</v>
      </c>
      <c r="M20" s="1">
        <v>0</v>
      </c>
      <c r="N20" s="18">
        <v>1.85</v>
      </c>
      <c r="O20" s="17">
        <v>0.84</v>
      </c>
    </row>
    <row r="21" spans="4:15" x14ac:dyDescent="0.25">
      <c r="D21" s="72"/>
      <c r="E21" s="9" t="s">
        <v>155</v>
      </c>
      <c r="F21" s="10"/>
      <c r="G21" s="13">
        <v>344</v>
      </c>
      <c r="H21" s="11">
        <v>145</v>
      </c>
      <c r="I21" s="1">
        <v>134</v>
      </c>
      <c r="J21" s="1">
        <v>53</v>
      </c>
      <c r="K21" s="1">
        <v>6</v>
      </c>
      <c r="L21" s="1">
        <v>3</v>
      </c>
      <c r="M21" s="1">
        <v>3</v>
      </c>
      <c r="N21" s="18">
        <v>1.79</v>
      </c>
      <c r="O21" s="17">
        <v>0.83</v>
      </c>
    </row>
    <row r="22" spans="4:15" x14ac:dyDescent="0.25">
      <c r="D22" s="72"/>
      <c r="E22" s="9" t="s">
        <v>156</v>
      </c>
      <c r="F22" s="10"/>
      <c r="G22" s="13">
        <v>902</v>
      </c>
      <c r="H22" s="11">
        <v>377</v>
      </c>
      <c r="I22" s="1">
        <v>363</v>
      </c>
      <c r="J22" s="1">
        <v>127</v>
      </c>
      <c r="K22" s="1">
        <v>25</v>
      </c>
      <c r="L22" s="1">
        <v>2</v>
      </c>
      <c r="M22" s="1">
        <v>8</v>
      </c>
      <c r="N22" s="18">
        <v>1.78</v>
      </c>
      <c r="O22" s="17">
        <v>0.81</v>
      </c>
    </row>
    <row r="23" spans="4:15" x14ac:dyDescent="0.25">
      <c r="D23" s="72"/>
      <c r="E23" s="9" t="s">
        <v>157</v>
      </c>
      <c r="F23" s="10"/>
      <c r="G23" s="13">
        <v>611</v>
      </c>
      <c r="H23" s="11">
        <v>253</v>
      </c>
      <c r="I23" s="1">
        <v>255</v>
      </c>
      <c r="J23" s="1">
        <v>77</v>
      </c>
      <c r="K23" s="1">
        <v>21</v>
      </c>
      <c r="L23" s="1">
        <v>0</v>
      </c>
      <c r="M23" s="1">
        <v>5</v>
      </c>
      <c r="N23" s="18">
        <v>1.78</v>
      </c>
      <c r="O23" s="17">
        <v>0.8</v>
      </c>
    </row>
    <row r="24" spans="4:15" x14ac:dyDescent="0.25">
      <c r="D24" s="72"/>
      <c r="E24" s="9" t="s">
        <v>158</v>
      </c>
      <c r="F24" s="10"/>
      <c r="G24" s="13">
        <v>291</v>
      </c>
      <c r="H24" s="11">
        <v>124</v>
      </c>
      <c r="I24" s="1">
        <v>108</v>
      </c>
      <c r="J24" s="1">
        <v>50</v>
      </c>
      <c r="K24" s="1">
        <v>4</v>
      </c>
      <c r="L24" s="1">
        <v>2</v>
      </c>
      <c r="M24" s="1">
        <v>3</v>
      </c>
      <c r="N24" s="18">
        <v>1.79</v>
      </c>
      <c r="O24" s="17">
        <v>0.83</v>
      </c>
    </row>
    <row r="25" spans="4:15" x14ac:dyDescent="0.25">
      <c r="D25" s="72"/>
      <c r="E25" s="9" t="s">
        <v>159</v>
      </c>
      <c r="F25" s="10"/>
      <c r="G25" s="13">
        <v>112</v>
      </c>
      <c r="H25" s="11">
        <v>54</v>
      </c>
      <c r="I25" s="1">
        <v>42</v>
      </c>
      <c r="J25" s="1">
        <v>12</v>
      </c>
      <c r="K25" s="1">
        <v>2</v>
      </c>
      <c r="L25" s="1">
        <v>1</v>
      </c>
      <c r="M25" s="1">
        <v>1</v>
      </c>
      <c r="N25" s="18">
        <v>1.68</v>
      </c>
      <c r="O25" s="17">
        <v>0.81</v>
      </c>
    </row>
    <row r="26" spans="4:15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2">
        <v>1</v>
      </c>
      <c r="O26" s="21">
        <v>0</v>
      </c>
    </row>
    <row r="27" spans="4:15" x14ac:dyDescent="0.25">
      <c r="D27" s="72"/>
      <c r="E27" s="9" t="s">
        <v>162</v>
      </c>
      <c r="F27" s="10"/>
      <c r="G27" s="13">
        <v>64</v>
      </c>
      <c r="H27" s="11">
        <v>23</v>
      </c>
      <c r="I27" s="1">
        <v>26</v>
      </c>
      <c r="J27" s="1">
        <v>11</v>
      </c>
      <c r="K27" s="1">
        <v>3</v>
      </c>
      <c r="L27" s="1">
        <v>0</v>
      </c>
      <c r="M27" s="1">
        <v>1</v>
      </c>
      <c r="N27" s="18">
        <v>1.9</v>
      </c>
      <c r="O27" s="17">
        <v>0.86</v>
      </c>
    </row>
    <row r="28" spans="4:15" x14ac:dyDescent="0.25">
      <c r="D28" s="72"/>
      <c r="E28" s="9" t="s">
        <v>163</v>
      </c>
      <c r="F28" s="10"/>
      <c r="G28" s="13">
        <v>296</v>
      </c>
      <c r="H28" s="11">
        <v>80</v>
      </c>
      <c r="I28" s="1">
        <v>140</v>
      </c>
      <c r="J28" s="1">
        <v>53</v>
      </c>
      <c r="K28" s="1">
        <v>19</v>
      </c>
      <c r="L28" s="1">
        <v>2</v>
      </c>
      <c r="M28" s="1">
        <v>2</v>
      </c>
      <c r="N28" s="18">
        <v>2.06</v>
      </c>
      <c r="O28" s="17">
        <v>0.88</v>
      </c>
    </row>
    <row r="29" spans="4:15" x14ac:dyDescent="0.25">
      <c r="D29" s="72"/>
      <c r="E29" s="9" t="s">
        <v>164</v>
      </c>
      <c r="F29" s="10"/>
      <c r="G29" s="13">
        <v>454</v>
      </c>
      <c r="H29" s="11">
        <v>94</v>
      </c>
      <c r="I29" s="1">
        <v>234</v>
      </c>
      <c r="J29" s="1">
        <v>110</v>
      </c>
      <c r="K29" s="1">
        <v>10</v>
      </c>
      <c r="L29" s="1">
        <v>4</v>
      </c>
      <c r="M29" s="1">
        <v>2</v>
      </c>
      <c r="N29" s="18">
        <v>2.11</v>
      </c>
      <c r="O29" s="17">
        <v>0.78</v>
      </c>
    </row>
    <row r="30" spans="4:15" x14ac:dyDescent="0.25">
      <c r="D30" s="72"/>
      <c r="E30" s="9" t="s">
        <v>165</v>
      </c>
      <c r="F30" s="10"/>
      <c r="G30" s="13">
        <v>286</v>
      </c>
      <c r="H30" s="11">
        <v>148</v>
      </c>
      <c r="I30" s="1">
        <v>106</v>
      </c>
      <c r="J30" s="1">
        <v>26</v>
      </c>
      <c r="K30" s="1">
        <v>3</v>
      </c>
      <c r="L30" s="1">
        <v>1</v>
      </c>
      <c r="M30" s="1">
        <v>2</v>
      </c>
      <c r="N30" s="18">
        <v>1.6</v>
      </c>
      <c r="O30" s="17">
        <v>0.73</v>
      </c>
    </row>
    <row r="31" spans="4:15" x14ac:dyDescent="0.25">
      <c r="D31" s="72"/>
      <c r="E31" s="9" t="s">
        <v>166</v>
      </c>
      <c r="F31" s="10"/>
      <c r="G31" s="13">
        <v>184</v>
      </c>
      <c r="H31" s="11">
        <v>141</v>
      </c>
      <c r="I31" s="1">
        <v>37</v>
      </c>
      <c r="J31" s="1">
        <v>4</v>
      </c>
      <c r="K31" s="1">
        <v>0</v>
      </c>
      <c r="L31" s="1">
        <v>0</v>
      </c>
      <c r="M31" s="1">
        <v>2</v>
      </c>
      <c r="N31" s="18">
        <v>1.25</v>
      </c>
      <c r="O31" s="17">
        <v>0.48</v>
      </c>
    </row>
    <row r="32" spans="4:15" x14ac:dyDescent="0.25">
      <c r="D32" s="72"/>
      <c r="E32" s="9" t="s">
        <v>167</v>
      </c>
      <c r="F32" s="10"/>
      <c r="G32" s="13">
        <v>171</v>
      </c>
      <c r="H32" s="11">
        <v>127</v>
      </c>
      <c r="I32" s="1">
        <v>37</v>
      </c>
      <c r="J32" s="1">
        <v>4</v>
      </c>
      <c r="K32" s="1">
        <v>0</v>
      </c>
      <c r="L32" s="1">
        <v>0</v>
      </c>
      <c r="M32" s="1">
        <v>3</v>
      </c>
      <c r="N32" s="18">
        <v>1.27</v>
      </c>
      <c r="O32" s="17">
        <v>0.5</v>
      </c>
    </row>
    <row r="33" spans="4:15" x14ac:dyDescent="0.25">
      <c r="D33" s="71" t="s">
        <v>168</v>
      </c>
      <c r="E33" s="12" t="s">
        <v>169</v>
      </c>
      <c r="F33" s="7"/>
      <c r="G33" s="14">
        <v>686</v>
      </c>
      <c r="H33" s="8">
        <v>280</v>
      </c>
      <c r="I33" s="2">
        <v>283</v>
      </c>
      <c r="J33" s="2">
        <v>102</v>
      </c>
      <c r="K33" s="2">
        <v>12</v>
      </c>
      <c r="L33" s="2">
        <v>3</v>
      </c>
      <c r="M33" s="2">
        <v>6</v>
      </c>
      <c r="N33" s="22">
        <v>1.79</v>
      </c>
      <c r="O33" s="21">
        <v>0.79</v>
      </c>
    </row>
    <row r="34" spans="4:15" x14ac:dyDescent="0.25">
      <c r="D34" s="72"/>
      <c r="E34" s="9" t="s">
        <v>170</v>
      </c>
      <c r="F34" s="10"/>
      <c r="G34" s="13">
        <v>770</v>
      </c>
      <c r="H34" s="11">
        <v>334</v>
      </c>
      <c r="I34" s="1">
        <v>297</v>
      </c>
      <c r="J34" s="1">
        <v>106</v>
      </c>
      <c r="K34" s="1">
        <v>23</v>
      </c>
      <c r="L34" s="1">
        <v>4</v>
      </c>
      <c r="M34" s="1">
        <v>6</v>
      </c>
      <c r="N34" s="18">
        <v>1.78</v>
      </c>
      <c r="O34" s="17">
        <v>0.83</v>
      </c>
    </row>
    <row r="35" spans="4:15" x14ac:dyDescent="0.25">
      <c r="D35" s="71" t="s">
        <v>171</v>
      </c>
      <c r="E35" s="12" t="s">
        <v>172</v>
      </c>
      <c r="F35" s="7"/>
      <c r="G35" s="14">
        <v>686</v>
      </c>
      <c r="H35" s="8">
        <v>280</v>
      </c>
      <c r="I35" s="2">
        <v>283</v>
      </c>
      <c r="J35" s="2">
        <v>102</v>
      </c>
      <c r="K35" s="2">
        <v>12</v>
      </c>
      <c r="L35" s="2">
        <v>3</v>
      </c>
      <c r="M35" s="2">
        <v>6</v>
      </c>
      <c r="N35" s="22">
        <v>1.79</v>
      </c>
      <c r="O35" s="21">
        <v>0.79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24</v>
      </c>
      <c r="H37" s="11">
        <v>9</v>
      </c>
      <c r="I37" s="1">
        <v>8</v>
      </c>
      <c r="J37" s="1">
        <v>6</v>
      </c>
      <c r="K37" s="1">
        <v>0</v>
      </c>
      <c r="L37" s="1">
        <v>0</v>
      </c>
      <c r="M37" s="1">
        <v>1</v>
      </c>
      <c r="N37" s="18">
        <v>1.87</v>
      </c>
      <c r="O37" s="17">
        <v>0.81</v>
      </c>
    </row>
    <row r="38" spans="4:15" x14ac:dyDescent="0.25">
      <c r="D38" s="72"/>
      <c r="E38" s="9" t="s">
        <v>163</v>
      </c>
      <c r="F38" s="10"/>
      <c r="G38" s="13">
        <v>130</v>
      </c>
      <c r="H38" s="11">
        <v>36</v>
      </c>
      <c r="I38" s="1">
        <v>62</v>
      </c>
      <c r="J38" s="1">
        <v>26</v>
      </c>
      <c r="K38" s="1">
        <v>5</v>
      </c>
      <c r="L38" s="1">
        <v>1</v>
      </c>
      <c r="M38" s="1">
        <v>0</v>
      </c>
      <c r="N38" s="18">
        <v>2.02</v>
      </c>
      <c r="O38" s="17">
        <v>0.84</v>
      </c>
    </row>
    <row r="39" spans="4:15" x14ac:dyDescent="0.25">
      <c r="D39" s="72"/>
      <c r="E39" s="9" t="s">
        <v>164</v>
      </c>
      <c r="F39" s="10"/>
      <c r="G39" s="13">
        <v>220</v>
      </c>
      <c r="H39" s="11">
        <v>42</v>
      </c>
      <c r="I39" s="1">
        <v>121</v>
      </c>
      <c r="J39" s="1">
        <v>50</v>
      </c>
      <c r="K39" s="1">
        <v>5</v>
      </c>
      <c r="L39" s="1">
        <v>1</v>
      </c>
      <c r="M39" s="1">
        <v>1</v>
      </c>
      <c r="N39" s="18">
        <v>2.1</v>
      </c>
      <c r="O39" s="17">
        <v>0.74</v>
      </c>
    </row>
    <row r="40" spans="4:15" x14ac:dyDescent="0.25">
      <c r="D40" s="72"/>
      <c r="E40" s="9" t="s">
        <v>165</v>
      </c>
      <c r="F40" s="10"/>
      <c r="G40" s="13">
        <v>143</v>
      </c>
      <c r="H40" s="11">
        <v>65</v>
      </c>
      <c r="I40" s="1">
        <v>60</v>
      </c>
      <c r="J40" s="1">
        <v>14</v>
      </c>
      <c r="K40" s="1">
        <v>2</v>
      </c>
      <c r="L40" s="1">
        <v>1</v>
      </c>
      <c r="M40" s="1">
        <v>1</v>
      </c>
      <c r="N40" s="18">
        <v>1.69</v>
      </c>
      <c r="O40" s="17">
        <v>0.76</v>
      </c>
    </row>
    <row r="41" spans="4:15" x14ac:dyDescent="0.25">
      <c r="D41" s="72"/>
      <c r="E41" s="9" t="s">
        <v>166</v>
      </c>
      <c r="F41" s="10"/>
      <c r="G41" s="13">
        <v>92</v>
      </c>
      <c r="H41" s="11">
        <v>72</v>
      </c>
      <c r="I41" s="1">
        <v>17</v>
      </c>
      <c r="J41" s="1">
        <v>2</v>
      </c>
      <c r="K41" s="1">
        <v>0</v>
      </c>
      <c r="L41" s="1">
        <v>0</v>
      </c>
      <c r="M41" s="1">
        <v>1</v>
      </c>
      <c r="N41" s="18">
        <v>1.23</v>
      </c>
      <c r="O41" s="17">
        <v>0.47</v>
      </c>
    </row>
    <row r="42" spans="4:15" x14ac:dyDescent="0.25">
      <c r="D42" s="72"/>
      <c r="E42" s="9" t="s">
        <v>167</v>
      </c>
      <c r="F42" s="10"/>
      <c r="G42" s="13">
        <v>77</v>
      </c>
      <c r="H42" s="11">
        <v>56</v>
      </c>
      <c r="I42" s="1">
        <v>15</v>
      </c>
      <c r="J42" s="1">
        <v>4</v>
      </c>
      <c r="K42" s="1">
        <v>0</v>
      </c>
      <c r="L42" s="1">
        <v>0</v>
      </c>
      <c r="M42" s="1">
        <v>2</v>
      </c>
      <c r="N42" s="18">
        <v>1.31</v>
      </c>
      <c r="O42" s="17">
        <v>0.56999999999999995</v>
      </c>
    </row>
    <row r="43" spans="4:15" x14ac:dyDescent="0.25">
      <c r="D43" s="72"/>
      <c r="E43" s="9" t="s">
        <v>173</v>
      </c>
      <c r="F43" s="10"/>
      <c r="G43" s="13">
        <v>770</v>
      </c>
      <c r="H43" s="11">
        <v>334</v>
      </c>
      <c r="I43" s="1">
        <v>297</v>
      </c>
      <c r="J43" s="1">
        <v>106</v>
      </c>
      <c r="K43" s="1">
        <v>23</v>
      </c>
      <c r="L43" s="1">
        <v>4</v>
      </c>
      <c r="M43" s="1">
        <v>6</v>
      </c>
      <c r="N43" s="18">
        <v>1.78</v>
      </c>
      <c r="O43" s="17">
        <v>0.83</v>
      </c>
    </row>
    <row r="44" spans="4:15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1</v>
      </c>
      <c r="O44" s="17">
        <v>0</v>
      </c>
    </row>
    <row r="45" spans="4:15" x14ac:dyDescent="0.25">
      <c r="D45" s="72"/>
      <c r="E45" s="9" t="s">
        <v>162</v>
      </c>
      <c r="F45" s="10"/>
      <c r="G45" s="13">
        <v>40</v>
      </c>
      <c r="H45" s="11">
        <v>14</v>
      </c>
      <c r="I45" s="1">
        <v>18</v>
      </c>
      <c r="J45" s="1">
        <v>5</v>
      </c>
      <c r="K45" s="1">
        <v>3</v>
      </c>
      <c r="L45" s="1">
        <v>0</v>
      </c>
      <c r="M45" s="1">
        <v>0</v>
      </c>
      <c r="N45" s="18">
        <v>1.93</v>
      </c>
      <c r="O45" s="17">
        <v>0.89</v>
      </c>
    </row>
    <row r="46" spans="4:15" x14ac:dyDescent="0.25">
      <c r="D46" s="72"/>
      <c r="E46" s="9" t="s">
        <v>163</v>
      </c>
      <c r="F46" s="10"/>
      <c r="G46" s="13">
        <v>166</v>
      </c>
      <c r="H46" s="11">
        <v>44</v>
      </c>
      <c r="I46" s="1">
        <v>78</v>
      </c>
      <c r="J46" s="1">
        <v>27</v>
      </c>
      <c r="K46" s="1">
        <v>14</v>
      </c>
      <c r="L46" s="1">
        <v>1</v>
      </c>
      <c r="M46" s="1">
        <v>2</v>
      </c>
      <c r="N46" s="18">
        <v>2.09</v>
      </c>
      <c r="O46" s="17">
        <v>0.91</v>
      </c>
    </row>
    <row r="47" spans="4:15" x14ac:dyDescent="0.25">
      <c r="D47" s="72"/>
      <c r="E47" s="9" t="s">
        <v>164</v>
      </c>
      <c r="F47" s="10"/>
      <c r="G47" s="13">
        <v>234</v>
      </c>
      <c r="H47" s="11">
        <v>52</v>
      </c>
      <c r="I47" s="1">
        <v>113</v>
      </c>
      <c r="J47" s="1">
        <v>60</v>
      </c>
      <c r="K47" s="1">
        <v>5</v>
      </c>
      <c r="L47" s="1">
        <v>3</v>
      </c>
      <c r="M47" s="1">
        <v>1</v>
      </c>
      <c r="N47" s="18">
        <v>2.12</v>
      </c>
      <c r="O47" s="17">
        <v>0.82</v>
      </c>
    </row>
    <row r="48" spans="4:15" x14ac:dyDescent="0.25">
      <c r="D48" s="72"/>
      <c r="E48" s="9" t="s">
        <v>165</v>
      </c>
      <c r="F48" s="10"/>
      <c r="G48" s="13">
        <v>143</v>
      </c>
      <c r="H48" s="11">
        <v>83</v>
      </c>
      <c r="I48" s="1">
        <v>46</v>
      </c>
      <c r="J48" s="1">
        <v>12</v>
      </c>
      <c r="K48" s="1">
        <v>1</v>
      </c>
      <c r="L48" s="1">
        <v>0</v>
      </c>
      <c r="M48" s="1">
        <v>1</v>
      </c>
      <c r="N48" s="18">
        <v>1.51</v>
      </c>
      <c r="O48" s="17">
        <v>0.68</v>
      </c>
    </row>
    <row r="49" spans="4:15" x14ac:dyDescent="0.25">
      <c r="D49" s="72"/>
      <c r="E49" s="9" t="s">
        <v>166</v>
      </c>
      <c r="F49" s="10"/>
      <c r="G49" s="13">
        <v>92</v>
      </c>
      <c r="H49" s="11">
        <v>69</v>
      </c>
      <c r="I49" s="1">
        <v>20</v>
      </c>
      <c r="J49" s="1">
        <v>2</v>
      </c>
      <c r="K49" s="1">
        <v>0</v>
      </c>
      <c r="L49" s="1">
        <v>0</v>
      </c>
      <c r="M49" s="1">
        <v>1</v>
      </c>
      <c r="N49" s="18">
        <v>1.26</v>
      </c>
      <c r="O49" s="17">
        <v>0.49</v>
      </c>
    </row>
    <row r="50" spans="4:15" x14ac:dyDescent="0.25">
      <c r="D50" s="72"/>
      <c r="E50" s="9" t="s">
        <v>167</v>
      </c>
      <c r="F50" s="10"/>
      <c r="G50" s="13">
        <v>94</v>
      </c>
      <c r="H50" s="11">
        <v>71</v>
      </c>
      <c r="I50" s="1">
        <v>22</v>
      </c>
      <c r="J50" s="1">
        <v>0</v>
      </c>
      <c r="K50" s="1">
        <v>0</v>
      </c>
      <c r="L50" s="1">
        <v>0</v>
      </c>
      <c r="M50" s="1">
        <v>1</v>
      </c>
      <c r="N50" s="18">
        <v>1.24</v>
      </c>
      <c r="O50" s="17">
        <v>0.43</v>
      </c>
    </row>
    <row r="51" spans="4:15" x14ac:dyDescent="0.25">
      <c r="D51" s="71" t="s">
        <v>174</v>
      </c>
      <c r="E51" s="12" t="s">
        <v>175</v>
      </c>
      <c r="F51" s="7"/>
      <c r="G51" s="14">
        <v>168</v>
      </c>
      <c r="H51" s="8">
        <v>82</v>
      </c>
      <c r="I51" s="2">
        <v>58</v>
      </c>
      <c r="J51" s="2">
        <v>21</v>
      </c>
      <c r="K51" s="2">
        <v>5</v>
      </c>
      <c r="L51" s="2">
        <v>2</v>
      </c>
      <c r="M51" s="2">
        <v>0</v>
      </c>
      <c r="N51" s="22">
        <v>1.73</v>
      </c>
      <c r="O51" s="21">
        <v>0.88</v>
      </c>
    </row>
    <row r="52" spans="4:15" x14ac:dyDescent="0.25">
      <c r="D52" s="72"/>
      <c r="E52" s="9" t="s">
        <v>176</v>
      </c>
      <c r="F52" s="10"/>
      <c r="G52" s="13">
        <v>7</v>
      </c>
      <c r="H52" s="11">
        <v>4</v>
      </c>
      <c r="I52" s="1">
        <v>1</v>
      </c>
      <c r="J52" s="1">
        <v>1</v>
      </c>
      <c r="K52" s="1">
        <v>1</v>
      </c>
      <c r="L52" s="1">
        <v>0</v>
      </c>
      <c r="M52" s="1">
        <v>0</v>
      </c>
      <c r="N52" s="18">
        <v>1.86</v>
      </c>
      <c r="O52" s="17">
        <v>1.21</v>
      </c>
    </row>
    <row r="53" spans="4:15" x14ac:dyDescent="0.25">
      <c r="D53" s="72"/>
      <c r="E53" s="9" t="s">
        <v>177</v>
      </c>
      <c r="F53" s="10"/>
      <c r="G53" s="13">
        <v>106</v>
      </c>
      <c r="H53" s="11">
        <v>52</v>
      </c>
      <c r="I53" s="1">
        <v>35</v>
      </c>
      <c r="J53" s="1">
        <v>14</v>
      </c>
      <c r="K53" s="1">
        <v>3</v>
      </c>
      <c r="L53" s="1">
        <v>2</v>
      </c>
      <c r="M53" s="1">
        <v>0</v>
      </c>
      <c r="N53" s="18">
        <v>1.75</v>
      </c>
      <c r="O53" s="17">
        <v>0.92</v>
      </c>
    </row>
    <row r="54" spans="4:15" x14ac:dyDescent="0.25">
      <c r="D54" s="72"/>
      <c r="E54" s="9" t="s">
        <v>178</v>
      </c>
      <c r="F54" s="10"/>
      <c r="G54" s="13">
        <v>34</v>
      </c>
      <c r="H54" s="11">
        <v>14</v>
      </c>
      <c r="I54" s="1">
        <v>14</v>
      </c>
      <c r="J54" s="1">
        <v>5</v>
      </c>
      <c r="K54" s="1">
        <v>1</v>
      </c>
      <c r="L54" s="1">
        <v>0</v>
      </c>
      <c r="M54" s="1">
        <v>0</v>
      </c>
      <c r="N54" s="18">
        <v>1.79</v>
      </c>
      <c r="O54" s="17">
        <v>0.81</v>
      </c>
    </row>
    <row r="55" spans="4:15" x14ac:dyDescent="0.25">
      <c r="D55" s="72"/>
      <c r="E55" s="9" t="s">
        <v>179</v>
      </c>
      <c r="F55" s="10"/>
      <c r="G55" s="13">
        <v>21</v>
      </c>
      <c r="H55" s="11">
        <v>12</v>
      </c>
      <c r="I55" s="1">
        <v>8</v>
      </c>
      <c r="J55" s="1">
        <v>1</v>
      </c>
      <c r="K55" s="1">
        <v>0</v>
      </c>
      <c r="L55" s="1">
        <v>0</v>
      </c>
      <c r="M55" s="1">
        <v>0</v>
      </c>
      <c r="N55" s="18">
        <v>1.48</v>
      </c>
      <c r="O55" s="17">
        <v>0.6</v>
      </c>
    </row>
    <row r="56" spans="4:15" x14ac:dyDescent="0.25">
      <c r="D56" s="72"/>
      <c r="E56" s="9" t="s">
        <v>180</v>
      </c>
      <c r="F56" s="10"/>
      <c r="G56" s="13">
        <v>656</v>
      </c>
      <c r="H56" s="11">
        <v>233</v>
      </c>
      <c r="I56" s="1">
        <v>292</v>
      </c>
      <c r="J56" s="1">
        <v>108</v>
      </c>
      <c r="K56" s="1">
        <v>13</v>
      </c>
      <c r="L56" s="1">
        <v>2</v>
      </c>
      <c r="M56" s="1">
        <v>8</v>
      </c>
      <c r="N56" s="18">
        <v>1.86</v>
      </c>
      <c r="O56" s="17">
        <v>0.78</v>
      </c>
    </row>
    <row r="57" spans="4:15" x14ac:dyDescent="0.25">
      <c r="D57" s="72"/>
      <c r="E57" s="9" t="s">
        <v>181</v>
      </c>
      <c r="F57" s="10"/>
      <c r="G57" s="13">
        <v>79</v>
      </c>
      <c r="H57" s="11">
        <v>31</v>
      </c>
      <c r="I57" s="1">
        <v>37</v>
      </c>
      <c r="J57" s="1">
        <v>11</v>
      </c>
      <c r="K57" s="1">
        <v>0</v>
      </c>
      <c r="L57" s="1">
        <v>0</v>
      </c>
      <c r="M57" s="1">
        <v>0</v>
      </c>
      <c r="N57" s="18">
        <v>1.75</v>
      </c>
      <c r="O57" s="17">
        <v>0.69</v>
      </c>
    </row>
    <row r="58" spans="4:15" x14ac:dyDescent="0.25">
      <c r="D58" s="72"/>
      <c r="E58" s="9" t="s">
        <v>182</v>
      </c>
      <c r="F58" s="10"/>
      <c r="G58" s="13">
        <v>120</v>
      </c>
      <c r="H58" s="11">
        <v>48</v>
      </c>
      <c r="I58" s="1">
        <v>50</v>
      </c>
      <c r="J58" s="1">
        <v>18</v>
      </c>
      <c r="K58" s="1">
        <v>4</v>
      </c>
      <c r="L58" s="1">
        <v>0</v>
      </c>
      <c r="M58" s="1">
        <v>0</v>
      </c>
      <c r="N58" s="18">
        <v>1.82</v>
      </c>
      <c r="O58" s="17">
        <v>0.81</v>
      </c>
    </row>
    <row r="59" spans="4:15" x14ac:dyDescent="0.25">
      <c r="D59" s="72"/>
      <c r="E59" s="9" t="s">
        <v>183</v>
      </c>
      <c r="F59" s="10"/>
      <c r="G59" s="13">
        <v>196</v>
      </c>
      <c r="H59" s="11">
        <v>70</v>
      </c>
      <c r="I59" s="1">
        <v>86</v>
      </c>
      <c r="J59" s="1">
        <v>34</v>
      </c>
      <c r="K59" s="1">
        <v>5</v>
      </c>
      <c r="L59" s="1">
        <v>0</v>
      </c>
      <c r="M59" s="1">
        <v>1</v>
      </c>
      <c r="N59" s="18">
        <v>1.87</v>
      </c>
      <c r="O59" s="17">
        <v>0.79</v>
      </c>
    </row>
    <row r="60" spans="4:15" x14ac:dyDescent="0.25">
      <c r="D60" s="72"/>
      <c r="E60" s="9" t="s">
        <v>184</v>
      </c>
      <c r="F60" s="10"/>
      <c r="G60" s="13">
        <v>175</v>
      </c>
      <c r="H60" s="11">
        <v>54</v>
      </c>
      <c r="I60" s="1">
        <v>82</v>
      </c>
      <c r="J60" s="1">
        <v>32</v>
      </c>
      <c r="K60" s="1">
        <v>3</v>
      </c>
      <c r="L60" s="1">
        <v>2</v>
      </c>
      <c r="M60" s="1">
        <v>2</v>
      </c>
      <c r="N60" s="18">
        <v>1.94</v>
      </c>
      <c r="O60" s="17">
        <v>0.82</v>
      </c>
    </row>
    <row r="61" spans="4:15" x14ac:dyDescent="0.25">
      <c r="D61" s="72"/>
      <c r="E61" s="9" t="s">
        <v>185</v>
      </c>
      <c r="F61" s="10"/>
      <c r="G61" s="13">
        <v>86</v>
      </c>
      <c r="H61" s="11">
        <v>30</v>
      </c>
      <c r="I61" s="1">
        <v>37</v>
      </c>
      <c r="J61" s="1">
        <v>13</v>
      </c>
      <c r="K61" s="1">
        <v>1</v>
      </c>
      <c r="L61" s="1">
        <v>0</v>
      </c>
      <c r="M61" s="1">
        <v>5</v>
      </c>
      <c r="N61" s="18">
        <v>1.81</v>
      </c>
      <c r="O61" s="17">
        <v>0.74</v>
      </c>
    </row>
    <row r="62" spans="4:15" x14ac:dyDescent="0.25">
      <c r="D62" s="72"/>
      <c r="E62" s="9" t="s">
        <v>186</v>
      </c>
      <c r="F62" s="10"/>
      <c r="G62" s="13">
        <v>632</v>
      </c>
      <c r="H62" s="11">
        <v>299</v>
      </c>
      <c r="I62" s="1">
        <v>230</v>
      </c>
      <c r="J62" s="1">
        <v>79</v>
      </c>
      <c r="K62" s="1">
        <v>17</v>
      </c>
      <c r="L62" s="1">
        <v>3</v>
      </c>
      <c r="M62" s="1">
        <v>4</v>
      </c>
      <c r="N62" s="18">
        <v>1.72</v>
      </c>
      <c r="O62" s="17">
        <v>0.82</v>
      </c>
    </row>
    <row r="63" spans="4:15" x14ac:dyDescent="0.25">
      <c r="D63" s="72"/>
      <c r="E63" s="9" t="s">
        <v>187</v>
      </c>
      <c r="F63" s="10"/>
      <c r="G63" s="13">
        <v>222</v>
      </c>
      <c r="H63" s="11">
        <v>90</v>
      </c>
      <c r="I63" s="1">
        <v>93</v>
      </c>
      <c r="J63" s="1">
        <v>31</v>
      </c>
      <c r="K63" s="1">
        <v>6</v>
      </c>
      <c r="L63" s="1">
        <v>1</v>
      </c>
      <c r="M63" s="1">
        <v>1</v>
      </c>
      <c r="N63" s="18">
        <v>1.8</v>
      </c>
      <c r="O63" s="17">
        <v>0.81</v>
      </c>
    </row>
    <row r="64" spans="4:15" x14ac:dyDescent="0.25">
      <c r="D64" s="72"/>
      <c r="E64" s="9" t="s">
        <v>188</v>
      </c>
      <c r="F64" s="10"/>
      <c r="G64" s="13">
        <v>298</v>
      </c>
      <c r="H64" s="11">
        <v>128</v>
      </c>
      <c r="I64" s="1">
        <v>116</v>
      </c>
      <c r="J64" s="1">
        <v>40</v>
      </c>
      <c r="K64" s="1">
        <v>11</v>
      </c>
      <c r="L64" s="1">
        <v>2</v>
      </c>
      <c r="M64" s="1">
        <v>1</v>
      </c>
      <c r="N64" s="18">
        <v>1.8</v>
      </c>
      <c r="O64" s="17">
        <v>0.86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109</v>
      </c>
      <c r="H66" s="11">
        <v>79</v>
      </c>
      <c r="I66" s="1">
        <v>20</v>
      </c>
      <c r="J66" s="1">
        <v>8</v>
      </c>
      <c r="K66" s="1">
        <v>0</v>
      </c>
      <c r="L66" s="1">
        <v>0</v>
      </c>
      <c r="M66" s="1">
        <v>2</v>
      </c>
      <c r="N66" s="18">
        <v>1.34</v>
      </c>
      <c r="O66" s="17">
        <v>0.61</v>
      </c>
    </row>
    <row r="67" spans="4:15" x14ac:dyDescent="0.25">
      <c r="D67" s="73"/>
      <c r="E67" s="29" t="s">
        <v>139</v>
      </c>
      <c r="F67" s="35"/>
      <c r="G67" s="34">
        <v>3</v>
      </c>
      <c r="H67" s="30">
        <v>2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49">
        <v>1.33</v>
      </c>
      <c r="O67" s="50">
        <v>0.57999999999999996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&amp;CN(276)</oddFooter>
  </headerFooter>
  <rowBreaks count="1" manualBreakCount="1">
    <brk id="67" max="16383" man="1"/>
  </row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dimension ref="B4:Q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7" width="8.59765625" style="23" customWidth="1"/>
    <col min="18" max="16384" width="8.8984375" style="23"/>
  </cols>
  <sheetData>
    <row r="4" spans="2:17" x14ac:dyDescent="0.25">
      <c r="B4" s="33" t="str">
        <f xml:space="preserve"> HYPERLINK("#'目次'!B283", "[277]")</f>
        <v>[277]</v>
      </c>
      <c r="C4" s="23" t="s">
        <v>1918</v>
      </c>
    </row>
    <row r="5" spans="2:17" x14ac:dyDescent="0.25">
      <c r="C5" s="23" t="s">
        <v>1909</v>
      </c>
    </row>
    <row r="7" spans="2:17" x14ac:dyDescent="0.25">
      <c r="C7" s="23" t="s">
        <v>10</v>
      </c>
    </row>
    <row r="8" spans="2:17" ht="25.2" x14ac:dyDescent="0.25">
      <c r="D8" s="74"/>
      <c r="E8" s="75"/>
      <c r="F8" s="75"/>
      <c r="G8" s="39" t="s">
        <v>11</v>
      </c>
      <c r="H8" s="26" t="s">
        <v>1919</v>
      </c>
      <c r="I8" s="4" t="s">
        <v>1920</v>
      </c>
      <c r="J8" s="4" t="s">
        <v>1921</v>
      </c>
      <c r="K8" s="4" t="s">
        <v>1922</v>
      </c>
      <c r="L8" s="4" t="s">
        <v>1923</v>
      </c>
      <c r="M8" s="4" t="s">
        <v>1924</v>
      </c>
      <c r="N8" s="4" t="s">
        <v>1925</v>
      </c>
      <c r="O8" s="4" t="s">
        <v>142</v>
      </c>
      <c r="P8" s="4" t="s">
        <v>1926</v>
      </c>
      <c r="Q8" s="37" t="s">
        <v>201</v>
      </c>
    </row>
    <row r="9" spans="2:17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38"/>
    </row>
    <row r="10" spans="2:17" x14ac:dyDescent="0.25">
      <c r="D10" s="27"/>
      <c r="E10" s="28" t="s">
        <v>11</v>
      </c>
      <c r="F10" s="36"/>
      <c r="G10" s="31">
        <v>1456</v>
      </c>
      <c r="H10" s="3">
        <v>176</v>
      </c>
      <c r="I10" s="3">
        <v>168</v>
      </c>
      <c r="J10" s="3">
        <v>137</v>
      </c>
      <c r="K10" s="3">
        <v>142</v>
      </c>
      <c r="L10" s="3">
        <v>124</v>
      </c>
      <c r="M10" s="3">
        <v>94</v>
      </c>
      <c r="N10" s="3">
        <v>507</v>
      </c>
      <c r="O10" s="3">
        <v>108</v>
      </c>
      <c r="P10" s="41">
        <v>16.8</v>
      </c>
      <c r="Q10" s="42">
        <v>14.03</v>
      </c>
    </row>
    <row r="11" spans="2:17" x14ac:dyDescent="0.25">
      <c r="D11" s="71" t="s">
        <v>143</v>
      </c>
      <c r="E11" s="12" t="s">
        <v>144</v>
      </c>
      <c r="F11" s="7"/>
      <c r="G11" s="14">
        <v>53</v>
      </c>
      <c r="H11" s="8">
        <v>8</v>
      </c>
      <c r="I11" s="2">
        <v>5</v>
      </c>
      <c r="J11" s="2">
        <v>6</v>
      </c>
      <c r="K11" s="2">
        <v>9</v>
      </c>
      <c r="L11" s="2">
        <v>3</v>
      </c>
      <c r="M11" s="2">
        <v>6</v>
      </c>
      <c r="N11" s="2">
        <v>12</v>
      </c>
      <c r="O11" s="2">
        <v>4</v>
      </c>
      <c r="P11" s="22">
        <v>14.35</v>
      </c>
      <c r="Q11" s="21">
        <v>13.86</v>
      </c>
    </row>
    <row r="12" spans="2:17" x14ac:dyDescent="0.25">
      <c r="D12" s="72"/>
      <c r="E12" s="9" t="s">
        <v>145</v>
      </c>
      <c r="F12" s="10"/>
      <c r="G12" s="13">
        <v>97</v>
      </c>
      <c r="H12" s="11">
        <v>15</v>
      </c>
      <c r="I12" s="1">
        <v>13</v>
      </c>
      <c r="J12" s="1">
        <v>8</v>
      </c>
      <c r="K12" s="1">
        <v>7</v>
      </c>
      <c r="L12" s="1">
        <v>6</v>
      </c>
      <c r="M12" s="1">
        <v>6</v>
      </c>
      <c r="N12" s="1">
        <v>38</v>
      </c>
      <c r="O12" s="1">
        <v>4</v>
      </c>
      <c r="P12" s="18">
        <v>18.38</v>
      </c>
      <c r="Q12" s="17">
        <v>15.92</v>
      </c>
    </row>
    <row r="13" spans="2:17" x14ac:dyDescent="0.25">
      <c r="D13" s="72"/>
      <c r="E13" s="9" t="s">
        <v>146</v>
      </c>
      <c r="F13" s="10"/>
      <c r="G13" s="13">
        <v>532</v>
      </c>
      <c r="H13" s="11">
        <v>56</v>
      </c>
      <c r="I13" s="1">
        <v>53</v>
      </c>
      <c r="J13" s="1">
        <v>50</v>
      </c>
      <c r="K13" s="1">
        <v>54</v>
      </c>
      <c r="L13" s="1">
        <v>56</v>
      </c>
      <c r="M13" s="1">
        <v>40</v>
      </c>
      <c r="N13" s="1">
        <v>182</v>
      </c>
      <c r="O13" s="1">
        <v>41</v>
      </c>
      <c r="P13" s="18">
        <v>16.68</v>
      </c>
      <c r="Q13" s="17">
        <v>13.29</v>
      </c>
    </row>
    <row r="14" spans="2:17" x14ac:dyDescent="0.25">
      <c r="D14" s="72"/>
      <c r="E14" s="9" t="s">
        <v>147</v>
      </c>
      <c r="F14" s="10"/>
      <c r="G14" s="13">
        <v>267</v>
      </c>
      <c r="H14" s="11">
        <v>36</v>
      </c>
      <c r="I14" s="1">
        <v>33</v>
      </c>
      <c r="J14" s="1">
        <v>19</v>
      </c>
      <c r="K14" s="1">
        <v>21</v>
      </c>
      <c r="L14" s="1">
        <v>24</v>
      </c>
      <c r="M14" s="1">
        <v>14</v>
      </c>
      <c r="N14" s="1">
        <v>102</v>
      </c>
      <c r="O14" s="1">
        <v>18</v>
      </c>
      <c r="P14" s="18">
        <v>17.68</v>
      </c>
      <c r="Q14" s="17">
        <v>14.88</v>
      </c>
    </row>
    <row r="15" spans="2:17" x14ac:dyDescent="0.25">
      <c r="D15" s="72"/>
      <c r="E15" s="9" t="s">
        <v>148</v>
      </c>
      <c r="F15" s="10"/>
      <c r="G15" s="13">
        <v>233</v>
      </c>
      <c r="H15" s="11">
        <v>18</v>
      </c>
      <c r="I15" s="1">
        <v>27</v>
      </c>
      <c r="J15" s="1">
        <v>20</v>
      </c>
      <c r="K15" s="1">
        <v>26</v>
      </c>
      <c r="L15" s="1">
        <v>17</v>
      </c>
      <c r="M15" s="1">
        <v>13</v>
      </c>
      <c r="N15" s="1">
        <v>95</v>
      </c>
      <c r="O15" s="1">
        <v>17</v>
      </c>
      <c r="P15" s="18">
        <v>17.78</v>
      </c>
      <c r="Q15" s="17">
        <v>13.34</v>
      </c>
    </row>
    <row r="16" spans="2:17" x14ac:dyDescent="0.25">
      <c r="D16" s="72"/>
      <c r="E16" s="9" t="s">
        <v>149</v>
      </c>
      <c r="F16" s="10"/>
      <c r="G16" s="13">
        <v>89</v>
      </c>
      <c r="H16" s="11">
        <v>13</v>
      </c>
      <c r="I16" s="1">
        <v>13</v>
      </c>
      <c r="J16" s="1">
        <v>9</v>
      </c>
      <c r="K16" s="1">
        <v>6</v>
      </c>
      <c r="L16" s="1">
        <v>6</v>
      </c>
      <c r="M16" s="1">
        <v>0</v>
      </c>
      <c r="N16" s="1">
        <v>33</v>
      </c>
      <c r="O16" s="1">
        <v>9</v>
      </c>
      <c r="P16" s="18">
        <v>17.23</v>
      </c>
      <c r="Q16" s="17">
        <v>15.57</v>
      </c>
    </row>
    <row r="17" spans="4:17" x14ac:dyDescent="0.25">
      <c r="D17" s="72"/>
      <c r="E17" s="9" t="s">
        <v>150</v>
      </c>
      <c r="F17" s="10"/>
      <c r="G17" s="13">
        <v>41</v>
      </c>
      <c r="H17" s="11">
        <v>5</v>
      </c>
      <c r="I17" s="1">
        <v>7</v>
      </c>
      <c r="J17" s="1">
        <v>3</v>
      </c>
      <c r="K17" s="1">
        <v>1</v>
      </c>
      <c r="L17" s="1">
        <v>4</v>
      </c>
      <c r="M17" s="1">
        <v>5</v>
      </c>
      <c r="N17" s="1">
        <v>12</v>
      </c>
      <c r="O17" s="1">
        <v>4</v>
      </c>
      <c r="P17" s="18">
        <v>15.81</v>
      </c>
      <c r="Q17" s="17">
        <v>14.07</v>
      </c>
    </row>
    <row r="18" spans="4:17" x14ac:dyDescent="0.25">
      <c r="D18" s="72"/>
      <c r="E18" s="9" t="s">
        <v>151</v>
      </c>
      <c r="F18" s="10"/>
      <c r="G18" s="13">
        <v>144</v>
      </c>
      <c r="H18" s="11">
        <v>25</v>
      </c>
      <c r="I18" s="1">
        <v>17</v>
      </c>
      <c r="J18" s="1">
        <v>22</v>
      </c>
      <c r="K18" s="1">
        <v>18</v>
      </c>
      <c r="L18" s="1">
        <v>8</v>
      </c>
      <c r="M18" s="1">
        <v>10</v>
      </c>
      <c r="N18" s="1">
        <v>33</v>
      </c>
      <c r="O18" s="1">
        <v>11</v>
      </c>
      <c r="P18" s="18">
        <v>13.8</v>
      </c>
      <c r="Q18" s="17">
        <v>13.61</v>
      </c>
    </row>
    <row r="19" spans="4:17" x14ac:dyDescent="0.25">
      <c r="D19" s="71" t="s">
        <v>152</v>
      </c>
      <c r="E19" s="12" t="s">
        <v>153</v>
      </c>
      <c r="F19" s="7"/>
      <c r="G19" s="14">
        <v>442</v>
      </c>
      <c r="H19" s="8">
        <v>44</v>
      </c>
      <c r="I19" s="2">
        <v>47</v>
      </c>
      <c r="J19" s="2">
        <v>42</v>
      </c>
      <c r="K19" s="2">
        <v>46</v>
      </c>
      <c r="L19" s="2">
        <v>44</v>
      </c>
      <c r="M19" s="2">
        <v>40</v>
      </c>
      <c r="N19" s="2">
        <v>146</v>
      </c>
      <c r="O19" s="2">
        <v>33</v>
      </c>
      <c r="P19" s="22">
        <v>16.3</v>
      </c>
      <c r="Q19" s="21">
        <v>12.92</v>
      </c>
    </row>
    <row r="20" spans="4:17" x14ac:dyDescent="0.25">
      <c r="D20" s="72"/>
      <c r="E20" s="9" t="s">
        <v>154</v>
      </c>
      <c r="F20" s="10"/>
      <c r="G20" s="13">
        <v>98</v>
      </c>
      <c r="H20" s="11">
        <v>5</v>
      </c>
      <c r="I20" s="1">
        <v>9</v>
      </c>
      <c r="J20" s="1">
        <v>10</v>
      </c>
      <c r="K20" s="1">
        <v>9</v>
      </c>
      <c r="L20" s="1">
        <v>15</v>
      </c>
      <c r="M20" s="1">
        <v>10</v>
      </c>
      <c r="N20" s="1">
        <v>33</v>
      </c>
      <c r="O20" s="1">
        <v>7</v>
      </c>
      <c r="P20" s="18">
        <v>16.48</v>
      </c>
      <c r="Q20" s="17">
        <v>11.67</v>
      </c>
    </row>
    <row r="21" spans="4:17" x14ac:dyDescent="0.25">
      <c r="D21" s="72"/>
      <c r="E21" s="9" t="s">
        <v>155</v>
      </c>
      <c r="F21" s="10"/>
      <c r="G21" s="13">
        <v>344</v>
      </c>
      <c r="H21" s="11">
        <v>39</v>
      </c>
      <c r="I21" s="1">
        <v>38</v>
      </c>
      <c r="J21" s="1">
        <v>32</v>
      </c>
      <c r="K21" s="1">
        <v>37</v>
      </c>
      <c r="L21" s="1">
        <v>29</v>
      </c>
      <c r="M21" s="1">
        <v>30</v>
      </c>
      <c r="N21" s="1">
        <v>113</v>
      </c>
      <c r="O21" s="1">
        <v>26</v>
      </c>
      <c r="P21" s="18">
        <v>16.25</v>
      </c>
      <c r="Q21" s="17">
        <v>13.28</v>
      </c>
    </row>
    <row r="22" spans="4:17" x14ac:dyDescent="0.25">
      <c r="D22" s="72"/>
      <c r="E22" s="9" t="s">
        <v>156</v>
      </c>
      <c r="F22" s="10"/>
      <c r="G22" s="13">
        <v>902</v>
      </c>
      <c r="H22" s="11">
        <v>112</v>
      </c>
      <c r="I22" s="1">
        <v>105</v>
      </c>
      <c r="J22" s="1">
        <v>84</v>
      </c>
      <c r="K22" s="1">
        <v>87</v>
      </c>
      <c r="L22" s="1">
        <v>76</v>
      </c>
      <c r="M22" s="1">
        <v>52</v>
      </c>
      <c r="N22" s="1">
        <v>317</v>
      </c>
      <c r="O22" s="1">
        <v>69</v>
      </c>
      <c r="P22" s="18">
        <v>16.989999999999998</v>
      </c>
      <c r="Q22" s="17">
        <v>14.28</v>
      </c>
    </row>
    <row r="23" spans="4:17" x14ac:dyDescent="0.25">
      <c r="D23" s="72"/>
      <c r="E23" s="9" t="s">
        <v>157</v>
      </c>
      <c r="F23" s="10"/>
      <c r="G23" s="13">
        <v>611</v>
      </c>
      <c r="H23" s="11">
        <v>71</v>
      </c>
      <c r="I23" s="1">
        <v>71</v>
      </c>
      <c r="J23" s="1">
        <v>57</v>
      </c>
      <c r="K23" s="1">
        <v>65</v>
      </c>
      <c r="L23" s="1">
        <v>51</v>
      </c>
      <c r="M23" s="1">
        <v>38</v>
      </c>
      <c r="N23" s="1">
        <v>213</v>
      </c>
      <c r="O23" s="1">
        <v>45</v>
      </c>
      <c r="P23" s="18">
        <v>16.78</v>
      </c>
      <c r="Q23" s="17">
        <v>13.74</v>
      </c>
    </row>
    <row r="24" spans="4:17" x14ac:dyDescent="0.25">
      <c r="D24" s="72"/>
      <c r="E24" s="9" t="s">
        <v>158</v>
      </c>
      <c r="F24" s="10"/>
      <c r="G24" s="13">
        <v>291</v>
      </c>
      <c r="H24" s="11">
        <v>41</v>
      </c>
      <c r="I24" s="1">
        <v>34</v>
      </c>
      <c r="J24" s="1">
        <v>27</v>
      </c>
      <c r="K24" s="1">
        <v>22</v>
      </c>
      <c r="L24" s="1">
        <v>25</v>
      </c>
      <c r="M24" s="1">
        <v>14</v>
      </c>
      <c r="N24" s="1">
        <v>104</v>
      </c>
      <c r="O24" s="1">
        <v>24</v>
      </c>
      <c r="P24" s="18">
        <v>17.420000000000002</v>
      </c>
      <c r="Q24" s="17">
        <v>15.37</v>
      </c>
    </row>
    <row r="25" spans="4:17" x14ac:dyDescent="0.25">
      <c r="D25" s="72"/>
      <c r="E25" s="9" t="s">
        <v>159</v>
      </c>
      <c r="F25" s="10"/>
      <c r="G25" s="13">
        <v>112</v>
      </c>
      <c r="H25" s="11">
        <v>20</v>
      </c>
      <c r="I25" s="1">
        <v>16</v>
      </c>
      <c r="J25" s="1">
        <v>11</v>
      </c>
      <c r="K25" s="1">
        <v>9</v>
      </c>
      <c r="L25" s="1">
        <v>4</v>
      </c>
      <c r="M25" s="1">
        <v>2</v>
      </c>
      <c r="N25" s="1">
        <v>44</v>
      </c>
      <c r="O25" s="1">
        <v>6</v>
      </c>
      <c r="P25" s="18">
        <v>17.23</v>
      </c>
      <c r="Q25" s="17">
        <v>16.11</v>
      </c>
    </row>
    <row r="26" spans="4:17" x14ac:dyDescent="0.25">
      <c r="D26" s="71" t="s">
        <v>160</v>
      </c>
      <c r="E26" s="12" t="s">
        <v>161</v>
      </c>
      <c r="F26" s="7"/>
      <c r="G26" s="14">
        <v>1</v>
      </c>
      <c r="H26" s="8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2">
        <v>2</v>
      </c>
      <c r="Q26" s="21">
        <v>0</v>
      </c>
    </row>
    <row r="27" spans="4:17" x14ac:dyDescent="0.25">
      <c r="D27" s="72"/>
      <c r="E27" s="9" t="s">
        <v>162</v>
      </c>
      <c r="F27" s="10"/>
      <c r="G27" s="13">
        <v>64</v>
      </c>
      <c r="H27" s="11">
        <v>48</v>
      </c>
      <c r="I27" s="1">
        <v>9</v>
      </c>
      <c r="J27" s="1">
        <v>1</v>
      </c>
      <c r="K27" s="1">
        <v>2</v>
      </c>
      <c r="L27" s="1">
        <v>0</v>
      </c>
      <c r="M27" s="1">
        <v>0</v>
      </c>
      <c r="N27" s="1">
        <v>1</v>
      </c>
      <c r="O27" s="1">
        <v>3</v>
      </c>
      <c r="P27" s="18">
        <v>1.89</v>
      </c>
      <c r="Q27" s="17">
        <v>3.11</v>
      </c>
    </row>
    <row r="28" spans="4:17" x14ac:dyDescent="0.25">
      <c r="D28" s="72"/>
      <c r="E28" s="9" t="s">
        <v>163</v>
      </c>
      <c r="F28" s="10"/>
      <c r="G28" s="13">
        <v>296</v>
      </c>
      <c r="H28" s="11">
        <v>100</v>
      </c>
      <c r="I28" s="1">
        <v>100</v>
      </c>
      <c r="J28" s="1">
        <v>42</v>
      </c>
      <c r="K28" s="1">
        <v>22</v>
      </c>
      <c r="L28" s="1">
        <v>11</v>
      </c>
      <c r="M28" s="1">
        <v>4</v>
      </c>
      <c r="N28" s="1">
        <v>0</v>
      </c>
      <c r="O28" s="1">
        <v>17</v>
      </c>
      <c r="P28" s="18">
        <v>4.29</v>
      </c>
      <c r="Q28" s="17">
        <v>3.6</v>
      </c>
    </row>
    <row r="29" spans="4:17" x14ac:dyDescent="0.25">
      <c r="D29" s="72"/>
      <c r="E29" s="9" t="s">
        <v>164</v>
      </c>
      <c r="F29" s="10"/>
      <c r="G29" s="13">
        <v>454</v>
      </c>
      <c r="H29" s="11">
        <v>26</v>
      </c>
      <c r="I29" s="1">
        <v>56</v>
      </c>
      <c r="J29" s="1">
        <v>89</v>
      </c>
      <c r="K29" s="1">
        <v>96</v>
      </c>
      <c r="L29" s="1">
        <v>81</v>
      </c>
      <c r="M29" s="1">
        <v>55</v>
      </c>
      <c r="N29" s="1">
        <v>35</v>
      </c>
      <c r="O29" s="1">
        <v>16</v>
      </c>
      <c r="P29" s="18">
        <v>10.19</v>
      </c>
      <c r="Q29" s="17">
        <v>5.08</v>
      </c>
    </row>
    <row r="30" spans="4:17" x14ac:dyDescent="0.25">
      <c r="D30" s="72"/>
      <c r="E30" s="9" t="s">
        <v>165</v>
      </c>
      <c r="F30" s="10"/>
      <c r="G30" s="13">
        <v>286</v>
      </c>
      <c r="H30" s="11">
        <v>1</v>
      </c>
      <c r="I30" s="1">
        <v>1</v>
      </c>
      <c r="J30" s="1">
        <v>5</v>
      </c>
      <c r="K30" s="1">
        <v>22</v>
      </c>
      <c r="L30" s="1">
        <v>30</v>
      </c>
      <c r="M30" s="1">
        <v>32</v>
      </c>
      <c r="N30" s="1">
        <v>160</v>
      </c>
      <c r="O30" s="1">
        <v>35</v>
      </c>
      <c r="P30" s="18">
        <v>19.64</v>
      </c>
      <c r="Q30" s="17">
        <v>6.4</v>
      </c>
    </row>
    <row r="31" spans="4:17" x14ac:dyDescent="0.25">
      <c r="D31" s="72"/>
      <c r="E31" s="9" t="s">
        <v>166</v>
      </c>
      <c r="F31" s="10"/>
      <c r="G31" s="13">
        <v>184</v>
      </c>
      <c r="H31" s="11">
        <v>0</v>
      </c>
      <c r="I31" s="1">
        <v>1</v>
      </c>
      <c r="J31" s="1">
        <v>0</v>
      </c>
      <c r="K31" s="1">
        <v>0</v>
      </c>
      <c r="L31" s="1">
        <v>2</v>
      </c>
      <c r="M31" s="1">
        <v>3</v>
      </c>
      <c r="N31" s="1">
        <v>160</v>
      </c>
      <c r="O31" s="1">
        <v>18</v>
      </c>
      <c r="P31" s="18">
        <v>32.42</v>
      </c>
      <c r="Q31" s="17">
        <v>7.03</v>
      </c>
    </row>
    <row r="32" spans="4:17" x14ac:dyDescent="0.25">
      <c r="D32" s="72"/>
      <c r="E32" s="9" t="s">
        <v>167</v>
      </c>
      <c r="F32" s="10"/>
      <c r="G32" s="13">
        <v>171</v>
      </c>
      <c r="H32" s="11">
        <v>0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151</v>
      </c>
      <c r="O32" s="1">
        <v>19</v>
      </c>
      <c r="P32" s="18">
        <v>43.12</v>
      </c>
      <c r="Q32" s="17">
        <v>6.76</v>
      </c>
    </row>
    <row r="33" spans="4:17" x14ac:dyDescent="0.25">
      <c r="D33" s="71" t="s">
        <v>168</v>
      </c>
      <c r="E33" s="12" t="s">
        <v>169</v>
      </c>
      <c r="F33" s="7"/>
      <c r="G33" s="14">
        <v>686</v>
      </c>
      <c r="H33" s="8">
        <v>84</v>
      </c>
      <c r="I33" s="2">
        <v>93</v>
      </c>
      <c r="J33" s="2">
        <v>57</v>
      </c>
      <c r="K33" s="2">
        <v>65</v>
      </c>
      <c r="L33" s="2">
        <v>56</v>
      </c>
      <c r="M33" s="2">
        <v>53</v>
      </c>
      <c r="N33" s="2">
        <v>226</v>
      </c>
      <c r="O33" s="2">
        <v>52</v>
      </c>
      <c r="P33" s="22">
        <v>15.96</v>
      </c>
      <c r="Q33" s="21">
        <v>13.18</v>
      </c>
    </row>
    <row r="34" spans="4:17" x14ac:dyDescent="0.25">
      <c r="D34" s="72"/>
      <c r="E34" s="9" t="s">
        <v>170</v>
      </c>
      <c r="F34" s="10"/>
      <c r="G34" s="13">
        <v>770</v>
      </c>
      <c r="H34" s="11">
        <v>92</v>
      </c>
      <c r="I34" s="1">
        <v>75</v>
      </c>
      <c r="J34" s="1">
        <v>80</v>
      </c>
      <c r="K34" s="1">
        <v>77</v>
      </c>
      <c r="L34" s="1">
        <v>68</v>
      </c>
      <c r="M34" s="1">
        <v>41</v>
      </c>
      <c r="N34" s="1">
        <v>281</v>
      </c>
      <c r="O34" s="1">
        <v>56</v>
      </c>
      <c r="P34" s="18">
        <v>17.54</v>
      </c>
      <c r="Q34" s="17">
        <v>14.71</v>
      </c>
    </row>
    <row r="35" spans="4:17" x14ac:dyDescent="0.25">
      <c r="D35" s="71" t="s">
        <v>171</v>
      </c>
      <c r="E35" s="12" t="s">
        <v>172</v>
      </c>
      <c r="F35" s="7"/>
      <c r="G35" s="14">
        <v>686</v>
      </c>
      <c r="H35" s="8">
        <v>84</v>
      </c>
      <c r="I35" s="2">
        <v>93</v>
      </c>
      <c r="J35" s="2">
        <v>57</v>
      </c>
      <c r="K35" s="2">
        <v>65</v>
      </c>
      <c r="L35" s="2">
        <v>56</v>
      </c>
      <c r="M35" s="2">
        <v>53</v>
      </c>
      <c r="N35" s="2">
        <v>226</v>
      </c>
      <c r="O35" s="2">
        <v>52</v>
      </c>
      <c r="P35" s="22">
        <v>15.96</v>
      </c>
      <c r="Q35" s="21">
        <v>13.18</v>
      </c>
    </row>
    <row r="36" spans="4:17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5">
        <v>0</v>
      </c>
      <c r="Q36" s="16">
        <v>0</v>
      </c>
    </row>
    <row r="37" spans="4:17" x14ac:dyDescent="0.25">
      <c r="D37" s="72"/>
      <c r="E37" s="9" t="s">
        <v>162</v>
      </c>
      <c r="F37" s="10"/>
      <c r="G37" s="13">
        <v>24</v>
      </c>
      <c r="H37" s="11">
        <v>20</v>
      </c>
      <c r="I37" s="1">
        <v>2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  <c r="O37" s="1">
        <v>1</v>
      </c>
      <c r="P37" s="18">
        <v>1.61</v>
      </c>
      <c r="Q37" s="17">
        <v>2.06</v>
      </c>
    </row>
    <row r="38" spans="4:17" x14ac:dyDescent="0.25">
      <c r="D38" s="72"/>
      <c r="E38" s="9" t="s">
        <v>163</v>
      </c>
      <c r="F38" s="10"/>
      <c r="G38" s="13">
        <v>130</v>
      </c>
      <c r="H38" s="11">
        <v>41</v>
      </c>
      <c r="I38" s="1">
        <v>54</v>
      </c>
      <c r="J38" s="1">
        <v>15</v>
      </c>
      <c r="K38" s="1">
        <v>8</v>
      </c>
      <c r="L38" s="1">
        <v>3</v>
      </c>
      <c r="M38" s="1">
        <v>3</v>
      </c>
      <c r="N38" s="1">
        <v>0</v>
      </c>
      <c r="O38" s="1">
        <v>6</v>
      </c>
      <c r="P38" s="18">
        <v>4.1900000000000004</v>
      </c>
      <c r="Q38" s="17">
        <v>3.37</v>
      </c>
    </row>
    <row r="39" spans="4:17" x14ac:dyDescent="0.25">
      <c r="D39" s="72"/>
      <c r="E39" s="9" t="s">
        <v>164</v>
      </c>
      <c r="F39" s="10"/>
      <c r="G39" s="13">
        <v>220</v>
      </c>
      <c r="H39" s="11">
        <v>22</v>
      </c>
      <c r="I39" s="1">
        <v>35</v>
      </c>
      <c r="J39" s="1">
        <v>39</v>
      </c>
      <c r="K39" s="1">
        <v>40</v>
      </c>
      <c r="L39" s="1">
        <v>33</v>
      </c>
      <c r="M39" s="1">
        <v>28</v>
      </c>
      <c r="N39" s="1">
        <v>15</v>
      </c>
      <c r="O39" s="1">
        <v>8</v>
      </c>
      <c r="P39" s="18">
        <v>9.56</v>
      </c>
      <c r="Q39" s="17">
        <v>5.46</v>
      </c>
    </row>
    <row r="40" spans="4:17" x14ac:dyDescent="0.25">
      <c r="D40" s="72"/>
      <c r="E40" s="9" t="s">
        <v>165</v>
      </c>
      <c r="F40" s="10"/>
      <c r="G40" s="13">
        <v>143</v>
      </c>
      <c r="H40" s="11">
        <v>1</v>
      </c>
      <c r="I40" s="1">
        <v>1</v>
      </c>
      <c r="J40" s="1">
        <v>3</v>
      </c>
      <c r="K40" s="1">
        <v>16</v>
      </c>
      <c r="L40" s="1">
        <v>18</v>
      </c>
      <c r="M40" s="1">
        <v>19</v>
      </c>
      <c r="N40" s="1">
        <v>66</v>
      </c>
      <c r="O40" s="1">
        <v>19</v>
      </c>
      <c r="P40" s="18">
        <v>18.11</v>
      </c>
      <c r="Q40" s="17">
        <v>6.5</v>
      </c>
    </row>
    <row r="41" spans="4:17" x14ac:dyDescent="0.25">
      <c r="D41" s="72"/>
      <c r="E41" s="9" t="s">
        <v>166</v>
      </c>
      <c r="F41" s="10"/>
      <c r="G41" s="13">
        <v>92</v>
      </c>
      <c r="H41" s="11">
        <v>0</v>
      </c>
      <c r="I41" s="1">
        <v>1</v>
      </c>
      <c r="J41" s="1">
        <v>0</v>
      </c>
      <c r="K41" s="1">
        <v>0</v>
      </c>
      <c r="L41" s="1">
        <v>2</v>
      </c>
      <c r="M41" s="1">
        <v>3</v>
      </c>
      <c r="N41" s="1">
        <v>78</v>
      </c>
      <c r="O41" s="1">
        <v>8</v>
      </c>
      <c r="P41" s="18">
        <v>30.19</v>
      </c>
      <c r="Q41" s="17">
        <v>7.41</v>
      </c>
    </row>
    <row r="42" spans="4:17" x14ac:dyDescent="0.25">
      <c r="D42" s="72"/>
      <c r="E42" s="9" t="s">
        <v>167</v>
      </c>
      <c r="F42" s="10"/>
      <c r="G42" s="13">
        <v>77</v>
      </c>
      <c r="H42" s="1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67</v>
      </c>
      <c r="O42" s="1">
        <v>10</v>
      </c>
      <c r="P42" s="18">
        <v>41.1</v>
      </c>
      <c r="Q42" s="17">
        <v>5.4</v>
      </c>
    </row>
    <row r="43" spans="4:17" x14ac:dyDescent="0.25">
      <c r="D43" s="72"/>
      <c r="E43" s="9" t="s">
        <v>173</v>
      </c>
      <c r="F43" s="10"/>
      <c r="G43" s="13">
        <v>770</v>
      </c>
      <c r="H43" s="11">
        <v>92</v>
      </c>
      <c r="I43" s="1">
        <v>75</v>
      </c>
      <c r="J43" s="1">
        <v>80</v>
      </c>
      <c r="K43" s="1">
        <v>77</v>
      </c>
      <c r="L43" s="1">
        <v>68</v>
      </c>
      <c r="M43" s="1">
        <v>41</v>
      </c>
      <c r="N43" s="1">
        <v>281</v>
      </c>
      <c r="O43" s="1">
        <v>56</v>
      </c>
      <c r="P43" s="18">
        <v>17.54</v>
      </c>
      <c r="Q43" s="17">
        <v>14.71</v>
      </c>
    </row>
    <row r="44" spans="4:17" x14ac:dyDescent="0.25">
      <c r="D44" s="72"/>
      <c r="E44" s="9" t="s">
        <v>161</v>
      </c>
      <c r="F44" s="10"/>
      <c r="G44" s="13">
        <v>1</v>
      </c>
      <c r="H44" s="1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2</v>
      </c>
      <c r="Q44" s="17">
        <v>0</v>
      </c>
    </row>
    <row r="45" spans="4:17" x14ac:dyDescent="0.25">
      <c r="D45" s="72"/>
      <c r="E45" s="9" t="s">
        <v>162</v>
      </c>
      <c r="F45" s="10"/>
      <c r="G45" s="13">
        <v>40</v>
      </c>
      <c r="H45" s="11">
        <v>28</v>
      </c>
      <c r="I45" s="1">
        <v>7</v>
      </c>
      <c r="J45" s="1">
        <v>1</v>
      </c>
      <c r="K45" s="1">
        <v>1</v>
      </c>
      <c r="L45" s="1">
        <v>0</v>
      </c>
      <c r="M45" s="1">
        <v>0</v>
      </c>
      <c r="N45" s="1">
        <v>1</v>
      </c>
      <c r="O45" s="1">
        <v>2</v>
      </c>
      <c r="P45" s="18">
        <v>2.0499999999999998</v>
      </c>
      <c r="Q45" s="17">
        <v>3.62</v>
      </c>
    </row>
    <row r="46" spans="4:17" x14ac:dyDescent="0.25">
      <c r="D46" s="72"/>
      <c r="E46" s="9" t="s">
        <v>163</v>
      </c>
      <c r="F46" s="10"/>
      <c r="G46" s="13">
        <v>166</v>
      </c>
      <c r="H46" s="11">
        <v>59</v>
      </c>
      <c r="I46" s="1">
        <v>46</v>
      </c>
      <c r="J46" s="1">
        <v>27</v>
      </c>
      <c r="K46" s="1">
        <v>14</v>
      </c>
      <c r="L46" s="1">
        <v>8</v>
      </c>
      <c r="M46" s="1">
        <v>1</v>
      </c>
      <c r="N46" s="1">
        <v>0</v>
      </c>
      <c r="O46" s="1">
        <v>11</v>
      </c>
      <c r="P46" s="18">
        <v>4.37</v>
      </c>
      <c r="Q46" s="17">
        <v>3.77</v>
      </c>
    </row>
    <row r="47" spans="4:17" x14ac:dyDescent="0.25">
      <c r="D47" s="72"/>
      <c r="E47" s="9" t="s">
        <v>164</v>
      </c>
      <c r="F47" s="10"/>
      <c r="G47" s="13">
        <v>234</v>
      </c>
      <c r="H47" s="11">
        <v>4</v>
      </c>
      <c r="I47" s="1">
        <v>21</v>
      </c>
      <c r="J47" s="1">
        <v>50</v>
      </c>
      <c r="K47" s="1">
        <v>56</v>
      </c>
      <c r="L47" s="1">
        <v>48</v>
      </c>
      <c r="M47" s="1">
        <v>27</v>
      </c>
      <c r="N47" s="1">
        <v>20</v>
      </c>
      <c r="O47" s="1">
        <v>8</v>
      </c>
      <c r="P47" s="18">
        <v>10.79</v>
      </c>
      <c r="Q47" s="17">
        <v>4.63</v>
      </c>
    </row>
    <row r="48" spans="4:17" x14ac:dyDescent="0.25">
      <c r="D48" s="72"/>
      <c r="E48" s="9" t="s">
        <v>165</v>
      </c>
      <c r="F48" s="10"/>
      <c r="G48" s="13">
        <v>143</v>
      </c>
      <c r="H48" s="11">
        <v>0</v>
      </c>
      <c r="I48" s="1">
        <v>0</v>
      </c>
      <c r="J48" s="1">
        <v>2</v>
      </c>
      <c r="K48" s="1">
        <v>6</v>
      </c>
      <c r="L48" s="1">
        <v>12</v>
      </c>
      <c r="M48" s="1">
        <v>13</v>
      </c>
      <c r="N48" s="1">
        <v>94</v>
      </c>
      <c r="O48" s="1">
        <v>16</v>
      </c>
      <c r="P48" s="18">
        <v>21.13</v>
      </c>
      <c r="Q48" s="17">
        <v>5.96</v>
      </c>
    </row>
    <row r="49" spans="4:17" x14ac:dyDescent="0.25">
      <c r="D49" s="72"/>
      <c r="E49" s="9" t="s">
        <v>166</v>
      </c>
      <c r="F49" s="10"/>
      <c r="G49" s="13">
        <v>92</v>
      </c>
      <c r="H49" s="1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82</v>
      </c>
      <c r="O49" s="1">
        <v>10</v>
      </c>
      <c r="P49" s="18">
        <v>34.700000000000003</v>
      </c>
      <c r="Q49" s="17">
        <v>5.84</v>
      </c>
    </row>
    <row r="50" spans="4:17" x14ac:dyDescent="0.25">
      <c r="D50" s="72"/>
      <c r="E50" s="9" t="s">
        <v>167</v>
      </c>
      <c r="F50" s="10"/>
      <c r="G50" s="13">
        <v>94</v>
      </c>
      <c r="H50" s="11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84</v>
      </c>
      <c r="O50" s="1">
        <v>9</v>
      </c>
      <c r="P50" s="18">
        <v>44.71</v>
      </c>
      <c r="Q50" s="17">
        <v>7.3</v>
      </c>
    </row>
    <row r="51" spans="4:17" x14ac:dyDescent="0.25">
      <c r="D51" s="71" t="s">
        <v>174</v>
      </c>
      <c r="E51" s="12" t="s">
        <v>175</v>
      </c>
      <c r="F51" s="7"/>
      <c r="G51" s="14">
        <v>168</v>
      </c>
      <c r="H51" s="8">
        <v>12</v>
      </c>
      <c r="I51" s="2">
        <v>16</v>
      </c>
      <c r="J51" s="2">
        <v>9</v>
      </c>
      <c r="K51" s="2">
        <v>8</v>
      </c>
      <c r="L51" s="2">
        <v>21</v>
      </c>
      <c r="M51" s="2">
        <v>16</v>
      </c>
      <c r="N51" s="2">
        <v>66</v>
      </c>
      <c r="O51" s="2">
        <v>20</v>
      </c>
      <c r="P51" s="22">
        <v>19.91</v>
      </c>
      <c r="Q51" s="21">
        <v>14.13</v>
      </c>
    </row>
    <row r="52" spans="4:17" x14ac:dyDescent="0.25">
      <c r="D52" s="72"/>
      <c r="E52" s="9" t="s">
        <v>176</v>
      </c>
      <c r="F52" s="10"/>
      <c r="G52" s="13">
        <v>7</v>
      </c>
      <c r="H52" s="11">
        <v>0</v>
      </c>
      <c r="I52" s="1">
        <v>1</v>
      </c>
      <c r="J52" s="1">
        <v>0</v>
      </c>
      <c r="K52" s="1">
        <v>0</v>
      </c>
      <c r="L52" s="1">
        <v>1</v>
      </c>
      <c r="M52" s="1">
        <v>0</v>
      </c>
      <c r="N52" s="1">
        <v>3</v>
      </c>
      <c r="O52" s="1">
        <v>2</v>
      </c>
      <c r="P52" s="18">
        <v>31.4</v>
      </c>
      <c r="Q52" s="17">
        <v>21.26</v>
      </c>
    </row>
    <row r="53" spans="4:17" x14ac:dyDescent="0.25">
      <c r="D53" s="72"/>
      <c r="E53" s="9" t="s">
        <v>177</v>
      </c>
      <c r="F53" s="10"/>
      <c r="G53" s="13">
        <v>106</v>
      </c>
      <c r="H53" s="11">
        <v>7</v>
      </c>
      <c r="I53" s="1">
        <v>9</v>
      </c>
      <c r="J53" s="1">
        <v>5</v>
      </c>
      <c r="K53" s="1">
        <v>6</v>
      </c>
      <c r="L53" s="1">
        <v>13</v>
      </c>
      <c r="M53" s="1">
        <v>11</v>
      </c>
      <c r="N53" s="1">
        <v>43</v>
      </c>
      <c r="O53" s="1">
        <v>12</v>
      </c>
      <c r="P53" s="18">
        <v>19.87</v>
      </c>
      <c r="Q53" s="17">
        <v>13.51</v>
      </c>
    </row>
    <row r="54" spans="4:17" x14ac:dyDescent="0.25">
      <c r="D54" s="72"/>
      <c r="E54" s="9" t="s">
        <v>178</v>
      </c>
      <c r="F54" s="10"/>
      <c r="G54" s="13">
        <v>34</v>
      </c>
      <c r="H54" s="11">
        <v>2</v>
      </c>
      <c r="I54" s="1">
        <v>6</v>
      </c>
      <c r="J54" s="1">
        <v>3</v>
      </c>
      <c r="K54" s="1">
        <v>2</v>
      </c>
      <c r="L54" s="1">
        <v>5</v>
      </c>
      <c r="M54" s="1">
        <v>4</v>
      </c>
      <c r="N54" s="1">
        <v>8</v>
      </c>
      <c r="O54" s="1">
        <v>4</v>
      </c>
      <c r="P54" s="18">
        <v>14.67</v>
      </c>
      <c r="Q54" s="17">
        <v>10.99</v>
      </c>
    </row>
    <row r="55" spans="4:17" x14ac:dyDescent="0.25">
      <c r="D55" s="72"/>
      <c r="E55" s="9" t="s">
        <v>179</v>
      </c>
      <c r="F55" s="10"/>
      <c r="G55" s="13">
        <v>21</v>
      </c>
      <c r="H55" s="11">
        <v>3</v>
      </c>
      <c r="I55" s="1">
        <v>0</v>
      </c>
      <c r="J55" s="1">
        <v>1</v>
      </c>
      <c r="K55" s="1">
        <v>0</v>
      </c>
      <c r="L55" s="1">
        <v>2</v>
      </c>
      <c r="M55" s="1">
        <v>1</v>
      </c>
      <c r="N55" s="1">
        <v>12</v>
      </c>
      <c r="O55" s="1">
        <v>2</v>
      </c>
      <c r="P55" s="18">
        <v>25.37</v>
      </c>
      <c r="Q55" s="17">
        <v>16.68</v>
      </c>
    </row>
    <row r="56" spans="4:17" x14ac:dyDescent="0.25">
      <c r="D56" s="72"/>
      <c r="E56" s="9" t="s">
        <v>180</v>
      </c>
      <c r="F56" s="10"/>
      <c r="G56" s="13">
        <v>656</v>
      </c>
      <c r="H56" s="11">
        <v>100</v>
      </c>
      <c r="I56" s="1">
        <v>94</v>
      </c>
      <c r="J56" s="1">
        <v>71</v>
      </c>
      <c r="K56" s="1">
        <v>79</v>
      </c>
      <c r="L56" s="1">
        <v>59</v>
      </c>
      <c r="M56" s="1">
        <v>54</v>
      </c>
      <c r="N56" s="1">
        <v>157</v>
      </c>
      <c r="O56" s="1">
        <v>42</v>
      </c>
      <c r="P56" s="18">
        <v>12.43</v>
      </c>
      <c r="Q56" s="17">
        <v>10.34</v>
      </c>
    </row>
    <row r="57" spans="4:17" x14ac:dyDescent="0.25">
      <c r="D57" s="72"/>
      <c r="E57" s="9" t="s">
        <v>181</v>
      </c>
      <c r="F57" s="10"/>
      <c r="G57" s="13">
        <v>79</v>
      </c>
      <c r="H57" s="11">
        <v>7</v>
      </c>
      <c r="I57" s="1">
        <v>12</v>
      </c>
      <c r="J57" s="1">
        <v>3</v>
      </c>
      <c r="K57" s="1">
        <v>8</v>
      </c>
      <c r="L57" s="1">
        <v>14</v>
      </c>
      <c r="M57" s="1">
        <v>7</v>
      </c>
      <c r="N57" s="1">
        <v>24</v>
      </c>
      <c r="O57" s="1">
        <v>4</v>
      </c>
      <c r="P57" s="18">
        <v>14.4</v>
      </c>
      <c r="Q57" s="17">
        <v>10.23</v>
      </c>
    </row>
    <row r="58" spans="4:17" x14ac:dyDescent="0.25">
      <c r="D58" s="72"/>
      <c r="E58" s="9" t="s">
        <v>182</v>
      </c>
      <c r="F58" s="10"/>
      <c r="G58" s="13">
        <v>120</v>
      </c>
      <c r="H58" s="11">
        <v>18</v>
      </c>
      <c r="I58" s="1">
        <v>23</v>
      </c>
      <c r="J58" s="1">
        <v>14</v>
      </c>
      <c r="K58" s="1">
        <v>13</v>
      </c>
      <c r="L58" s="1">
        <v>8</v>
      </c>
      <c r="M58" s="1">
        <v>8</v>
      </c>
      <c r="N58" s="1">
        <v>26</v>
      </c>
      <c r="O58" s="1">
        <v>10</v>
      </c>
      <c r="P58" s="18">
        <v>11.42</v>
      </c>
      <c r="Q58" s="17">
        <v>10</v>
      </c>
    </row>
    <row r="59" spans="4:17" x14ac:dyDescent="0.25">
      <c r="D59" s="72"/>
      <c r="E59" s="9" t="s">
        <v>183</v>
      </c>
      <c r="F59" s="10"/>
      <c r="G59" s="13">
        <v>196</v>
      </c>
      <c r="H59" s="11">
        <v>33</v>
      </c>
      <c r="I59" s="1">
        <v>27</v>
      </c>
      <c r="J59" s="1">
        <v>25</v>
      </c>
      <c r="K59" s="1">
        <v>28</v>
      </c>
      <c r="L59" s="1">
        <v>15</v>
      </c>
      <c r="M59" s="1">
        <v>17</v>
      </c>
      <c r="N59" s="1">
        <v>39</v>
      </c>
      <c r="O59" s="1">
        <v>12</v>
      </c>
      <c r="P59" s="18">
        <v>11.47</v>
      </c>
      <c r="Q59" s="17">
        <v>9.81</v>
      </c>
    </row>
    <row r="60" spans="4:17" x14ac:dyDescent="0.25">
      <c r="D60" s="72"/>
      <c r="E60" s="9" t="s">
        <v>184</v>
      </c>
      <c r="F60" s="10"/>
      <c r="G60" s="13">
        <v>175</v>
      </c>
      <c r="H60" s="11">
        <v>29</v>
      </c>
      <c r="I60" s="1">
        <v>21</v>
      </c>
      <c r="J60" s="1">
        <v>19</v>
      </c>
      <c r="K60" s="1">
        <v>22</v>
      </c>
      <c r="L60" s="1">
        <v>14</v>
      </c>
      <c r="M60" s="1">
        <v>15</v>
      </c>
      <c r="N60" s="1">
        <v>45</v>
      </c>
      <c r="O60" s="1">
        <v>10</v>
      </c>
      <c r="P60" s="18">
        <v>12.45</v>
      </c>
      <c r="Q60" s="17">
        <v>10.06</v>
      </c>
    </row>
    <row r="61" spans="4:17" x14ac:dyDescent="0.25">
      <c r="D61" s="72"/>
      <c r="E61" s="9" t="s">
        <v>185</v>
      </c>
      <c r="F61" s="10"/>
      <c r="G61" s="13">
        <v>86</v>
      </c>
      <c r="H61" s="11">
        <v>13</v>
      </c>
      <c r="I61" s="1">
        <v>11</v>
      </c>
      <c r="J61" s="1">
        <v>10</v>
      </c>
      <c r="K61" s="1">
        <v>8</v>
      </c>
      <c r="L61" s="1">
        <v>8</v>
      </c>
      <c r="M61" s="1">
        <v>7</v>
      </c>
      <c r="N61" s="1">
        <v>23</v>
      </c>
      <c r="O61" s="1">
        <v>6</v>
      </c>
      <c r="P61" s="18">
        <v>14.1</v>
      </c>
      <c r="Q61" s="17">
        <v>12.29</v>
      </c>
    </row>
    <row r="62" spans="4:17" x14ac:dyDescent="0.25">
      <c r="D62" s="72"/>
      <c r="E62" s="9" t="s">
        <v>186</v>
      </c>
      <c r="F62" s="10"/>
      <c r="G62" s="13">
        <v>632</v>
      </c>
      <c r="H62" s="11">
        <v>64</v>
      </c>
      <c r="I62" s="1">
        <v>58</v>
      </c>
      <c r="J62" s="1">
        <v>57</v>
      </c>
      <c r="K62" s="1">
        <v>55</v>
      </c>
      <c r="L62" s="1">
        <v>44</v>
      </c>
      <c r="M62" s="1">
        <v>24</v>
      </c>
      <c r="N62" s="1">
        <v>284</v>
      </c>
      <c r="O62" s="1">
        <v>46</v>
      </c>
      <c r="P62" s="18">
        <v>20.59</v>
      </c>
      <c r="Q62" s="17">
        <v>15.94</v>
      </c>
    </row>
    <row r="63" spans="4:17" x14ac:dyDescent="0.25">
      <c r="D63" s="72"/>
      <c r="E63" s="9" t="s">
        <v>187</v>
      </c>
      <c r="F63" s="10"/>
      <c r="G63" s="13">
        <v>222</v>
      </c>
      <c r="H63" s="11">
        <v>13</v>
      </c>
      <c r="I63" s="1">
        <v>24</v>
      </c>
      <c r="J63" s="1">
        <v>26</v>
      </c>
      <c r="K63" s="1">
        <v>29</v>
      </c>
      <c r="L63" s="1">
        <v>25</v>
      </c>
      <c r="M63" s="1">
        <v>15</v>
      </c>
      <c r="N63" s="1">
        <v>77</v>
      </c>
      <c r="O63" s="1">
        <v>13</v>
      </c>
      <c r="P63" s="18">
        <v>16.22</v>
      </c>
      <c r="Q63" s="17">
        <v>11.85</v>
      </c>
    </row>
    <row r="64" spans="4:17" x14ac:dyDescent="0.25">
      <c r="D64" s="72"/>
      <c r="E64" s="9" t="s">
        <v>188</v>
      </c>
      <c r="F64" s="10"/>
      <c r="G64" s="13">
        <v>298</v>
      </c>
      <c r="H64" s="11">
        <v>49</v>
      </c>
      <c r="I64" s="1">
        <v>33</v>
      </c>
      <c r="J64" s="1">
        <v>30</v>
      </c>
      <c r="K64" s="1">
        <v>23</v>
      </c>
      <c r="L64" s="1">
        <v>14</v>
      </c>
      <c r="M64" s="1">
        <v>8</v>
      </c>
      <c r="N64" s="1">
        <v>122</v>
      </c>
      <c r="O64" s="1">
        <v>19</v>
      </c>
      <c r="P64" s="18">
        <v>18.440000000000001</v>
      </c>
      <c r="Q64" s="17">
        <v>16.32</v>
      </c>
    </row>
    <row r="65" spans="4:17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5">
        <v>0</v>
      </c>
      <c r="Q65" s="16">
        <v>0</v>
      </c>
    </row>
    <row r="66" spans="4:17" x14ac:dyDescent="0.25">
      <c r="D66" s="72"/>
      <c r="E66" s="9" t="s">
        <v>190</v>
      </c>
      <c r="F66" s="10"/>
      <c r="G66" s="13">
        <v>109</v>
      </c>
      <c r="H66" s="11">
        <v>2</v>
      </c>
      <c r="I66" s="1">
        <v>1</v>
      </c>
      <c r="J66" s="1">
        <v>0</v>
      </c>
      <c r="K66" s="1">
        <v>3</v>
      </c>
      <c r="L66" s="1">
        <v>4</v>
      </c>
      <c r="M66" s="1">
        <v>1</v>
      </c>
      <c r="N66" s="1">
        <v>84</v>
      </c>
      <c r="O66" s="1">
        <v>14</v>
      </c>
      <c r="P66" s="18">
        <v>36.770000000000003</v>
      </c>
      <c r="Q66" s="17">
        <v>12.62</v>
      </c>
    </row>
    <row r="67" spans="4:17" x14ac:dyDescent="0.25">
      <c r="D67" s="73"/>
      <c r="E67" s="29" t="s">
        <v>139</v>
      </c>
      <c r="F67" s="35"/>
      <c r="G67" s="34">
        <v>3</v>
      </c>
      <c r="H67" s="30">
        <v>0</v>
      </c>
      <c r="I67" s="6">
        <v>0</v>
      </c>
      <c r="J67" s="6">
        <v>1</v>
      </c>
      <c r="K67" s="6">
        <v>0</v>
      </c>
      <c r="L67" s="6">
        <v>1</v>
      </c>
      <c r="M67" s="6">
        <v>0</v>
      </c>
      <c r="N67" s="6">
        <v>1</v>
      </c>
      <c r="O67" s="6">
        <v>0</v>
      </c>
      <c r="P67" s="49">
        <v>13.33</v>
      </c>
      <c r="Q67" s="50">
        <v>5.51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&amp;CN(277)</oddFooter>
  </headerFooter>
  <rowBreaks count="1" manualBreakCount="1">
    <brk id="67" max="16383" man="1"/>
  </row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HYPERLINK("#'目次'!B284", "[278]")</f>
        <v>[278]</v>
      </c>
      <c r="C4" s="23" t="s">
        <v>1928</v>
      </c>
    </row>
    <row r="5" spans="2:15" x14ac:dyDescent="0.25">
      <c r="C5" s="23" t="s">
        <v>1929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1910</v>
      </c>
      <c r="I8" s="4" t="s">
        <v>1911</v>
      </c>
      <c r="J8" s="4" t="s">
        <v>1912</v>
      </c>
      <c r="K8" s="4" t="s">
        <v>1913</v>
      </c>
      <c r="L8" s="4" t="s">
        <v>1914</v>
      </c>
      <c r="M8" s="4" t="s">
        <v>142</v>
      </c>
      <c r="N8" s="4" t="s">
        <v>1915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278</v>
      </c>
      <c r="H10" s="3">
        <v>206</v>
      </c>
      <c r="I10" s="3">
        <v>52</v>
      </c>
      <c r="J10" s="3">
        <v>11</v>
      </c>
      <c r="K10" s="3">
        <v>3</v>
      </c>
      <c r="L10" s="3">
        <v>2</v>
      </c>
      <c r="M10" s="3">
        <v>4</v>
      </c>
      <c r="N10" s="41">
        <v>1.35</v>
      </c>
      <c r="O10" s="42">
        <v>0.84</v>
      </c>
    </row>
    <row r="11" spans="2:15" x14ac:dyDescent="0.25">
      <c r="D11" s="71" t="s">
        <v>143</v>
      </c>
      <c r="E11" s="12" t="s">
        <v>144</v>
      </c>
      <c r="F11" s="7"/>
      <c r="G11" s="14">
        <v>8</v>
      </c>
      <c r="H11" s="8">
        <v>7</v>
      </c>
      <c r="I11" s="2">
        <v>0</v>
      </c>
      <c r="J11" s="2">
        <v>0</v>
      </c>
      <c r="K11" s="2">
        <v>0</v>
      </c>
      <c r="L11" s="2">
        <v>0</v>
      </c>
      <c r="M11" s="2">
        <v>1</v>
      </c>
      <c r="N11" s="22">
        <v>1</v>
      </c>
      <c r="O11" s="21">
        <v>0</v>
      </c>
    </row>
    <row r="12" spans="2:15" x14ac:dyDescent="0.25">
      <c r="D12" s="72"/>
      <c r="E12" s="9" t="s">
        <v>145</v>
      </c>
      <c r="F12" s="10"/>
      <c r="G12" s="13">
        <v>19</v>
      </c>
      <c r="H12" s="11">
        <v>17</v>
      </c>
      <c r="I12" s="1">
        <v>1</v>
      </c>
      <c r="J12" s="1">
        <v>0</v>
      </c>
      <c r="K12" s="1">
        <v>1</v>
      </c>
      <c r="L12" s="1">
        <v>0</v>
      </c>
      <c r="M12" s="1">
        <v>0</v>
      </c>
      <c r="N12" s="18">
        <v>1.21</v>
      </c>
      <c r="O12" s="17">
        <v>0.71</v>
      </c>
    </row>
    <row r="13" spans="2:15" x14ac:dyDescent="0.25">
      <c r="D13" s="72"/>
      <c r="E13" s="9" t="s">
        <v>146</v>
      </c>
      <c r="F13" s="10"/>
      <c r="G13" s="13">
        <v>115</v>
      </c>
      <c r="H13" s="11">
        <v>81</v>
      </c>
      <c r="I13" s="1">
        <v>25</v>
      </c>
      <c r="J13" s="1">
        <v>6</v>
      </c>
      <c r="K13" s="1">
        <v>2</v>
      </c>
      <c r="L13" s="1">
        <v>0</v>
      </c>
      <c r="M13" s="1">
        <v>1</v>
      </c>
      <c r="N13" s="18">
        <v>1.38</v>
      </c>
      <c r="O13" s="17">
        <v>0.67</v>
      </c>
    </row>
    <row r="14" spans="2:15" x14ac:dyDescent="0.25">
      <c r="D14" s="72"/>
      <c r="E14" s="9" t="s">
        <v>147</v>
      </c>
      <c r="F14" s="10"/>
      <c r="G14" s="13">
        <v>53</v>
      </c>
      <c r="H14" s="11">
        <v>37</v>
      </c>
      <c r="I14" s="1">
        <v>11</v>
      </c>
      <c r="J14" s="1">
        <v>2</v>
      </c>
      <c r="K14" s="1">
        <v>0</v>
      </c>
      <c r="L14" s="1">
        <v>1</v>
      </c>
      <c r="M14" s="1">
        <v>2</v>
      </c>
      <c r="N14" s="18">
        <v>1.39</v>
      </c>
      <c r="O14" s="17">
        <v>0.85</v>
      </c>
    </row>
    <row r="15" spans="2:15" x14ac:dyDescent="0.25">
      <c r="D15" s="72"/>
      <c r="E15" s="9" t="s">
        <v>148</v>
      </c>
      <c r="F15" s="10"/>
      <c r="G15" s="13">
        <v>42</v>
      </c>
      <c r="H15" s="11">
        <v>32</v>
      </c>
      <c r="I15" s="1">
        <v>7</v>
      </c>
      <c r="J15" s="1">
        <v>2</v>
      </c>
      <c r="K15" s="1">
        <v>0</v>
      </c>
      <c r="L15" s="1">
        <v>1</v>
      </c>
      <c r="M15" s="1">
        <v>0</v>
      </c>
      <c r="N15" s="18">
        <v>1.48</v>
      </c>
      <c r="O15" s="17">
        <v>1.45</v>
      </c>
    </row>
    <row r="16" spans="2:15" x14ac:dyDescent="0.25">
      <c r="D16" s="72"/>
      <c r="E16" s="9" t="s">
        <v>149</v>
      </c>
      <c r="F16" s="10"/>
      <c r="G16" s="13">
        <v>11</v>
      </c>
      <c r="H16" s="11">
        <v>9</v>
      </c>
      <c r="I16" s="1">
        <v>2</v>
      </c>
      <c r="J16" s="1">
        <v>0</v>
      </c>
      <c r="K16" s="1">
        <v>0</v>
      </c>
      <c r="L16" s="1">
        <v>0</v>
      </c>
      <c r="M16" s="1">
        <v>0</v>
      </c>
      <c r="N16" s="18">
        <v>1.18</v>
      </c>
      <c r="O16" s="17">
        <v>0.4</v>
      </c>
    </row>
    <row r="17" spans="4:15" x14ac:dyDescent="0.25">
      <c r="D17" s="72"/>
      <c r="E17" s="9" t="s">
        <v>150</v>
      </c>
      <c r="F17" s="10"/>
      <c r="G17" s="13">
        <v>8</v>
      </c>
      <c r="H17" s="11">
        <v>6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8">
        <v>1.25</v>
      </c>
      <c r="O17" s="17">
        <v>0.46</v>
      </c>
    </row>
    <row r="18" spans="4:15" x14ac:dyDescent="0.25">
      <c r="D18" s="72"/>
      <c r="E18" s="9" t="s">
        <v>151</v>
      </c>
      <c r="F18" s="10"/>
      <c r="G18" s="13">
        <v>22</v>
      </c>
      <c r="H18" s="11">
        <v>17</v>
      </c>
      <c r="I18" s="1">
        <v>4</v>
      </c>
      <c r="J18" s="1">
        <v>1</v>
      </c>
      <c r="K18" s="1">
        <v>0</v>
      </c>
      <c r="L18" s="1">
        <v>0</v>
      </c>
      <c r="M18" s="1">
        <v>0</v>
      </c>
      <c r="N18" s="18">
        <v>1.27</v>
      </c>
      <c r="O18" s="17">
        <v>0.55000000000000004</v>
      </c>
    </row>
    <row r="19" spans="4:15" x14ac:dyDescent="0.25">
      <c r="D19" s="71" t="s">
        <v>152</v>
      </c>
      <c r="E19" s="12" t="s">
        <v>153</v>
      </c>
      <c r="F19" s="7"/>
      <c r="G19" s="14">
        <v>108</v>
      </c>
      <c r="H19" s="8">
        <v>79</v>
      </c>
      <c r="I19" s="2">
        <v>21</v>
      </c>
      <c r="J19" s="2">
        <v>4</v>
      </c>
      <c r="K19" s="2">
        <v>1</v>
      </c>
      <c r="L19" s="2">
        <v>1</v>
      </c>
      <c r="M19" s="2">
        <v>2</v>
      </c>
      <c r="N19" s="22">
        <v>1.39</v>
      </c>
      <c r="O19" s="21">
        <v>1.03</v>
      </c>
    </row>
    <row r="20" spans="4:15" x14ac:dyDescent="0.25">
      <c r="D20" s="72"/>
      <c r="E20" s="9" t="s">
        <v>154</v>
      </c>
      <c r="F20" s="10"/>
      <c r="G20" s="13">
        <v>32</v>
      </c>
      <c r="H20" s="11">
        <v>24</v>
      </c>
      <c r="I20" s="1">
        <v>6</v>
      </c>
      <c r="J20" s="1">
        <v>2</v>
      </c>
      <c r="K20" s="1">
        <v>0</v>
      </c>
      <c r="L20" s="1">
        <v>0</v>
      </c>
      <c r="M20" s="1">
        <v>0</v>
      </c>
      <c r="N20" s="18">
        <v>1.31</v>
      </c>
      <c r="O20" s="17">
        <v>0.59</v>
      </c>
    </row>
    <row r="21" spans="4:15" x14ac:dyDescent="0.25">
      <c r="D21" s="72"/>
      <c r="E21" s="9" t="s">
        <v>155</v>
      </c>
      <c r="F21" s="10"/>
      <c r="G21" s="13">
        <v>76</v>
      </c>
      <c r="H21" s="11">
        <v>55</v>
      </c>
      <c r="I21" s="1">
        <v>15</v>
      </c>
      <c r="J21" s="1">
        <v>2</v>
      </c>
      <c r="K21" s="1">
        <v>1</v>
      </c>
      <c r="L21" s="1">
        <v>1</v>
      </c>
      <c r="M21" s="1">
        <v>2</v>
      </c>
      <c r="N21" s="18">
        <v>1.42</v>
      </c>
      <c r="O21" s="17">
        <v>1.17</v>
      </c>
    </row>
    <row r="22" spans="4:15" x14ac:dyDescent="0.25">
      <c r="D22" s="72"/>
      <c r="E22" s="9" t="s">
        <v>156</v>
      </c>
      <c r="F22" s="10"/>
      <c r="G22" s="13">
        <v>162</v>
      </c>
      <c r="H22" s="11">
        <v>122</v>
      </c>
      <c r="I22" s="1">
        <v>29</v>
      </c>
      <c r="J22" s="1">
        <v>6</v>
      </c>
      <c r="K22" s="1">
        <v>2</v>
      </c>
      <c r="L22" s="1">
        <v>1</v>
      </c>
      <c r="M22" s="1">
        <v>2</v>
      </c>
      <c r="N22" s="18">
        <v>1.33</v>
      </c>
      <c r="O22" s="17">
        <v>0.71</v>
      </c>
    </row>
    <row r="23" spans="4:15" x14ac:dyDescent="0.25">
      <c r="D23" s="72"/>
      <c r="E23" s="9" t="s">
        <v>157</v>
      </c>
      <c r="F23" s="10"/>
      <c r="G23" s="13">
        <v>112</v>
      </c>
      <c r="H23" s="11">
        <v>82</v>
      </c>
      <c r="I23" s="1">
        <v>22</v>
      </c>
      <c r="J23" s="1">
        <v>4</v>
      </c>
      <c r="K23" s="1">
        <v>2</v>
      </c>
      <c r="L23" s="1">
        <v>0</v>
      </c>
      <c r="M23" s="1">
        <v>2</v>
      </c>
      <c r="N23" s="18">
        <v>1.33</v>
      </c>
      <c r="O23" s="17">
        <v>0.64</v>
      </c>
    </row>
    <row r="24" spans="4:15" x14ac:dyDescent="0.25">
      <c r="D24" s="72"/>
      <c r="E24" s="9" t="s">
        <v>158</v>
      </c>
      <c r="F24" s="10"/>
      <c r="G24" s="13">
        <v>50</v>
      </c>
      <c r="H24" s="11">
        <v>40</v>
      </c>
      <c r="I24" s="1">
        <v>7</v>
      </c>
      <c r="J24" s="1">
        <v>2</v>
      </c>
      <c r="K24" s="1">
        <v>0</v>
      </c>
      <c r="L24" s="1">
        <v>1</v>
      </c>
      <c r="M24" s="1">
        <v>0</v>
      </c>
      <c r="N24" s="18">
        <v>1.32</v>
      </c>
      <c r="O24" s="17">
        <v>0.84</v>
      </c>
    </row>
    <row r="25" spans="4:15" x14ac:dyDescent="0.25">
      <c r="D25" s="72"/>
      <c r="E25" s="9" t="s">
        <v>159</v>
      </c>
      <c r="F25" s="10"/>
      <c r="G25" s="13">
        <v>8</v>
      </c>
      <c r="H25" s="11">
        <v>5</v>
      </c>
      <c r="I25" s="1">
        <v>2</v>
      </c>
      <c r="J25" s="1">
        <v>1</v>
      </c>
      <c r="K25" s="1">
        <v>0</v>
      </c>
      <c r="L25" s="1">
        <v>0</v>
      </c>
      <c r="M25" s="1">
        <v>0</v>
      </c>
      <c r="N25" s="18">
        <v>1.5</v>
      </c>
      <c r="O25" s="17">
        <v>0.76</v>
      </c>
    </row>
    <row r="26" spans="4:15" x14ac:dyDescent="0.25">
      <c r="D26" s="71" t="s">
        <v>160</v>
      </c>
      <c r="E26" s="12" t="s">
        <v>161</v>
      </c>
      <c r="F26" s="7"/>
      <c r="G26" s="14">
        <v>47</v>
      </c>
      <c r="H26" s="8">
        <v>28</v>
      </c>
      <c r="I26" s="2">
        <v>13</v>
      </c>
      <c r="J26" s="2">
        <v>4</v>
      </c>
      <c r="K26" s="2">
        <v>1</v>
      </c>
      <c r="L26" s="2">
        <v>1</v>
      </c>
      <c r="M26" s="2">
        <v>0</v>
      </c>
      <c r="N26" s="22">
        <v>1.62</v>
      </c>
      <c r="O26" s="21">
        <v>0.99</v>
      </c>
    </row>
    <row r="27" spans="4:15" x14ac:dyDescent="0.25">
      <c r="D27" s="72"/>
      <c r="E27" s="9" t="s">
        <v>162</v>
      </c>
      <c r="F27" s="10"/>
      <c r="G27" s="13">
        <v>146</v>
      </c>
      <c r="H27" s="11">
        <v>108</v>
      </c>
      <c r="I27" s="1">
        <v>30</v>
      </c>
      <c r="J27" s="1">
        <v>4</v>
      </c>
      <c r="K27" s="1">
        <v>1</v>
      </c>
      <c r="L27" s="1">
        <v>1</v>
      </c>
      <c r="M27" s="1">
        <v>2</v>
      </c>
      <c r="N27" s="18">
        <v>1.35</v>
      </c>
      <c r="O27" s="17">
        <v>0.91</v>
      </c>
    </row>
    <row r="28" spans="4:15" x14ac:dyDescent="0.25">
      <c r="D28" s="72"/>
      <c r="E28" s="9" t="s">
        <v>163</v>
      </c>
      <c r="F28" s="10"/>
      <c r="G28" s="13">
        <v>37</v>
      </c>
      <c r="H28" s="11">
        <v>30</v>
      </c>
      <c r="I28" s="1">
        <v>5</v>
      </c>
      <c r="J28" s="1">
        <v>1</v>
      </c>
      <c r="K28" s="1">
        <v>1</v>
      </c>
      <c r="L28" s="1">
        <v>0</v>
      </c>
      <c r="M28" s="1">
        <v>0</v>
      </c>
      <c r="N28" s="18">
        <v>1.27</v>
      </c>
      <c r="O28" s="17">
        <v>0.65</v>
      </c>
    </row>
    <row r="29" spans="4:15" x14ac:dyDescent="0.25">
      <c r="D29" s="72"/>
      <c r="E29" s="9" t="s">
        <v>164</v>
      </c>
      <c r="F29" s="10"/>
      <c r="G29" s="13">
        <v>12</v>
      </c>
      <c r="H29" s="11">
        <v>9</v>
      </c>
      <c r="I29" s="1">
        <v>2</v>
      </c>
      <c r="J29" s="1">
        <v>0</v>
      </c>
      <c r="K29" s="1">
        <v>0</v>
      </c>
      <c r="L29" s="1">
        <v>0</v>
      </c>
      <c r="M29" s="1">
        <v>1</v>
      </c>
      <c r="N29" s="18">
        <v>1.18</v>
      </c>
      <c r="O29" s="17">
        <v>0.4</v>
      </c>
    </row>
    <row r="30" spans="4:15" x14ac:dyDescent="0.25">
      <c r="D30" s="72"/>
      <c r="E30" s="9" t="s">
        <v>165</v>
      </c>
      <c r="F30" s="10"/>
      <c r="G30" s="13">
        <v>21</v>
      </c>
      <c r="H30" s="11">
        <v>19</v>
      </c>
      <c r="I30" s="1">
        <v>1</v>
      </c>
      <c r="J30" s="1">
        <v>1</v>
      </c>
      <c r="K30" s="1">
        <v>0</v>
      </c>
      <c r="L30" s="1">
        <v>0</v>
      </c>
      <c r="M30" s="1">
        <v>0</v>
      </c>
      <c r="N30" s="18">
        <v>1.1399999999999999</v>
      </c>
      <c r="O30" s="17">
        <v>0.48</v>
      </c>
    </row>
    <row r="31" spans="4:15" x14ac:dyDescent="0.25">
      <c r="D31" s="72"/>
      <c r="E31" s="9" t="s">
        <v>166</v>
      </c>
      <c r="F31" s="10"/>
      <c r="G31" s="13">
        <v>10</v>
      </c>
      <c r="H31" s="11">
        <v>9</v>
      </c>
      <c r="I31" s="1">
        <v>0</v>
      </c>
      <c r="J31" s="1">
        <v>0</v>
      </c>
      <c r="K31" s="1">
        <v>0</v>
      </c>
      <c r="L31" s="1">
        <v>0</v>
      </c>
      <c r="M31" s="1">
        <v>1</v>
      </c>
      <c r="N31" s="18">
        <v>1</v>
      </c>
      <c r="O31" s="17">
        <v>0</v>
      </c>
    </row>
    <row r="32" spans="4:15" x14ac:dyDescent="0.25">
      <c r="D32" s="72"/>
      <c r="E32" s="9" t="s">
        <v>167</v>
      </c>
      <c r="F32" s="10"/>
      <c r="G32" s="13">
        <v>5</v>
      </c>
      <c r="H32" s="11">
        <v>3</v>
      </c>
      <c r="I32" s="1">
        <v>1</v>
      </c>
      <c r="J32" s="1">
        <v>1</v>
      </c>
      <c r="K32" s="1">
        <v>0</v>
      </c>
      <c r="L32" s="1">
        <v>0</v>
      </c>
      <c r="M32" s="1">
        <v>0</v>
      </c>
      <c r="N32" s="18">
        <v>1.6</v>
      </c>
      <c r="O32" s="17">
        <v>0.89</v>
      </c>
    </row>
    <row r="33" spans="4:15" x14ac:dyDescent="0.25">
      <c r="D33" s="71" t="s">
        <v>168</v>
      </c>
      <c r="E33" s="12" t="s">
        <v>169</v>
      </c>
      <c r="F33" s="7"/>
      <c r="G33" s="14">
        <v>144</v>
      </c>
      <c r="H33" s="8">
        <v>102</v>
      </c>
      <c r="I33" s="2">
        <v>28</v>
      </c>
      <c r="J33" s="2">
        <v>10</v>
      </c>
      <c r="K33" s="2">
        <v>2</v>
      </c>
      <c r="L33" s="2">
        <v>0</v>
      </c>
      <c r="M33" s="2">
        <v>2</v>
      </c>
      <c r="N33" s="22">
        <v>1.38</v>
      </c>
      <c r="O33" s="21">
        <v>0.68</v>
      </c>
    </row>
    <row r="34" spans="4:15" x14ac:dyDescent="0.25">
      <c r="D34" s="72"/>
      <c r="E34" s="9" t="s">
        <v>170</v>
      </c>
      <c r="F34" s="10"/>
      <c r="G34" s="13">
        <v>134</v>
      </c>
      <c r="H34" s="11">
        <v>104</v>
      </c>
      <c r="I34" s="1">
        <v>24</v>
      </c>
      <c r="J34" s="1">
        <v>1</v>
      </c>
      <c r="K34" s="1">
        <v>1</v>
      </c>
      <c r="L34" s="1">
        <v>2</v>
      </c>
      <c r="M34" s="1">
        <v>2</v>
      </c>
      <c r="N34" s="18">
        <v>1.33</v>
      </c>
      <c r="O34" s="17">
        <v>0.99</v>
      </c>
    </row>
    <row r="35" spans="4:15" x14ac:dyDescent="0.25">
      <c r="D35" s="71" t="s">
        <v>171</v>
      </c>
      <c r="E35" s="12" t="s">
        <v>172</v>
      </c>
      <c r="F35" s="7"/>
      <c r="G35" s="14">
        <v>144</v>
      </c>
      <c r="H35" s="8">
        <v>102</v>
      </c>
      <c r="I35" s="2">
        <v>28</v>
      </c>
      <c r="J35" s="2">
        <v>10</v>
      </c>
      <c r="K35" s="2">
        <v>2</v>
      </c>
      <c r="L35" s="2">
        <v>0</v>
      </c>
      <c r="M35" s="2">
        <v>2</v>
      </c>
      <c r="N35" s="22">
        <v>1.38</v>
      </c>
      <c r="O35" s="21">
        <v>0.68</v>
      </c>
    </row>
    <row r="36" spans="4:15" x14ac:dyDescent="0.25">
      <c r="D36" s="72"/>
      <c r="E36" s="9" t="s">
        <v>161</v>
      </c>
      <c r="F36" s="10"/>
      <c r="G36" s="13">
        <v>25</v>
      </c>
      <c r="H36" s="11">
        <v>16</v>
      </c>
      <c r="I36" s="1">
        <v>5</v>
      </c>
      <c r="J36" s="1">
        <v>4</v>
      </c>
      <c r="K36" s="1">
        <v>0</v>
      </c>
      <c r="L36" s="1">
        <v>0</v>
      </c>
      <c r="M36" s="1">
        <v>0</v>
      </c>
      <c r="N36" s="18">
        <v>1.52</v>
      </c>
      <c r="O36" s="17">
        <v>0.77</v>
      </c>
    </row>
    <row r="37" spans="4:15" x14ac:dyDescent="0.25">
      <c r="D37" s="72"/>
      <c r="E37" s="9" t="s">
        <v>162</v>
      </c>
      <c r="F37" s="10"/>
      <c r="G37" s="13">
        <v>69</v>
      </c>
      <c r="H37" s="11">
        <v>44</v>
      </c>
      <c r="I37" s="1">
        <v>19</v>
      </c>
      <c r="J37" s="1">
        <v>3</v>
      </c>
      <c r="K37" s="1">
        <v>1</v>
      </c>
      <c r="L37" s="1">
        <v>0</v>
      </c>
      <c r="M37" s="1">
        <v>2</v>
      </c>
      <c r="N37" s="18">
        <v>1.42</v>
      </c>
      <c r="O37" s="17">
        <v>0.65</v>
      </c>
    </row>
    <row r="38" spans="4:15" x14ac:dyDescent="0.25">
      <c r="D38" s="72"/>
      <c r="E38" s="9" t="s">
        <v>163</v>
      </c>
      <c r="F38" s="10"/>
      <c r="G38" s="13">
        <v>25</v>
      </c>
      <c r="H38" s="11">
        <v>20</v>
      </c>
      <c r="I38" s="1">
        <v>3</v>
      </c>
      <c r="J38" s="1">
        <v>1</v>
      </c>
      <c r="K38" s="1">
        <v>1</v>
      </c>
      <c r="L38" s="1">
        <v>0</v>
      </c>
      <c r="M38" s="1">
        <v>0</v>
      </c>
      <c r="N38" s="18">
        <v>1.32</v>
      </c>
      <c r="O38" s="17">
        <v>0.75</v>
      </c>
    </row>
    <row r="39" spans="4:15" x14ac:dyDescent="0.25">
      <c r="D39" s="72"/>
      <c r="E39" s="9" t="s">
        <v>164</v>
      </c>
      <c r="F39" s="10"/>
      <c r="G39" s="13">
        <v>4</v>
      </c>
      <c r="H39" s="11">
        <v>3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8">
        <v>1.25</v>
      </c>
      <c r="O39" s="17">
        <v>0.5</v>
      </c>
    </row>
    <row r="40" spans="4:15" x14ac:dyDescent="0.25">
      <c r="D40" s="72"/>
      <c r="E40" s="9" t="s">
        <v>165</v>
      </c>
      <c r="F40" s="10"/>
      <c r="G40" s="13">
        <v>14</v>
      </c>
      <c r="H40" s="11">
        <v>13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8">
        <v>1.1399999999999999</v>
      </c>
      <c r="O40" s="17">
        <v>0.53</v>
      </c>
    </row>
    <row r="41" spans="4:15" x14ac:dyDescent="0.25">
      <c r="D41" s="72"/>
      <c r="E41" s="9" t="s">
        <v>166</v>
      </c>
      <c r="F41" s="10"/>
      <c r="G41" s="13">
        <v>5</v>
      </c>
      <c r="H41" s="11">
        <v>5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8">
        <v>1</v>
      </c>
      <c r="O41" s="17">
        <v>0</v>
      </c>
    </row>
    <row r="42" spans="4:15" x14ac:dyDescent="0.25">
      <c r="D42" s="72"/>
      <c r="E42" s="9" t="s">
        <v>167</v>
      </c>
      <c r="F42" s="10"/>
      <c r="G42" s="13">
        <v>2</v>
      </c>
      <c r="H42" s="11">
        <v>1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8">
        <v>2</v>
      </c>
      <c r="O42" s="17">
        <v>1.41</v>
      </c>
    </row>
    <row r="43" spans="4:15" x14ac:dyDescent="0.25">
      <c r="D43" s="72"/>
      <c r="E43" s="9" t="s">
        <v>173</v>
      </c>
      <c r="F43" s="10"/>
      <c r="G43" s="13">
        <v>134</v>
      </c>
      <c r="H43" s="11">
        <v>104</v>
      </c>
      <c r="I43" s="1">
        <v>24</v>
      </c>
      <c r="J43" s="1">
        <v>1</v>
      </c>
      <c r="K43" s="1">
        <v>1</v>
      </c>
      <c r="L43" s="1">
        <v>2</v>
      </c>
      <c r="M43" s="1">
        <v>2</v>
      </c>
      <c r="N43" s="18">
        <v>1.33</v>
      </c>
      <c r="O43" s="17">
        <v>0.99</v>
      </c>
    </row>
    <row r="44" spans="4:15" x14ac:dyDescent="0.25">
      <c r="D44" s="72"/>
      <c r="E44" s="9" t="s">
        <v>161</v>
      </c>
      <c r="F44" s="10"/>
      <c r="G44" s="13">
        <v>22</v>
      </c>
      <c r="H44" s="11">
        <v>12</v>
      </c>
      <c r="I44" s="1">
        <v>8</v>
      </c>
      <c r="J44" s="1">
        <v>0</v>
      </c>
      <c r="K44" s="1">
        <v>1</v>
      </c>
      <c r="L44" s="1">
        <v>1</v>
      </c>
      <c r="M44" s="1">
        <v>0</v>
      </c>
      <c r="N44" s="18">
        <v>1.73</v>
      </c>
      <c r="O44" s="17">
        <v>1.2</v>
      </c>
    </row>
    <row r="45" spans="4:15" x14ac:dyDescent="0.25">
      <c r="D45" s="72"/>
      <c r="E45" s="9" t="s">
        <v>162</v>
      </c>
      <c r="F45" s="10"/>
      <c r="G45" s="13">
        <v>77</v>
      </c>
      <c r="H45" s="11">
        <v>64</v>
      </c>
      <c r="I45" s="1">
        <v>11</v>
      </c>
      <c r="J45" s="1">
        <v>1</v>
      </c>
      <c r="K45" s="1">
        <v>0</v>
      </c>
      <c r="L45" s="1">
        <v>1</v>
      </c>
      <c r="M45" s="1">
        <v>0</v>
      </c>
      <c r="N45" s="18">
        <v>1.29</v>
      </c>
      <c r="O45" s="17">
        <v>1.0900000000000001</v>
      </c>
    </row>
    <row r="46" spans="4:15" x14ac:dyDescent="0.25">
      <c r="D46" s="72"/>
      <c r="E46" s="9" t="s">
        <v>163</v>
      </c>
      <c r="F46" s="10"/>
      <c r="G46" s="13">
        <v>12</v>
      </c>
      <c r="H46" s="11">
        <v>10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18">
        <v>1.17</v>
      </c>
      <c r="O46" s="17">
        <v>0.39</v>
      </c>
    </row>
    <row r="47" spans="4:15" x14ac:dyDescent="0.25">
      <c r="D47" s="72"/>
      <c r="E47" s="9" t="s">
        <v>164</v>
      </c>
      <c r="F47" s="10"/>
      <c r="G47" s="13">
        <v>8</v>
      </c>
      <c r="H47" s="11">
        <v>6</v>
      </c>
      <c r="I47" s="1">
        <v>1</v>
      </c>
      <c r="J47" s="1">
        <v>0</v>
      </c>
      <c r="K47" s="1">
        <v>0</v>
      </c>
      <c r="L47" s="1">
        <v>0</v>
      </c>
      <c r="M47" s="1">
        <v>1</v>
      </c>
      <c r="N47" s="18">
        <v>1.1399999999999999</v>
      </c>
      <c r="O47" s="17">
        <v>0.38</v>
      </c>
    </row>
    <row r="48" spans="4:15" x14ac:dyDescent="0.25">
      <c r="D48" s="72"/>
      <c r="E48" s="9" t="s">
        <v>165</v>
      </c>
      <c r="F48" s="10"/>
      <c r="G48" s="13">
        <v>7</v>
      </c>
      <c r="H48" s="11">
        <v>6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8">
        <v>1.1399999999999999</v>
      </c>
      <c r="O48" s="17">
        <v>0.38</v>
      </c>
    </row>
    <row r="49" spans="4:15" x14ac:dyDescent="0.25">
      <c r="D49" s="72"/>
      <c r="E49" s="9" t="s">
        <v>166</v>
      </c>
      <c r="F49" s="10"/>
      <c r="G49" s="13">
        <v>5</v>
      </c>
      <c r="H49" s="11">
        <v>4</v>
      </c>
      <c r="I49" s="1">
        <v>0</v>
      </c>
      <c r="J49" s="1">
        <v>0</v>
      </c>
      <c r="K49" s="1">
        <v>0</v>
      </c>
      <c r="L49" s="1">
        <v>0</v>
      </c>
      <c r="M49" s="1">
        <v>1</v>
      </c>
      <c r="N49" s="18">
        <v>1</v>
      </c>
      <c r="O49" s="17">
        <v>0</v>
      </c>
    </row>
    <row r="50" spans="4:15" x14ac:dyDescent="0.25">
      <c r="D50" s="72"/>
      <c r="E50" s="9" t="s">
        <v>167</v>
      </c>
      <c r="F50" s="10"/>
      <c r="G50" s="13">
        <v>3</v>
      </c>
      <c r="H50" s="11">
        <v>2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8">
        <v>1.33</v>
      </c>
      <c r="O50" s="17">
        <v>0.57999999999999996</v>
      </c>
    </row>
    <row r="51" spans="4:15" x14ac:dyDescent="0.25">
      <c r="D51" s="71" t="s">
        <v>174</v>
      </c>
      <c r="E51" s="12" t="s">
        <v>175</v>
      </c>
      <c r="F51" s="7"/>
      <c r="G51" s="14">
        <v>20</v>
      </c>
      <c r="H51" s="8">
        <v>13</v>
      </c>
      <c r="I51" s="2">
        <v>3</v>
      </c>
      <c r="J51" s="2">
        <v>2</v>
      </c>
      <c r="K51" s="2">
        <v>1</v>
      </c>
      <c r="L51" s="2">
        <v>1</v>
      </c>
      <c r="M51" s="2">
        <v>0</v>
      </c>
      <c r="N51" s="22">
        <v>1.95</v>
      </c>
      <c r="O51" s="21">
        <v>2.09</v>
      </c>
    </row>
    <row r="52" spans="4:15" x14ac:dyDescent="0.25">
      <c r="D52" s="72"/>
      <c r="E52" s="9" t="s">
        <v>176</v>
      </c>
      <c r="F52" s="10"/>
      <c r="G52" s="13">
        <v>1</v>
      </c>
      <c r="H52" s="11">
        <v>0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8">
        <v>3</v>
      </c>
      <c r="O52" s="17">
        <v>0</v>
      </c>
    </row>
    <row r="53" spans="4:15" x14ac:dyDescent="0.25">
      <c r="D53" s="72"/>
      <c r="E53" s="9" t="s">
        <v>177</v>
      </c>
      <c r="F53" s="10"/>
      <c r="G53" s="13">
        <v>13</v>
      </c>
      <c r="H53" s="11">
        <v>10</v>
      </c>
      <c r="I53" s="1">
        <v>1</v>
      </c>
      <c r="J53" s="1">
        <v>1</v>
      </c>
      <c r="K53" s="1">
        <v>0</v>
      </c>
      <c r="L53" s="1">
        <v>1</v>
      </c>
      <c r="M53" s="1">
        <v>0</v>
      </c>
      <c r="N53" s="18">
        <v>1.92</v>
      </c>
      <c r="O53" s="17">
        <v>2.5</v>
      </c>
    </row>
    <row r="54" spans="4:15" x14ac:dyDescent="0.25">
      <c r="D54" s="72"/>
      <c r="E54" s="9" t="s">
        <v>178</v>
      </c>
      <c r="F54" s="10"/>
      <c r="G54" s="13">
        <v>4</v>
      </c>
      <c r="H54" s="11">
        <v>3</v>
      </c>
      <c r="I54" s="1">
        <v>0</v>
      </c>
      <c r="J54" s="1">
        <v>0</v>
      </c>
      <c r="K54" s="1">
        <v>1</v>
      </c>
      <c r="L54" s="1">
        <v>0</v>
      </c>
      <c r="M54" s="1">
        <v>0</v>
      </c>
      <c r="N54" s="18">
        <v>1.75</v>
      </c>
      <c r="O54" s="17">
        <v>1.5</v>
      </c>
    </row>
    <row r="55" spans="4:15" x14ac:dyDescent="0.25">
      <c r="D55" s="72"/>
      <c r="E55" s="9" t="s">
        <v>179</v>
      </c>
      <c r="F55" s="10"/>
      <c r="G55" s="13">
        <v>2</v>
      </c>
      <c r="H55" s="11">
        <v>0</v>
      </c>
      <c r="I55" s="1">
        <v>2</v>
      </c>
      <c r="J55" s="1">
        <v>0</v>
      </c>
      <c r="K55" s="1">
        <v>0</v>
      </c>
      <c r="L55" s="1">
        <v>0</v>
      </c>
      <c r="M55" s="1">
        <v>0</v>
      </c>
      <c r="N55" s="18">
        <v>2</v>
      </c>
      <c r="O55" s="17">
        <v>0</v>
      </c>
    </row>
    <row r="56" spans="4:15" x14ac:dyDescent="0.25">
      <c r="D56" s="72"/>
      <c r="E56" s="9" t="s">
        <v>180</v>
      </c>
      <c r="F56" s="10"/>
      <c r="G56" s="13">
        <v>128</v>
      </c>
      <c r="H56" s="11">
        <v>102</v>
      </c>
      <c r="I56" s="1">
        <v>20</v>
      </c>
      <c r="J56" s="1">
        <v>3</v>
      </c>
      <c r="K56" s="1">
        <v>2</v>
      </c>
      <c r="L56" s="1">
        <v>1</v>
      </c>
      <c r="M56" s="1">
        <v>0</v>
      </c>
      <c r="N56" s="18">
        <v>1.29</v>
      </c>
      <c r="O56" s="17">
        <v>0.71</v>
      </c>
    </row>
    <row r="57" spans="4:15" x14ac:dyDescent="0.25">
      <c r="D57" s="72"/>
      <c r="E57" s="9" t="s">
        <v>181</v>
      </c>
      <c r="F57" s="10"/>
      <c r="G57" s="13">
        <v>3</v>
      </c>
      <c r="H57" s="11">
        <v>3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1</v>
      </c>
      <c r="O57" s="17">
        <v>0</v>
      </c>
    </row>
    <row r="58" spans="4:15" x14ac:dyDescent="0.25">
      <c r="D58" s="72"/>
      <c r="E58" s="9" t="s">
        <v>182</v>
      </c>
      <c r="F58" s="10"/>
      <c r="G58" s="13">
        <v>29</v>
      </c>
      <c r="H58" s="11">
        <v>23</v>
      </c>
      <c r="I58" s="1">
        <v>6</v>
      </c>
      <c r="J58" s="1">
        <v>0</v>
      </c>
      <c r="K58" s="1">
        <v>0</v>
      </c>
      <c r="L58" s="1">
        <v>0</v>
      </c>
      <c r="M58" s="1">
        <v>0</v>
      </c>
      <c r="N58" s="18">
        <v>1.21</v>
      </c>
      <c r="O58" s="17">
        <v>0.41</v>
      </c>
    </row>
    <row r="59" spans="4:15" x14ac:dyDescent="0.25">
      <c r="D59" s="72"/>
      <c r="E59" s="9" t="s">
        <v>183</v>
      </c>
      <c r="F59" s="10"/>
      <c r="G59" s="13">
        <v>40</v>
      </c>
      <c r="H59" s="11">
        <v>36</v>
      </c>
      <c r="I59" s="1">
        <v>4</v>
      </c>
      <c r="J59" s="1">
        <v>0</v>
      </c>
      <c r="K59" s="1">
        <v>0</v>
      </c>
      <c r="L59" s="1">
        <v>0</v>
      </c>
      <c r="M59" s="1">
        <v>0</v>
      </c>
      <c r="N59" s="18">
        <v>1.1000000000000001</v>
      </c>
      <c r="O59" s="17">
        <v>0.3</v>
      </c>
    </row>
    <row r="60" spans="4:15" x14ac:dyDescent="0.25">
      <c r="D60" s="72"/>
      <c r="E60" s="9" t="s">
        <v>184</v>
      </c>
      <c r="F60" s="10"/>
      <c r="G60" s="13">
        <v>33</v>
      </c>
      <c r="H60" s="11">
        <v>23</v>
      </c>
      <c r="I60" s="1">
        <v>6</v>
      </c>
      <c r="J60" s="1">
        <v>3</v>
      </c>
      <c r="K60" s="1">
        <v>1</v>
      </c>
      <c r="L60" s="1">
        <v>0</v>
      </c>
      <c r="M60" s="1">
        <v>0</v>
      </c>
      <c r="N60" s="18">
        <v>1.45</v>
      </c>
      <c r="O60" s="17">
        <v>0.79</v>
      </c>
    </row>
    <row r="61" spans="4:15" x14ac:dyDescent="0.25">
      <c r="D61" s="72"/>
      <c r="E61" s="9" t="s">
        <v>185</v>
      </c>
      <c r="F61" s="10"/>
      <c r="G61" s="13">
        <v>23</v>
      </c>
      <c r="H61" s="11">
        <v>17</v>
      </c>
      <c r="I61" s="1">
        <v>4</v>
      </c>
      <c r="J61" s="1">
        <v>0</v>
      </c>
      <c r="K61" s="1">
        <v>1</v>
      </c>
      <c r="L61" s="1">
        <v>1</v>
      </c>
      <c r="M61" s="1">
        <v>0</v>
      </c>
      <c r="N61" s="18">
        <v>1.52</v>
      </c>
      <c r="O61" s="17">
        <v>1.2</v>
      </c>
    </row>
    <row r="62" spans="4:15" x14ac:dyDescent="0.25">
      <c r="D62" s="72"/>
      <c r="E62" s="9" t="s">
        <v>186</v>
      </c>
      <c r="F62" s="10"/>
      <c r="G62" s="13">
        <v>130</v>
      </c>
      <c r="H62" s="11">
        <v>91</v>
      </c>
      <c r="I62" s="1">
        <v>29</v>
      </c>
      <c r="J62" s="1">
        <v>6</v>
      </c>
      <c r="K62" s="1">
        <v>0</v>
      </c>
      <c r="L62" s="1">
        <v>0</v>
      </c>
      <c r="M62" s="1">
        <v>4</v>
      </c>
      <c r="N62" s="18">
        <v>1.33</v>
      </c>
      <c r="O62" s="17">
        <v>0.56000000000000005</v>
      </c>
    </row>
    <row r="63" spans="4:15" x14ac:dyDescent="0.25">
      <c r="D63" s="72"/>
      <c r="E63" s="9" t="s">
        <v>187</v>
      </c>
      <c r="F63" s="10"/>
      <c r="G63" s="13">
        <v>18</v>
      </c>
      <c r="H63" s="11">
        <v>13</v>
      </c>
      <c r="I63" s="1">
        <v>2</v>
      </c>
      <c r="J63" s="1">
        <v>1</v>
      </c>
      <c r="K63" s="1">
        <v>0</v>
      </c>
      <c r="L63" s="1">
        <v>0</v>
      </c>
      <c r="M63" s="1">
        <v>2</v>
      </c>
      <c r="N63" s="18">
        <v>1.25</v>
      </c>
      <c r="O63" s="17">
        <v>0.57999999999999996</v>
      </c>
    </row>
    <row r="64" spans="4:15" x14ac:dyDescent="0.25">
      <c r="D64" s="72"/>
      <c r="E64" s="9" t="s">
        <v>188</v>
      </c>
      <c r="F64" s="10"/>
      <c r="G64" s="13">
        <v>2</v>
      </c>
      <c r="H64" s="11">
        <v>1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8">
        <v>1.5</v>
      </c>
      <c r="O64" s="17">
        <v>0.71</v>
      </c>
    </row>
    <row r="65" spans="4:15" x14ac:dyDescent="0.25">
      <c r="D65" s="72"/>
      <c r="E65" s="9" t="s">
        <v>189</v>
      </c>
      <c r="F65" s="10"/>
      <c r="G65" s="13">
        <v>88</v>
      </c>
      <c r="H65" s="11">
        <v>60</v>
      </c>
      <c r="I65" s="1">
        <v>22</v>
      </c>
      <c r="J65" s="1">
        <v>5</v>
      </c>
      <c r="K65" s="1">
        <v>0</v>
      </c>
      <c r="L65" s="1">
        <v>0</v>
      </c>
      <c r="M65" s="1">
        <v>1</v>
      </c>
      <c r="N65" s="18">
        <v>1.37</v>
      </c>
      <c r="O65" s="17">
        <v>0.59</v>
      </c>
    </row>
    <row r="66" spans="4:15" x14ac:dyDescent="0.25">
      <c r="D66" s="72"/>
      <c r="E66" s="9" t="s">
        <v>190</v>
      </c>
      <c r="F66" s="10"/>
      <c r="G66" s="13">
        <v>19</v>
      </c>
      <c r="H66" s="11">
        <v>15</v>
      </c>
      <c r="I66" s="1">
        <v>3</v>
      </c>
      <c r="J66" s="1">
        <v>0</v>
      </c>
      <c r="K66" s="1">
        <v>0</v>
      </c>
      <c r="L66" s="1">
        <v>0</v>
      </c>
      <c r="M66" s="1">
        <v>1</v>
      </c>
      <c r="N66" s="18">
        <v>1.17</v>
      </c>
      <c r="O66" s="17">
        <v>0.38</v>
      </c>
    </row>
    <row r="67" spans="4:15" x14ac:dyDescent="0.25">
      <c r="D67" s="73"/>
      <c r="E67" s="29" t="s">
        <v>139</v>
      </c>
      <c r="F67" s="35"/>
      <c r="G67" s="34">
        <v>3</v>
      </c>
      <c r="H67" s="30">
        <v>2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49">
        <v>1.33</v>
      </c>
      <c r="O67" s="50">
        <v>0.57999999999999996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&amp;CN(278)</oddFooter>
  </headerFooter>
  <rowBreaks count="1" manualBreakCount="1">
    <brk id="67" max="16383" man="1"/>
  </row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HYPERLINK("#'目次'!B285", "[279]")</f>
        <v>[279]</v>
      </c>
      <c r="C4" s="23" t="s">
        <v>1932</v>
      </c>
    </row>
    <row r="5" spans="2:15" x14ac:dyDescent="0.25">
      <c r="C5" s="23" t="s">
        <v>1933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1910</v>
      </c>
      <c r="I8" s="4" t="s">
        <v>1911</v>
      </c>
      <c r="J8" s="4" t="s">
        <v>1912</v>
      </c>
      <c r="K8" s="4" t="s">
        <v>1913</v>
      </c>
      <c r="L8" s="4" t="s">
        <v>1914</v>
      </c>
      <c r="M8" s="4" t="s">
        <v>142</v>
      </c>
      <c r="N8" s="4" t="s">
        <v>1915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102</v>
      </c>
      <c r="H10" s="3">
        <v>49</v>
      </c>
      <c r="I10" s="3">
        <v>36</v>
      </c>
      <c r="J10" s="3">
        <v>12</v>
      </c>
      <c r="K10" s="3">
        <v>3</v>
      </c>
      <c r="L10" s="3">
        <v>0</v>
      </c>
      <c r="M10" s="3">
        <v>2</v>
      </c>
      <c r="N10" s="41">
        <v>1.69</v>
      </c>
      <c r="O10" s="42">
        <v>0.8</v>
      </c>
    </row>
    <row r="11" spans="2:15" x14ac:dyDescent="0.25">
      <c r="D11" s="71" t="s">
        <v>143</v>
      </c>
      <c r="E11" s="12" t="s">
        <v>144</v>
      </c>
      <c r="F11" s="7"/>
      <c r="G11" s="14">
        <v>1</v>
      </c>
      <c r="H11" s="8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2">
        <v>2</v>
      </c>
      <c r="O11" s="21">
        <v>0</v>
      </c>
    </row>
    <row r="12" spans="2:15" x14ac:dyDescent="0.25">
      <c r="D12" s="72"/>
      <c r="E12" s="9" t="s">
        <v>145</v>
      </c>
      <c r="F12" s="10"/>
      <c r="G12" s="13">
        <v>9</v>
      </c>
      <c r="H12" s="11">
        <v>4</v>
      </c>
      <c r="I12" s="1">
        <v>4</v>
      </c>
      <c r="J12" s="1">
        <v>1</v>
      </c>
      <c r="K12" s="1">
        <v>0</v>
      </c>
      <c r="L12" s="1">
        <v>0</v>
      </c>
      <c r="M12" s="1">
        <v>0</v>
      </c>
      <c r="N12" s="18">
        <v>1.67</v>
      </c>
      <c r="O12" s="17">
        <v>0.71</v>
      </c>
    </row>
    <row r="13" spans="2:15" x14ac:dyDescent="0.25">
      <c r="D13" s="72"/>
      <c r="E13" s="9" t="s">
        <v>146</v>
      </c>
      <c r="F13" s="10"/>
      <c r="G13" s="13">
        <v>36</v>
      </c>
      <c r="H13" s="11">
        <v>21</v>
      </c>
      <c r="I13" s="1">
        <v>12</v>
      </c>
      <c r="J13" s="1">
        <v>1</v>
      </c>
      <c r="K13" s="1">
        <v>1</v>
      </c>
      <c r="L13" s="1">
        <v>0</v>
      </c>
      <c r="M13" s="1">
        <v>1</v>
      </c>
      <c r="N13" s="18">
        <v>1.49</v>
      </c>
      <c r="O13" s="17">
        <v>0.7</v>
      </c>
    </row>
    <row r="14" spans="2:15" x14ac:dyDescent="0.25">
      <c r="D14" s="72"/>
      <c r="E14" s="9" t="s">
        <v>147</v>
      </c>
      <c r="F14" s="10"/>
      <c r="G14" s="13">
        <v>19</v>
      </c>
      <c r="H14" s="11">
        <v>5</v>
      </c>
      <c r="I14" s="1">
        <v>6</v>
      </c>
      <c r="J14" s="1">
        <v>6</v>
      </c>
      <c r="K14" s="1">
        <v>1</v>
      </c>
      <c r="L14" s="1">
        <v>0</v>
      </c>
      <c r="M14" s="1">
        <v>1</v>
      </c>
      <c r="N14" s="18">
        <v>2.17</v>
      </c>
      <c r="O14" s="17">
        <v>0.92</v>
      </c>
    </row>
    <row r="15" spans="2:15" x14ac:dyDescent="0.25">
      <c r="D15" s="72"/>
      <c r="E15" s="9" t="s">
        <v>148</v>
      </c>
      <c r="F15" s="10"/>
      <c r="G15" s="13">
        <v>14</v>
      </c>
      <c r="H15" s="11">
        <v>7</v>
      </c>
      <c r="I15" s="1">
        <v>7</v>
      </c>
      <c r="J15" s="1">
        <v>0</v>
      </c>
      <c r="K15" s="1">
        <v>0</v>
      </c>
      <c r="L15" s="1">
        <v>0</v>
      </c>
      <c r="M15" s="1">
        <v>0</v>
      </c>
      <c r="N15" s="18">
        <v>1.5</v>
      </c>
      <c r="O15" s="17">
        <v>0.52</v>
      </c>
    </row>
    <row r="16" spans="2:15" x14ac:dyDescent="0.25">
      <c r="D16" s="72"/>
      <c r="E16" s="9" t="s">
        <v>149</v>
      </c>
      <c r="F16" s="10"/>
      <c r="G16" s="13">
        <v>9</v>
      </c>
      <c r="H16" s="11">
        <v>6</v>
      </c>
      <c r="I16" s="1">
        <v>1</v>
      </c>
      <c r="J16" s="1">
        <v>2</v>
      </c>
      <c r="K16" s="1">
        <v>0</v>
      </c>
      <c r="L16" s="1">
        <v>0</v>
      </c>
      <c r="M16" s="1">
        <v>0</v>
      </c>
      <c r="N16" s="18">
        <v>1.56</v>
      </c>
      <c r="O16" s="17">
        <v>0.88</v>
      </c>
    </row>
    <row r="17" spans="4:15" x14ac:dyDescent="0.25">
      <c r="D17" s="72"/>
      <c r="E17" s="9" t="s">
        <v>150</v>
      </c>
      <c r="F17" s="10"/>
      <c r="G17" s="13">
        <v>3</v>
      </c>
      <c r="H17" s="11">
        <v>1</v>
      </c>
      <c r="I17" s="1">
        <v>1</v>
      </c>
      <c r="J17" s="1">
        <v>1</v>
      </c>
      <c r="K17" s="1">
        <v>0</v>
      </c>
      <c r="L17" s="1">
        <v>0</v>
      </c>
      <c r="M17" s="1">
        <v>0</v>
      </c>
      <c r="N17" s="18">
        <v>2</v>
      </c>
      <c r="O17" s="17">
        <v>1</v>
      </c>
    </row>
    <row r="18" spans="4:15" x14ac:dyDescent="0.25">
      <c r="D18" s="72"/>
      <c r="E18" s="9" t="s">
        <v>151</v>
      </c>
      <c r="F18" s="10"/>
      <c r="G18" s="13">
        <v>11</v>
      </c>
      <c r="H18" s="11">
        <v>5</v>
      </c>
      <c r="I18" s="1">
        <v>4</v>
      </c>
      <c r="J18" s="1">
        <v>1</v>
      </c>
      <c r="K18" s="1">
        <v>1</v>
      </c>
      <c r="L18" s="1">
        <v>0</v>
      </c>
      <c r="M18" s="1">
        <v>0</v>
      </c>
      <c r="N18" s="18">
        <v>1.82</v>
      </c>
      <c r="O18" s="17">
        <v>0.98</v>
      </c>
    </row>
    <row r="19" spans="4:15" x14ac:dyDescent="0.25">
      <c r="D19" s="71" t="s">
        <v>152</v>
      </c>
      <c r="E19" s="12" t="s">
        <v>153</v>
      </c>
      <c r="F19" s="7"/>
      <c r="G19" s="14">
        <v>23</v>
      </c>
      <c r="H19" s="8">
        <v>13</v>
      </c>
      <c r="I19" s="2">
        <v>8</v>
      </c>
      <c r="J19" s="2">
        <v>1</v>
      </c>
      <c r="K19" s="2">
        <v>1</v>
      </c>
      <c r="L19" s="2">
        <v>0</v>
      </c>
      <c r="M19" s="2">
        <v>0</v>
      </c>
      <c r="N19" s="22">
        <v>1.57</v>
      </c>
      <c r="O19" s="21">
        <v>0.79</v>
      </c>
    </row>
    <row r="20" spans="4:15" x14ac:dyDescent="0.25">
      <c r="D20" s="72"/>
      <c r="E20" s="9" t="s">
        <v>154</v>
      </c>
      <c r="F20" s="10"/>
      <c r="G20" s="13">
        <v>4</v>
      </c>
      <c r="H20" s="11">
        <v>3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8">
        <v>1.25</v>
      </c>
      <c r="O20" s="17">
        <v>0.5</v>
      </c>
    </row>
    <row r="21" spans="4:15" x14ac:dyDescent="0.25">
      <c r="D21" s="72"/>
      <c r="E21" s="9" t="s">
        <v>155</v>
      </c>
      <c r="F21" s="10"/>
      <c r="G21" s="13">
        <v>19</v>
      </c>
      <c r="H21" s="11">
        <v>10</v>
      </c>
      <c r="I21" s="1">
        <v>7</v>
      </c>
      <c r="J21" s="1">
        <v>1</v>
      </c>
      <c r="K21" s="1">
        <v>1</v>
      </c>
      <c r="L21" s="1">
        <v>0</v>
      </c>
      <c r="M21" s="1">
        <v>0</v>
      </c>
      <c r="N21" s="18">
        <v>1.63</v>
      </c>
      <c r="O21" s="17">
        <v>0.83</v>
      </c>
    </row>
    <row r="22" spans="4:15" x14ac:dyDescent="0.25">
      <c r="D22" s="72"/>
      <c r="E22" s="9" t="s">
        <v>156</v>
      </c>
      <c r="F22" s="10"/>
      <c r="G22" s="13">
        <v>70</v>
      </c>
      <c r="H22" s="11">
        <v>31</v>
      </c>
      <c r="I22" s="1">
        <v>24</v>
      </c>
      <c r="J22" s="1">
        <v>11</v>
      </c>
      <c r="K22" s="1">
        <v>2</v>
      </c>
      <c r="L22" s="1">
        <v>0</v>
      </c>
      <c r="M22" s="1">
        <v>2</v>
      </c>
      <c r="N22" s="18">
        <v>1.76</v>
      </c>
      <c r="O22" s="17">
        <v>0.83</v>
      </c>
    </row>
    <row r="23" spans="4:15" x14ac:dyDescent="0.25">
      <c r="D23" s="72"/>
      <c r="E23" s="9" t="s">
        <v>157</v>
      </c>
      <c r="F23" s="10"/>
      <c r="G23" s="13">
        <v>42</v>
      </c>
      <c r="H23" s="11">
        <v>23</v>
      </c>
      <c r="I23" s="1">
        <v>11</v>
      </c>
      <c r="J23" s="1">
        <v>5</v>
      </c>
      <c r="K23" s="1">
        <v>1</v>
      </c>
      <c r="L23" s="1">
        <v>0</v>
      </c>
      <c r="M23" s="1">
        <v>2</v>
      </c>
      <c r="N23" s="18">
        <v>1.6</v>
      </c>
      <c r="O23" s="17">
        <v>0.81</v>
      </c>
    </row>
    <row r="24" spans="4:15" x14ac:dyDescent="0.25">
      <c r="D24" s="72"/>
      <c r="E24" s="9" t="s">
        <v>158</v>
      </c>
      <c r="F24" s="10"/>
      <c r="G24" s="13">
        <v>28</v>
      </c>
      <c r="H24" s="11">
        <v>8</v>
      </c>
      <c r="I24" s="1">
        <v>13</v>
      </c>
      <c r="J24" s="1">
        <v>6</v>
      </c>
      <c r="K24" s="1">
        <v>1</v>
      </c>
      <c r="L24" s="1">
        <v>0</v>
      </c>
      <c r="M24" s="1">
        <v>0</v>
      </c>
      <c r="N24" s="18">
        <v>2</v>
      </c>
      <c r="O24" s="17">
        <v>0.82</v>
      </c>
    </row>
    <row r="25" spans="4:15" x14ac:dyDescent="0.25">
      <c r="D25" s="72"/>
      <c r="E25" s="9" t="s">
        <v>159</v>
      </c>
      <c r="F25" s="10"/>
      <c r="G25" s="13">
        <v>9</v>
      </c>
      <c r="H25" s="11">
        <v>5</v>
      </c>
      <c r="I25" s="1">
        <v>4</v>
      </c>
      <c r="J25" s="1">
        <v>0</v>
      </c>
      <c r="K25" s="1">
        <v>0</v>
      </c>
      <c r="L25" s="1">
        <v>0</v>
      </c>
      <c r="M25" s="1">
        <v>0</v>
      </c>
      <c r="N25" s="18">
        <v>1.44</v>
      </c>
      <c r="O25" s="17">
        <v>0.53</v>
      </c>
    </row>
    <row r="26" spans="4:15" x14ac:dyDescent="0.25">
      <c r="D26" s="71" t="s">
        <v>160</v>
      </c>
      <c r="E26" s="12" t="s">
        <v>161</v>
      </c>
      <c r="F26" s="7"/>
      <c r="G26" s="14">
        <v>0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5">
        <v>0</v>
      </c>
      <c r="O26" s="24">
        <v>0</v>
      </c>
    </row>
    <row r="27" spans="4:15" x14ac:dyDescent="0.25">
      <c r="D27" s="72"/>
      <c r="E27" s="9" t="s">
        <v>162</v>
      </c>
      <c r="F27" s="10"/>
      <c r="G27" s="13">
        <v>0</v>
      </c>
      <c r="H27" s="1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5">
        <v>0</v>
      </c>
      <c r="O27" s="16">
        <v>0</v>
      </c>
    </row>
    <row r="28" spans="4:15" x14ac:dyDescent="0.25">
      <c r="D28" s="72"/>
      <c r="E28" s="9" t="s">
        <v>163</v>
      </c>
      <c r="F28" s="10"/>
      <c r="G28" s="13">
        <v>0</v>
      </c>
      <c r="H28" s="1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5">
        <v>0</v>
      </c>
      <c r="O28" s="16">
        <v>0</v>
      </c>
    </row>
    <row r="29" spans="4:15" x14ac:dyDescent="0.25">
      <c r="D29" s="72"/>
      <c r="E29" s="9" t="s">
        <v>164</v>
      </c>
      <c r="F29" s="10"/>
      <c r="G29" s="13">
        <v>1</v>
      </c>
      <c r="H29" s="1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1</v>
      </c>
      <c r="O29" s="17">
        <v>0</v>
      </c>
    </row>
    <row r="30" spans="4:15" x14ac:dyDescent="0.25">
      <c r="D30" s="72"/>
      <c r="E30" s="9" t="s">
        <v>165</v>
      </c>
      <c r="F30" s="10"/>
      <c r="G30" s="13">
        <v>10</v>
      </c>
      <c r="H30" s="11">
        <v>4</v>
      </c>
      <c r="I30" s="1">
        <v>5</v>
      </c>
      <c r="J30" s="1">
        <v>1</v>
      </c>
      <c r="K30" s="1">
        <v>0</v>
      </c>
      <c r="L30" s="1">
        <v>0</v>
      </c>
      <c r="M30" s="1">
        <v>0</v>
      </c>
      <c r="N30" s="18">
        <v>1.7</v>
      </c>
      <c r="O30" s="17">
        <v>0.67</v>
      </c>
    </row>
    <row r="31" spans="4:15" x14ac:dyDescent="0.25">
      <c r="D31" s="72"/>
      <c r="E31" s="9" t="s">
        <v>166</v>
      </c>
      <c r="F31" s="10"/>
      <c r="G31" s="13">
        <v>32</v>
      </c>
      <c r="H31" s="11">
        <v>20</v>
      </c>
      <c r="I31" s="1">
        <v>4</v>
      </c>
      <c r="J31" s="1">
        <v>6</v>
      </c>
      <c r="K31" s="1">
        <v>1</v>
      </c>
      <c r="L31" s="1">
        <v>0</v>
      </c>
      <c r="M31" s="1">
        <v>1</v>
      </c>
      <c r="N31" s="18">
        <v>1.61</v>
      </c>
      <c r="O31" s="17">
        <v>0.92</v>
      </c>
    </row>
    <row r="32" spans="4:15" x14ac:dyDescent="0.25">
      <c r="D32" s="72"/>
      <c r="E32" s="9" t="s">
        <v>167</v>
      </c>
      <c r="F32" s="10"/>
      <c r="G32" s="13">
        <v>59</v>
      </c>
      <c r="H32" s="11">
        <v>24</v>
      </c>
      <c r="I32" s="1">
        <v>27</v>
      </c>
      <c r="J32" s="1">
        <v>5</v>
      </c>
      <c r="K32" s="1">
        <v>2</v>
      </c>
      <c r="L32" s="1">
        <v>0</v>
      </c>
      <c r="M32" s="1">
        <v>1</v>
      </c>
      <c r="N32" s="18">
        <v>1.74</v>
      </c>
      <c r="O32" s="17">
        <v>0.76</v>
      </c>
    </row>
    <row r="33" spans="4:15" x14ac:dyDescent="0.25">
      <c r="D33" s="71" t="s">
        <v>168</v>
      </c>
      <c r="E33" s="12" t="s">
        <v>169</v>
      </c>
      <c r="F33" s="7"/>
      <c r="G33" s="14">
        <v>40</v>
      </c>
      <c r="H33" s="8">
        <v>20</v>
      </c>
      <c r="I33" s="2">
        <v>17</v>
      </c>
      <c r="J33" s="2">
        <v>3</v>
      </c>
      <c r="K33" s="2">
        <v>0</v>
      </c>
      <c r="L33" s="2">
        <v>0</v>
      </c>
      <c r="M33" s="2">
        <v>0</v>
      </c>
      <c r="N33" s="22">
        <v>1.58</v>
      </c>
      <c r="O33" s="21">
        <v>0.64</v>
      </c>
    </row>
    <row r="34" spans="4:15" x14ac:dyDescent="0.25">
      <c r="D34" s="72"/>
      <c r="E34" s="9" t="s">
        <v>170</v>
      </c>
      <c r="F34" s="10"/>
      <c r="G34" s="13">
        <v>62</v>
      </c>
      <c r="H34" s="11">
        <v>29</v>
      </c>
      <c r="I34" s="1">
        <v>19</v>
      </c>
      <c r="J34" s="1">
        <v>9</v>
      </c>
      <c r="K34" s="1">
        <v>3</v>
      </c>
      <c r="L34" s="1">
        <v>0</v>
      </c>
      <c r="M34" s="1">
        <v>2</v>
      </c>
      <c r="N34" s="18">
        <v>1.77</v>
      </c>
      <c r="O34" s="17">
        <v>0.89</v>
      </c>
    </row>
    <row r="35" spans="4:15" x14ac:dyDescent="0.25">
      <c r="D35" s="71" t="s">
        <v>171</v>
      </c>
      <c r="E35" s="12" t="s">
        <v>172</v>
      </c>
      <c r="F35" s="7"/>
      <c r="G35" s="14">
        <v>40</v>
      </c>
      <c r="H35" s="8">
        <v>20</v>
      </c>
      <c r="I35" s="2">
        <v>17</v>
      </c>
      <c r="J35" s="2">
        <v>3</v>
      </c>
      <c r="K35" s="2">
        <v>0</v>
      </c>
      <c r="L35" s="2">
        <v>0</v>
      </c>
      <c r="M35" s="2">
        <v>0</v>
      </c>
      <c r="N35" s="22">
        <v>1.58</v>
      </c>
      <c r="O35" s="21">
        <v>0.64</v>
      </c>
    </row>
    <row r="36" spans="4:15" x14ac:dyDescent="0.25">
      <c r="D36" s="72"/>
      <c r="E36" s="9" t="s">
        <v>161</v>
      </c>
      <c r="F36" s="10"/>
      <c r="G36" s="13">
        <v>0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5">
        <v>0</v>
      </c>
      <c r="O36" s="16">
        <v>0</v>
      </c>
    </row>
    <row r="37" spans="4:15" x14ac:dyDescent="0.25">
      <c r="D37" s="72"/>
      <c r="E37" s="9" t="s">
        <v>162</v>
      </c>
      <c r="F37" s="10"/>
      <c r="G37" s="13">
        <v>0</v>
      </c>
      <c r="H37" s="1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5">
        <v>0</v>
      </c>
      <c r="O37" s="16">
        <v>0</v>
      </c>
    </row>
    <row r="38" spans="4:15" x14ac:dyDescent="0.25">
      <c r="D38" s="72"/>
      <c r="E38" s="9" t="s">
        <v>163</v>
      </c>
      <c r="F38" s="10"/>
      <c r="G38" s="13">
        <v>0</v>
      </c>
      <c r="H38" s="1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5">
        <v>0</v>
      </c>
      <c r="O38" s="16">
        <v>0</v>
      </c>
    </row>
    <row r="39" spans="4:15" x14ac:dyDescent="0.25">
      <c r="D39" s="72"/>
      <c r="E39" s="9" t="s">
        <v>164</v>
      </c>
      <c r="F39" s="10"/>
      <c r="G39" s="13">
        <v>1</v>
      </c>
      <c r="H39" s="11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1</v>
      </c>
      <c r="O39" s="17">
        <v>0</v>
      </c>
    </row>
    <row r="40" spans="4:15" x14ac:dyDescent="0.25">
      <c r="D40" s="72"/>
      <c r="E40" s="9" t="s">
        <v>165</v>
      </c>
      <c r="F40" s="10"/>
      <c r="G40" s="13">
        <v>5</v>
      </c>
      <c r="H40" s="11">
        <v>1</v>
      </c>
      <c r="I40" s="1">
        <v>4</v>
      </c>
      <c r="J40" s="1">
        <v>0</v>
      </c>
      <c r="K40" s="1">
        <v>0</v>
      </c>
      <c r="L40" s="1">
        <v>0</v>
      </c>
      <c r="M40" s="1">
        <v>0</v>
      </c>
      <c r="N40" s="18">
        <v>1.8</v>
      </c>
      <c r="O40" s="17">
        <v>0.45</v>
      </c>
    </row>
    <row r="41" spans="4:15" x14ac:dyDescent="0.25">
      <c r="D41" s="72"/>
      <c r="E41" s="9" t="s">
        <v>166</v>
      </c>
      <c r="F41" s="10"/>
      <c r="G41" s="13">
        <v>9</v>
      </c>
      <c r="H41" s="11">
        <v>6</v>
      </c>
      <c r="I41" s="1">
        <v>2</v>
      </c>
      <c r="J41" s="1">
        <v>1</v>
      </c>
      <c r="K41" s="1">
        <v>0</v>
      </c>
      <c r="L41" s="1">
        <v>0</v>
      </c>
      <c r="M41" s="1">
        <v>0</v>
      </c>
      <c r="N41" s="18">
        <v>1.44</v>
      </c>
      <c r="O41" s="17">
        <v>0.73</v>
      </c>
    </row>
    <row r="42" spans="4:15" x14ac:dyDescent="0.25">
      <c r="D42" s="72"/>
      <c r="E42" s="9" t="s">
        <v>167</v>
      </c>
      <c r="F42" s="10"/>
      <c r="G42" s="13">
        <v>25</v>
      </c>
      <c r="H42" s="11">
        <v>12</v>
      </c>
      <c r="I42" s="1">
        <v>11</v>
      </c>
      <c r="J42" s="1">
        <v>2</v>
      </c>
      <c r="K42" s="1">
        <v>0</v>
      </c>
      <c r="L42" s="1">
        <v>0</v>
      </c>
      <c r="M42" s="1">
        <v>0</v>
      </c>
      <c r="N42" s="18">
        <v>1.6</v>
      </c>
      <c r="O42" s="17">
        <v>0.65</v>
      </c>
    </row>
    <row r="43" spans="4:15" x14ac:dyDescent="0.25">
      <c r="D43" s="72"/>
      <c r="E43" s="9" t="s">
        <v>173</v>
      </c>
      <c r="F43" s="10"/>
      <c r="G43" s="13">
        <v>62</v>
      </c>
      <c r="H43" s="11">
        <v>29</v>
      </c>
      <c r="I43" s="1">
        <v>19</v>
      </c>
      <c r="J43" s="1">
        <v>9</v>
      </c>
      <c r="K43" s="1">
        <v>3</v>
      </c>
      <c r="L43" s="1">
        <v>0</v>
      </c>
      <c r="M43" s="1">
        <v>2</v>
      </c>
      <c r="N43" s="18">
        <v>1.77</v>
      </c>
      <c r="O43" s="17">
        <v>0.89</v>
      </c>
    </row>
    <row r="44" spans="4:15" x14ac:dyDescent="0.25">
      <c r="D44" s="72"/>
      <c r="E44" s="9" t="s">
        <v>161</v>
      </c>
      <c r="F44" s="10"/>
      <c r="G44" s="13">
        <v>0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5">
        <v>0</v>
      </c>
      <c r="O44" s="16">
        <v>0</v>
      </c>
    </row>
    <row r="45" spans="4:15" x14ac:dyDescent="0.25">
      <c r="D45" s="72"/>
      <c r="E45" s="9" t="s">
        <v>162</v>
      </c>
      <c r="F45" s="10"/>
      <c r="G45" s="13">
        <v>0</v>
      </c>
      <c r="H45" s="1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5">
        <v>0</v>
      </c>
      <c r="O45" s="16">
        <v>0</v>
      </c>
    </row>
    <row r="46" spans="4:15" x14ac:dyDescent="0.25">
      <c r="D46" s="72"/>
      <c r="E46" s="9" t="s">
        <v>163</v>
      </c>
      <c r="F46" s="10"/>
      <c r="G46" s="13">
        <v>0</v>
      </c>
      <c r="H46" s="1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5">
        <v>0</v>
      </c>
      <c r="O46" s="16">
        <v>0</v>
      </c>
    </row>
    <row r="47" spans="4:15" x14ac:dyDescent="0.25">
      <c r="D47" s="72"/>
      <c r="E47" s="9" t="s">
        <v>164</v>
      </c>
      <c r="F47" s="10"/>
      <c r="G47" s="13">
        <v>0</v>
      </c>
      <c r="H47" s="1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5">
        <v>0</v>
      </c>
      <c r="O47" s="16">
        <v>0</v>
      </c>
    </row>
    <row r="48" spans="4:15" x14ac:dyDescent="0.25">
      <c r="D48" s="72"/>
      <c r="E48" s="9" t="s">
        <v>165</v>
      </c>
      <c r="F48" s="10"/>
      <c r="G48" s="13">
        <v>5</v>
      </c>
      <c r="H48" s="11">
        <v>3</v>
      </c>
      <c r="I48" s="1">
        <v>1</v>
      </c>
      <c r="J48" s="1">
        <v>1</v>
      </c>
      <c r="K48" s="1">
        <v>0</v>
      </c>
      <c r="L48" s="1">
        <v>0</v>
      </c>
      <c r="M48" s="1">
        <v>0</v>
      </c>
      <c r="N48" s="18">
        <v>1.6</v>
      </c>
      <c r="O48" s="17">
        <v>0.89</v>
      </c>
    </row>
    <row r="49" spans="4:15" x14ac:dyDescent="0.25">
      <c r="D49" s="72"/>
      <c r="E49" s="9" t="s">
        <v>166</v>
      </c>
      <c r="F49" s="10"/>
      <c r="G49" s="13">
        <v>23</v>
      </c>
      <c r="H49" s="11">
        <v>14</v>
      </c>
      <c r="I49" s="1">
        <v>2</v>
      </c>
      <c r="J49" s="1">
        <v>5</v>
      </c>
      <c r="K49" s="1">
        <v>1</v>
      </c>
      <c r="L49" s="1">
        <v>0</v>
      </c>
      <c r="M49" s="1">
        <v>1</v>
      </c>
      <c r="N49" s="18">
        <v>1.68</v>
      </c>
      <c r="O49" s="17">
        <v>0.99</v>
      </c>
    </row>
    <row r="50" spans="4:15" x14ac:dyDescent="0.25">
      <c r="D50" s="72"/>
      <c r="E50" s="9" t="s">
        <v>167</v>
      </c>
      <c r="F50" s="10"/>
      <c r="G50" s="13">
        <v>34</v>
      </c>
      <c r="H50" s="11">
        <v>12</v>
      </c>
      <c r="I50" s="1">
        <v>16</v>
      </c>
      <c r="J50" s="1">
        <v>3</v>
      </c>
      <c r="K50" s="1">
        <v>2</v>
      </c>
      <c r="L50" s="1">
        <v>0</v>
      </c>
      <c r="M50" s="1">
        <v>1</v>
      </c>
      <c r="N50" s="18">
        <v>1.85</v>
      </c>
      <c r="O50" s="17">
        <v>0.83</v>
      </c>
    </row>
    <row r="51" spans="4:15" x14ac:dyDescent="0.25">
      <c r="D51" s="71" t="s">
        <v>174</v>
      </c>
      <c r="E51" s="12" t="s">
        <v>175</v>
      </c>
      <c r="F51" s="7"/>
      <c r="G51" s="14">
        <v>18</v>
      </c>
      <c r="H51" s="8">
        <v>7</v>
      </c>
      <c r="I51" s="2">
        <v>8</v>
      </c>
      <c r="J51" s="2">
        <v>3</v>
      </c>
      <c r="K51" s="2">
        <v>0</v>
      </c>
      <c r="L51" s="2">
        <v>0</v>
      </c>
      <c r="M51" s="2">
        <v>0</v>
      </c>
      <c r="N51" s="22">
        <v>1.78</v>
      </c>
      <c r="O51" s="21">
        <v>0.73</v>
      </c>
    </row>
    <row r="52" spans="4:15" x14ac:dyDescent="0.25">
      <c r="D52" s="72"/>
      <c r="E52" s="9" t="s">
        <v>176</v>
      </c>
      <c r="F52" s="10"/>
      <c r="G52" s="13">
        <v>3</v>
      </c>
      <c r="H52" s="11">
        <v>0</v>
      </c>
      <c r="I52" s="1">
        <v>2</v>
      </c>
      <c r="J52" s="1">
        <v>1</v>
      </c>
      <c r="K52" s="1">
        <v>0</v>
      </c>
      <c r="L52" s="1">
        <v>0</v>
      </c>
      <c r="M52" s="1">
        <v>0</v>
      </c>
      <c r="N52" s="18">
        <v>2.33</v>
      </c>
      <c r="O52" s="17">
        <v>0.57999999999999996</v>
      </c>
    </row>
    <row r="53" spans="4:15" x14ac:dyDescent="0.25">
      <c r="D53" s="72"/>
      <c r="E53" s="9" t="s">
        <v>177</v>
      </c>
      <c r="F53" s="10"/>
      <c r="G53" s="13">
        <v>10</v>
      </c>
      <c r="H53" s="11">
        <v>5</v>
      </c>
      <c r="I53" s="1">
        <v>4</v>
      </c>
      <c r="J53" s="1">
        <v>1</v>
      </c>
      <c r="K53" s="1">
        <v>0</v>
      </c>
      <c r="L53" s="1">
        <v>0</v>
      </c>
      <c r="M53" s="1">
        <v>0</v>
      </c>
      <c r="N53" s="18">
        <v>1.6</v>
      </c>
      <c r="O53" s="17">
        <v>0.7</v>
      </c>
    </row>
    <row r="54" spans="4:15" x14ac:dyDescent="0.25">
      <c r="D54" s="72"/>
      <c r="E54" s="9" t="s">
        <v>178</v>
      </c>
      <c r="F54" s="10"/>
      <c r="G54" s="13">
        <v>1</v>
      </c>
      <c r="H54" s="11">
        <v>0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8">
        <v>2</v>
      </c>
      <c r="O54" s="17">
        <v>0</v>
      </c>
    </row>
    <row r="55" spans="4:15" x14ac:dyDescent="0.25">
      <c r="D55" s="72"/>
      <c r="E55" s="9" t="s">
        <v>179</v>
      </c>
      <c r="F55" s="10"/>
      <c r="G55" s="13">
        <v>4</v>
      </c>
      <c r="H55" s="11">
        <v>2</v>
      </c>
      <c r="I55" s="1">
        <v>1</v>
      </c>
      <c r="J55" s="1">
        <v>1</v>
      </c>
      <c r="K55" s="1">
        <v>0</v>
      </c>
      <c r="L55" s="1">
        <v>0</v>
      </c>
      <c r="M55" s="1">
        <v>0</v>
      </c>
      <c r="N55" s="18">
        <v>1.75</v>
      </c>
      <c r="O55" s="17">
        <v>0.96</v>
      </c>
    </row>
    <row r="56" spans="4:15" x14ac:dyDescent="0.25">
      <c r="D56" s="72"/>
      <c r="E56" s="9" t="s">
        <v>180</v>
      </c>
      <c r="F56" s="10"/>
      <c r="G56" s="13">
        <v>17</v>
      </c>
      <c r="H56" s="11">
        <v>9</v>
      </c>
      <c r="I56" s="1">
        <v>4</v>
      </c>
      <c r="J56" s="1">
        <v>4</v>
      </c>
      <c r="K56" s="1">
        <v>0</v>
      </c>
      <c r="L56" s="1">
        <v>0</v>
      </c>
      <c r="M56" s="1">
        <v>0</v>
      </c>
      <c r="N56" s="18">
        <v>1.71</v>
      </c>
      <c r="O56" s="17">
        <v>0.85</v>
      </c>
    </row>
    <row r="57" spans="4:15" x14ac:dyDescent="0.25">
      <c r="D57" s="72"/>
      <c r="E57" s="9" t="s">
        <v>181</v>
      </c>
      <c r="F57" s="10"/>
      <c r="G57" s="13">
        <v>3</v>
      </c>
      <c r="H57" s="11">
        <v>1</v>
      </c>
      <c r="I57" s="1">
        <v>1</v>
      </c>
      <c r="J57" s="1">
        <v>1</v>
      </c>
      <c r="K57" s="1">
        <v>0</v>
      </c>
      <c r="L57" s="1">
        <v>0</v>
      </c>
      <c r="M57" s="1">
        <v>0</v>
      </c>
      <c r="N57" s="18">
        <v>2</v>
      </c>
      <c r="O57" s="17">
        <v>1</v>
      </c>
    </row>
    <row r="58" spans="4:15" x14ac:dyDescent="0.25">
      <c r="D58" s="72"/>
      <c r="E58" s="9" t="s">
        <v>182</v>
      </c>
      <c r="F58" s="10"/>
      <c r="G58" s="13">
        <v>1</v>
      </c>
      <c r="H58" s="1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8">
        <v>3</v>
      </c>
      <c r="O58" s="17">
        <v>0</v>
      </c>
    </row>
    <row r="59" spans="4:15" x14ac:dyDescent="0.25">
      <c r="D59" s="72"/>
      <c r="E59" s="9" t="s">
        <v>183</v>
      </c>
      <c r="F59" s="10"/>
      <c r="G59" s="13">
        <v>7</v>
      </c>
      <c r="H59" s="11">
        <v>4</v>
      </c>
      <c r="I59" s="1">
        <v>1</v>
      </c>
      <c r="J59" s="1">
        <v>2</v>
      </c>
      <c r="K59" s="1">
        <v>0</v>
      </c>
      <c r="L59" s="1">
        <v>0</v>
      </c>
      <c r="M59" s="1">
        <v>0</v>
      </c>
      <c r="N59" s="18">
        <v>1.71</v>
      </c>
      <c r="O59" s="17">
        <v>0.95</v>
      </c>
    </row>
    <row r="60" spans="4:15" x14ac:dyDescent="0.25">
      <c r="D60" s="72"/>
      <c r="E60" s="9" t="s">
        <v>184</v>
      </c>
      <c r="F60" s="10"/>
      <c r="G60" s="13">
        <v>3</v>
      </c>
      <c r="H60" s="11">
        <v>3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8">
        <v>1</v>
      </c>
      <c r="O60" s="17">
        <v>0</v>
      </c>
    </row>
    <row r="61" spans="4:15" x14ac:dyDescent="0.25">
      <c r="D61" s="72"/>
      <c r="E61" s="9" t="s">
        <v>185</v>
      </c>
      <c r="F61" s="10"/>
      <c r="G61" s="13">
        <v>3</v>
      </c>
      <c r="H61" s="11">
        <v>1</v>
      </c>
      <c r="I61" s="1">
        <v>2</v>
      </c>
      <c r="J61" s="1">
        <v>0</v>
      </c>
      <c r="K61" s="1">
        <v>0</v>
      </c>
      <c r="L61" s="1">
        <v>0</v>
      </c>
      <c r="M61" s="1">
        <v>0</v>
      </c>
      <c r="N61" s="18">
        <v>1.67</v>
      </c>
      <c r="O61" s="17">
        <v>0.57999999999999996</v>
      </c>
    </row>
    <row r="62" spans="4:15" x14ac:dyDescent="0.25">
      <c r="D62" s="72"/>
      <c r="E62" s="9" t="s">
        <v>186</v>
      </c>
      <c r="F62" s="10"/>
      <c r="G62" s="13">
        <v>67</v>
      </c>
      <c r="H62" s="11">
        <v>33</v>
      </c>
      <c r="I62" s="1">
        <v>24</v>
      </c>
      <c r="J62" s="1">
        <v>5</v>
      </c>
      <c r="K62" s="1">
        <v>3</v>
      </c>
      <c r="L62" s="1">
        <v>0</v>
      </c>
      <c r="M62" s="1">
        <v>2</v>
      </c>
      <c r="N62" s="18">
        <v>1.66</v>
      </c>
      <c r="O62" s="17">
        <v>0.82</v>
      </c>
    </row>
    <row r="63" spans="4:15" x14ac:dyDescent="0.25">
      <c r="D63" s="72"/>
      <c r="E63" s="9" t="s">
        <v>187</v>
      </c>
      <c r="F63" s="10"/>
      <c r="G63" s="13">
        <v>8</v>
      </c>
      <c r="H63" s="11">
        <v>3</v>
      </c>
      <c r="I63" s="1">
        <v>3</v>
      </c>
      <c r="J63" s="1">
        <v>1</v>
      </c>
      <c r="K63" s="1">
        <v>1</v>
      </c>
      <c r="L63" s="1">
        <v>0</v>
      </c>
      <c r="M63" s="1">
        <v>0</v>
      </c>
      <c r="N63" s="18">
        <v>2</v>
      </c>
      <c r="O63" s="17">
        <v>1.07</v>
      </c>
    </row>
    <row r="64" spans="4:15" x14ac:dyDescent="0.25">
      <c r="D64" s="72"/>
      <c r="E64" s="9" t="s">
        <v>188</v>
      </c>
      <c r="F64" s="10"/>
      <c r="G64" s="13">
        <v>28</v>
      </c>
      <c r="H64" s="11">
        <v>14</v>
      </c>
      <c r="I64" s="1">
        <v>8</v>
      </c>
      <c r="J64" s="1">
        <v>3</v>
      </c>
      <c r="K64" s="1">
        <v>1</v>
      </c>
      <c r="L64" s="1">
        <v>0</v>
      </c>
      <c r="M64" s="1">
        <v>2</v>
      </c>
      <c r="N64" s="18">
        <v>1.65</v>
      </c>
      <c r="O64" s="17">
        <v>0.85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31</v>
      </c>
      <c r="H66" s="11">
        <v>16</v>
      </c>
      <c r="I66" s="1">
        <v>13</v>
      </c>
      <c r="J66" s="1">
        <v>1</v>
      </c>
      <c r="K66" s="1">
        <v>1</v>
      </c>
      <c r="L66" s="1">
        <v>0</v>
      </c>
      <c r="M66" s="1">
        <v>0</v>
      </c>
      <c r="N66" s="18">
        <v>1.58</v>
      </c>
      <c r="O66" s="17">
        <v>0.72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&amp;CN(279)</oddFooter>
  </headerFooter>
  <rowBreaks count="1" manualBreakCount="1">
    <brk id="67" max="16383" man="1"/>
  </row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HYPERLINK("#'目次'!B286", "[280]")</f>
        <v>[280]</v>
      </c>
      <c r="C4" s="23" t="s">
        <v>1936</v>
      </c>
    </row>
    <row r="5" spans="2:15" x14ac:dyDescent="0.25">
      <c r="C5" s="23" t="s">
        <v>1937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1910</v>
      </c>
      <c r="I8" s="4" t="s">
        <v>1911</v>
      </c>
      <c r="J8" s="4" t="s">
        <v>1912</v>
      </c>
      <c r="K8" s="4" t="s">
        <v>1913</v>
      </c>
      <c r="L8" s="4" t="s">
        <v>1914</v>
      </c>
      <c r="M8" s="4" t="s">
        <v>142</v>
      </c>
      <c r="N8" s="4" t="s">
        <v>1915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70</v>
      </c>
      <c r="H10" s="3">
        <v>49</v>
      </c>
      <c r="I10" s="3">
        <v>12</v>
      </c>
      <c r="J10" s="3">
        <v>2</v>
      </c>
      <c r="K10" s="3">
        <v>1</v>
      </c>
      <c r="L10" s="3">
        <v>0</v>
      </c>
      <c r="M10" s="3">
        <v>6</v>
      </c>
      <c r="N10" s="41">
        <v>1.3</v>
      </c>
      <c r="O10" s="42">
        <v>0.61</v>
      </c>
    </row>
    <row r="11" spans="2:15" x14ac:dyDescent="0.25">
      <c r="D11" s="71" t="s">
        <v>143</v>
      </c>
      <c r="E11" s="12" t="s">
        <v>144</v>
      </c>
      <c r="F11" s="7"/>
      <c r="G11" s="14">
        <v>3</v>
      </c>
      <c r="H11" s="8">
        <v>2</v>
      </c>
      <c r="I11" s="2">
        <v>0</v>
      </c>
      <c r="J11" s="2">
        <v>0</v>
      </c>
      <c r="K11" s="2">
        <v>0</v>
      </c>
      <c r="L11" s="2">
        <v>0</v>
      </c>
      <c r="M11" s="2">
        <v>1</v>
      </c>
      <c r="N11" s="22">
        <v>1</v>
      </c>
      <c r="O11" s="21">
        <v>0</v>
      </c>
    </row>
    <row r="12" spans="2:15" x14ac:dyDescent="0.25">
      <c r="D12" s="72"/>
      <c r="E12" s="9" t="s">
        <v>145</v>
      </c>
      <c r="F12" s="10"/>
      <c r="G12" s="13">
        <v>7</v>
      </c>
      <c r="H12" s="11">
        <v>4</v>
      </c>
      <c r="I12" s="1">
        <v>1</v>
      </c>
      <c r="J12" s="1">
        <v>0</v>
      </c>
      <c r="K12" s="1">
        <v>1</v>
      </c>
      <c r="L12" s="1">
        <v>0</v>
      </c>
      <c r="M12" s="1">
        <v>1</v>
      </c>
      <c r="N12" s="18">
        <v>1.67</v>
      </c>
      <c r="O12" s="17">
        <v>1.21</v>
      </c>
    </row>
    <row r="13" spans="2:15" x14ac:dyDescent="0.25">
      <c r="D13" s="72"/>
      <c r="E13" s="9" t="s">
        <v>146</v>
      </c>
      <c r="F13" s="10"/>
      <c r="G13" s="13">
        <v>24</v>
      </c>
      <c r="H13" s="11">
        <v>17</v>
      </c>
      <c r="I13" s="1">
        <v>4</v>
      </c>
      <c r="J13" s="1">
        <v>2</v>
      </c>
      <c r="K13" s="1">
        <v>0</v>
      </c>
      <c r="L13" s="1">
        <v>0</v>
      </c>
      <c r="M13" s="1">
        <v>1</v>
      </c>
      <c r="N13" s="18">
        <v>1.35</v>
      </c>
      <c r="O13" s="17">
        <v>0.65</v>
      </c>
    </row>
    <row r="14" spans="2:15" x14ac:dyDescent="0.25">
      <c r="D14" s="72"/>
      <c r="E14" s="9" t="s">
        <v>147</v>
      </c>
      <c r="F14" s="10"/>
      <c r="G14" s="13">
        <v>17</v>
      </c>
      <c r="H14" s="11">
        <v>13</v>
      </c>
      <c r="I14" s="1">
        <v>2</v>
      </c>
      <c r="J14" s="1">
        <v>0</v>
      </c>
      <c r="K14" s="1">
        <v>0</v>
      </c>
      <c r="L14" s="1">
        <v>0</v>
      </c>
      <c r="M14" s="1">
        <v>2</v>
      </c>
      <c r="N14" s="18">
        <v>1.1299999999999999</v>
      </c>
      <c r="O14" s="17">
        <v>0.35</v>
      </c>
    </row>
    <row r="15" spans="2:15" x14ac:dyDescent="0.25">
      <c r="D15" s="72"/>
      <c r="E15" s="9" t="s">
        <v>148</v>
      </c>
      <c r="F15" s="10"/>
      <c r="G15" s="13">
        <v>9</v>
      </c>
      <c r="H15" s="11">
        <v>7</v>
      </c>
      <c r="I15" s="1">
        <v>2</v>
      </c>
      <c r="J15" s="1">
        <v>0</v>
      </c>
      <c r="K15" s="1">
        <v>0</v>
      </c>
      <c r="L15" s="1">
        <v>0</v>
      </c>
      <c r="M15" s="1">
        <v>0</v>
      </c>
      <c r="N15" s="18">
        <v>1.22</v>
      </c>
      <c r="O15" s="17">
        <v>0.44</v>
      </c>
    </row>
    <row r="16" spans="2:15" x14ac:dyDescent="0.25">
      <c r="D16" s="72"/>
      <c r="E16" s="9" t="s">
        <v>149</v>
      </c>
      <c r="F16" s="10"/>
      <c r="G16" s="13">
        <v>2</v>
      </c>
      <c r="H16" s="11">
        <v>0</v>
      </c>
      <c r="I16" s="1">
        <v>1</v>
      </c>
      <c r="J16" s="1">
        <v>0</v>
      </c>
      <c r="K16" s="1">
        <v>0</v>
      </c>
      <c r="L16" s="1">
        <v>0</v>
      </c>
      <c r="M16" s="1">
        <v>1</v>
      </c>
      <c r="N16" s="18">
        <v>2</v>
      </c>
      <c r="O16" s="17">
        <v>0</v>
      </c>
    </row>
    <row r="17" spans="4:15" x14ac:dyDescent="0.25">
      <c r="D17" s="72"/>
      <c r="E17" s="9" t="s">
        <v>150</v>
      </c>
      <c r="F17" s="10"/>
      <c r="G17" s="13">
        <v>3</v>
      </c>
      <c r="H17" s="11">
        <v>3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1</v>
      </c>
      <c r="O17" s="17">
        <v>0</v>
      </c>
    </row>
    <row r="18" spans="4:15" x14ac:dyDescent="0.25">
      <c r="D18" s="72"/>
      <c r="E18" s="9" t="s">
        <v>151</v>
      </c>
      <c r="F18" s="10"/>
      <c r="G18" s="13">
        <v>5</v>
      </c>
      <c r="H18" s="11">
        <v>3</v>
      </c>
      <c r="I18" s="1">
        <v>2</v>
      </c>
      <c r="J18" s="1">
        <v>0</v>
      </c>
      <c r="K18" s="1">
        <v>0</v>
      </c>
      <c r="L18" s="1">
        <v>0</v>
      </c>
      <c r="M18" s="1">
        <v>0</v>
      </c>
      <c r="N18" s="18">
        <v>1.4</v>
      </c>
      <c r="O18" s="17">
        <v>0.55000000000000004</v>
      </c>
    </row>
    <row r="19" spans="4:15" x14ac:dyDescent="0.25">
      <c r="D19" s="71" t="s">
        <v>152</v>
      </c>
      <c r="E19" s="12" t="s">
        <v>153</v>
      </c>
      <c r="F19" s="7"/>
      <c r="G19" s="14">
        <v>21</v>
      </c>
      <c r="H19" s="8">
        <v>13</v>
      </c>
      <c r="I19" s="2">
        <v>6</v>
      </c>
      <c r="J19" s="2">
        <v>1</v>
      </c>
      <c r="K19" s="2">
        <v>0</v>
      </c>
      <c r="L19" s="2">
        <v>0</v>
      </c>
      <c r="M19" s="2">
        <v>1</v>
      </c>
      <c r="N19" s="22">
        <v>1.4</v>
      </c>
      <c r="O19" s="21">
        <v>0.6</v>
      </c>
    </row>
    <row r="20" spans="4:15" x14ac:dyDescent="0.25">
      <c r="D20" s="72"/>
      <c r="E20" s="9" t="s">
        <v>154</v>
      </c>
      <c r="F20" s="10"/>
      <c r="G20" s="13">
        <v>2</v>
      </c>
      <c r="H20" s="11">
        <v>1</v>
      </c>
      <c r="I20" s="1">
        <v>0</v>
      </c>
      <c r="J20" s="1">
        <v>0</v>
      </c>
      <c r="K20" s="1">
        <v>0</v>
      </c>
      <c r="L20" s="1">
        <v>0</v>
      </c>
      <c r="M20" s="1">
        <v>1</v>
      </c>
      <c r="N20" s="18">
        <v>1</v>
      </c>
      <c r="O20" s="17">
        <v>0</v>
      </c>
    </row>
    <row r="21" spans="4:15" x14ac:dyDescent="0.25">
      <c r="D21" s="72"/>
      <c r="E21" s="9" t="s">
        <v>155</v>
      </c>
      <c r="F21" s="10"/>
      <c r="G21" s="13">
        <v>19</v>
      </c>
      <c r="H21" s="11">
        <v>12</v>
      </c>
      <c r="I21" s="1">
        <v>6</v>
      </c>
      <c r="J21" s="1">
        <v>1</v>
      </c>
      <c r="K21" s="1">
        <v>0</v>
      </c>
      <c r="L21" s="1">
        <v>0</v>
      </c>
      <c r="M21" s="1">
        <v>0</v>
      </c>
      <c r="N21" s="18">
        <v>1.42</v>
      </c>
      <c r="O21" s="17">
        <v>0.61</v>
      </c>
    </row>
    <row r="22" spans="4:15" x14ac:dyDescent="0.25">
      <c r="D22" s="72"/>
      <c r="E22" s="9" t="s">
        <v>156</v>
      </c>
      <c r="F22" s="10"/>
      <c r="G22" s="13">
        <v>46</v>
      </c>
      <c r="H22" s="11">
        <v>33</v>
      </c>
      <c r="I22" s="1">
        <v>6</v>
      </c>
      <c r="J22" s="1">
        <v>1</v>
      </c>
      <c r="K22" s="1">
        <v>1</v>
      </c>
      <c r="L22" s="1">
        <v>0</v>
      </c>
      <c r="M22" s="1">
        <v>5</v>
      </c>
      <c r="N22" s="18">
        <v>1.27</v>
      </c>
      <c r="O22" s="17">
        <v>0.63</v>
      </c>
    </row>
    <row r="23" spans="4:15" x14ac:dyDescent="0.25">
      <c r="D23" s="72"/>
      <c r="E23" s="9" t="s">
        <v>157</v>
      </c>
      <c r="F23" s="10"/>
      <c r="G23" s="13">
        <v>24</v>
      </c>
      <c r="H23" s="11">
        <v>15</v>
      </c>
      <c r="I23" s="1">
        <v>3</v>
      </c>
      <c r="J23" s="1">
        <v>1</v>
      </c>
      <c r="K23" s="1">
        <v>1</v>
      </c>
      <c r="L23" s="1">
        <v>0</v>
      </c>
      <c r="M23" s="1">
        <v>4</v>
      </c>
      <c r="N23" s="18">
        <v>1.4</v>
      </c>
      <c r="O23" s="17">
        <v>0.82</v>
      </c>
    </row>
    <row r="24" spans="4:15" x14ac:dyDescent="0.25">
      <c r="D24" s="72"/>
      <c r="E24" s="9" t="s">
        <v>158</v>
      </c>
      <c r="F24" s="10"/>
      <c r="G24" s="13">
        <v>22</v>
      </c>
      <c r="H24" s="11">
        <v>18</v>
      </c>
      <c r="I24" s="1">
        <v>3</v>
      </c>
      <c r="J24" s="1">
        <v>0</v>
      </c>
      <c r="K24" s="1">
        <v>0</v>
      </c>
      <c r="L24" s="1">
        <v>0</v>
      </c>
      <c r="M24" s="1">
        <v>1</v>
      </c>
      <c r="N24" s="18">
        <v>1.1399999999999999</v>
      </c>
      <c r="O24" s="17">
        <v>0.36</v>
      </c>
    </row>
    <row r="25" spans="4:15" x14ac:dyDescent="0.25">
      <c r="D25" s="72"/>
      <c r="E25" s="9" t="s">
        <v>159</v>
      </c>
      <c r="F25" s="10"/>
      <c r="G25" s="13">
        <v>3</v>
      </c>
      <c r="H25" s="11">
        <v>3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8">
        <v>1</v>
      </c>
      <c r="O25" s="17">
        <v>0</v>
      </c>
    </row>
    <row r="26" spans="4:15" x14ac:dyDescent="0.25">
      <c r="D26" s="71" t="s">
        <v>160</v>
      </c>
      <c r="E26" s="12" t="s">
        <v>161</v>
      </c>
      <c r="F26" s="7"/>
      <c r="G26" s="14">
        <v>2</v>
      </c>
      <c r="H26" s="8">
        <v>0</v>
      </c>
      <c r="I26" s="2">
        <v>2</v>
      </c>
      <c r="J26" s="2">
        <v>0</v>
      </c>
      <c r="K26" s="2">
        <v>0</v>
      </c>
      <c r="L26" s="2">
        <v>0</v>
      </c>
      <c r="M26" s="2">
        <v>0</v>
      </c>
      <c r="N26" s="22">
        <v>2</v>
      </c>
      <c r="O26" s="21">
        <v>0</v>
      </c>
    </row>
    <row r="27" spans="4:15" x14ac:dyDescent="0.25">
      <c r="D27" s="72"/>
      <c r="E27" s="9" t="s">
        <v>162</v>
      </c>
      <c r="F27" s="10"/>
      <c r="G27" s="13">
        <v>10</v>
      </c>
      <c r="H27" s="11">
        <v>6</v>
      </c>
      <c r="I27" s="1">
        <v>3</v>
      </c>
      <c r="J27" s="1">
        <v>1</v>
      </c>
      <c r="K27" s="1">
        <v>0</v>
      </c>
      <c r="L27" s="1">
        <v>0</v>
      </c>
      <c r="M27" s="1">
        <v>0</v>
      </c>
      <c r="N27" s="18">
        <v>1.5</v>
      </c>
      <c r="O27" s="17">
        <v>0.71</v>
      </c>
    </row>
    <row r="28" spans="4:15" x14ac:dyDescent="0.25">
      <c r="D28" s="72"/>
      <c r="E28" s="9" t="s">
        <v>163</v>
      </c>
      <c r="F28" s="10"/>
      <c r="G28" s="13">
        <v>7</v>
      </c>
      <c r="H28" s="11">
        <v>3</v>
      </c>
      <c r="I28" s="1">
        <v>2</v>
      </c>
      <c r="J28" s="1">
        <v>0</v>
      </c>
      <c r="K28" s="1">
        <v>0</v>
      </c>
      <c r="L28" s="1">
        <v>0</v>
      </c>
      <c r="M28" s="1">
        <v>2</v>
      </c>
      <c r="N28" s="18">
        <v>1.4</v>
      </c>
      <c r="O28" s="17">
        <v>0.55000000000000004</v>
      </c>
    </row>
    <row r="29" spans="4:15" x14ac:dyDescent="0.25">
      <c r="D29" s="72"/>
      <c r="E29" s="9" t="s">
        <v>164</v>
      </c>
      <c r="F29" s="10"/>
      <c r="G29" s="13">
        <v>3</v>
      </c>
      <c r="H29" s="11">
        <v>2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8">
        <v>1.67</v>
      </c>
      <c r="O29" s="17">
        <v>1.1499999999999999</v>
      </c>
    </row>
    <row r="30" spans="4:15" x14ac:dyDescent="0.25">
      <c r="D30" s="72"/>
      <c r="E30" s="9" t="s">
        <v>165</v>
      </c>
      <c r="F30" s="10"/>
      <c r="G30" s="13">
        <v>9</v>
      </c>
      <c r="H30" s="11">
        <v>7</v>
      </c>
      <c r="I30" s="1">
        <v>1</v>
      </c>
      <c r="J30" s="1">
        <v>0</v>
      </c>
      <c r="K30" s="1">
        <v>0</v>
      </c>
      <c r="L30" s="1">
        <v>0</v>
      </c>
      <c r="M30" s="1">
        <v>1</v>
      </c>
      <c r="N30" s="18">
        <v>1.1299999999999999</v>
      </c>
      <c r="O30" s="17">
        <v>0.35</v>
      </c>
    </row>
    <row r="31" spans="4:15" x14ac:dyDescent="0.25">
      <c r="D31" s="72"/>
      <c r="E31" s="9" t="s">
        <v>166</v>
      </c>
      <c r="F31" s="10"/>
      <c r="G31" s="13">
        <v>15</v>
      </c>
      <c r="H31" s="11">
        <v>13</v>
      </c>
      <c r="I31" s="1">
        <v>0</v>
      </c>
      <c r="J31" s="1">
        <v>0</v>
      </c>
      <c r="K31" s="1">
        <v>0</v>
      </c>
      <c r="L31" s="1">
        <v>0</v>
      </c>
      <c r="M31" s="1">
        <v>2</v>
      </c>
      <c r="N31" s="18">
        <v>1</v>
      </c>
      <c r="O31" s="17">
        <v>0</v>
      </c>
    </row>
    <row r="32" spans="4:15" x14ac:dyDescent="0.25">
      <c r="D32" s="72"/>
      <c r="E32" s="9" t="s">
        <v>167</v>
      </c>
      <c r="F32" s="10"/>
      <c r="G32" s="13">
        <v>24</v>
      </c>
      <c r="H32" s="11">
        <v>18</v>
      </c>
      <c r="I32" s="1">
        <v>4</v>
      </c>
      <c r="J32" s="1">
        <v>0</v>
      </c>
      <c r="K32" s="1">
        <v>1</v>
      </c>
      <c r="L32" s="1">
        <v>0</v>
      </c>
      <c r="M32" s="1">
        <v>1</v>
      </c>
      <c r="N32" s="18">
        <v>1.3</v>
      </c>
      <c r="O32" s="17">
        <v>0.7</v>
      </c>
    </row>
    <row r="33" spans="4:15" x14ac:dyDescent="0.25">
      <c r="D33" s="71" t="s">
        <v>168</v>
      </c>
      <c r="E33" s="12" t="s">
        <v>169</v>
      </c>
      <c r="F33" s="7"/>
      <c r="G33" s="14">
        <v>30</v>
      </c>
      <c r="H33" s="8">
        <v>18</v>
      </c>
      <c r="I33" s="2">
        <v>6</v>
      </c>
      <c r="J33" s="2">
        <v>2</v>
      </c>
      <c r="K33" s="2">
        <v>0</v>
      </c>
      <c r="L33" s="2">
        <v>0</v>
      </c>
      <c r="M33" s="2">
        <v>4</v>
      </c>
      <c r="N33" s="22">
        <v>1.38</v>
      </c>
      <c r="O33" s="21">
        <v>0.64</v>
      </c>
    </row>
    <row r="34" spans="4:15" x14ac:dyDescent="0.25">
      <c r="D34" s="72"/>
      <c r="E34" s="9" t="s">
        <v>170</v>
      </c>
      <c r="F34" s="10"/>
      <c r="G34" s="13">
        <v>40</v>
      </c>
      <c r="H34" s="11">
        <v>31</v>
      </c>
      <c r="I34" s="1">
        <v>6</v>
      </c>
      <c r="J34" s="1">
        <v>0</v>
      </c>
      <c r="K34" s="1">
        <v>1</v>
      </c>
      <c r="L34" s="1">
        <v>0</v>
      </c>
      <c r="M34" s="1">
        <v>2</v>
      </c>
      <c r="N34" s="18">
        <v>1.24</v>
      </c>
      <c r="O34" s="17">
        <v>0.59</v>
      </c>
    </row>
    <row r="35" spans="4:15" x14ac:dyDescent="0.25">
      <c r="D35" s="71" t="s">
        <v>171</v>
      </c>
      <c r="E35" s="12" t="s">
        <v>172</v>
      </c>
      <c r="F35" s="7"/>
      <c r="G35" s="14">
        <v>30</v>
      </c>
      <c r="H35" s="8">
        <v>18</v>
      </c>
      <c r="I35" s="2">
        <v>6</v>
      </c>
      <c r="J35" s="2">
        <v>2</v>
      </c>
      <c r="K35" s="2">
        <v>0</v>
      </c>
      <c r="L35" s="2">
        <v>0</v>
      </c>
      <c r="M35" s="2">
        <v>4</v>
      </c>
      <c r="N35" s="22">
        <v>1.38</v>
      </c>
      <c r="O35" s="21">
        <v>0.64</v>
      </c>
    </row>
    <row r="36" spans="4:15" x14ac:dyDescent="0.25">
      <c r="D36" s="72"/>
      <c r="E36" s="9" t="s">
        <v>161</v>
      </c>
      <c r="F36" s="10"/>
      <c r="G36" s="13">
        <v>1</v>
      </c>
      <c r="H36" s="11">
        <v>0</v>
      </c>
      <c r="I36" s="1">
        <v>1</v>
      </c>
      <c r="J36" s="1">
        <v>0</v>
      </c>
      <c r="K36" s="1">
        <v>0</v>
      </c>
      <c r="L36" s="1">
        <v>0</v>
      </c>
      <c r="M36" s="1">
        <v>0</v>
      </c>
      <c r="N36" s="18">
        <v>2</v>
      </c>
      <c r="O36" s="17">
        <v>0</v>
      </c>
    </row>
    <row r="37" spans="4:15" x14ac:dyDescent="0.25">
      <c r="D37" s="72"/>
      <c r="E37" s="9" t="s">
        <v>162</v>
      </c>
      <c r="F37" s="10"/>
      <c r="G37" s="13">
        <v>4</v>
      </c>
      <c r="H37" s="11">
        <v>2</v>
      </c>
      <c r="I37" s="1">
        <v>1</v>
      </c>
      <c r="J37" s="1">
        <v>1</v>
      </c>
      <c r="K37" s="1">
        <v>0</v>
      </c>
      <c r="L37" s="1">
        <v>0</v>
      </c>
      <c r="M37" s="1">
        <v>0</v>
      </c>
      <c r="N37" s="18">
        <v>1.75</v>
      </c>
      <c r="O37" s="17">
        <v>0.96</v>
      </c>
    </row>
    <row r="38" spans="4:15" x14ac:dyDescent="0.25">
      <c r="D38" s="72"/>
      <c r="E38" s="9" t="s">
        <v>163</v>
      </c>
      <c r="F38" s="10"/>
      <c r="G38" s="13">
        <v>6</v>
      </c>
      <c r="H38" s="11">
        <v>3</v>
      </c>
      <c r="I38" s="1">
        <v>1</v>
      </c>
      <c r="J38" s="1">
        <v>0</v>
      </c>
      <c r="K38" s="1">
        <v>0</v>
      </c>
      <c r="L38" s="1">
        <v>0</v>
      </c>
      <c r="M38" s="1">
        <v>2</v>
      </c>
      <c r="N38" s="18">
        <v>1.25</v>
      </c>
      <c r="O38" s="17">
        <v>0.5</v>
      </c>
    </row>
    <row r="39" spans="4:15" x14ac:dyDescent="0.25">
      <c r="D39" s="72"/>
      <c r="E39" s="9" t="s">
        <v>164</v>
      </c>
      <c r="F39" s="10"/>
      <c r="G39" s="13">
        <v>2</v>
      </c>
      <c r="H39" s="11">
        <v>1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8">
        <v>2</v>
      </c>
      <c r="O39" s="17">
        <v>1.41</v>
      </c>
    </row>
    <row r="40" spans="4:15" x14ac:dyDescent="0.25">
      <c r="D40" s="72"/>
      <c r="E40" s="9" t="s">
        <v>165</v>
      </c>
      <c r="F40" s="10"/>
      <c r="G40" s="13">
        <v>3</v>
      </c>
      <c r="H40" s="11">
        <v>3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1</v>
      </c>
      <c r="O40" s="17">
        <v>0</v>
      </c>
    </row>
    <row r="41" spans="4:15" x14ac:dyDescent="0.25">
      <c r="D41" s="72"/>
      <c r="E41" s="9" t="s">
        <v>166</v>
      </c>
      <c r="F41" s="10"/>
      <c r="G41" s="13">
        <v>4</v>
      </c>
      <c r="H41" s="11">
        <v>3</v>
      </c>
      <c r="I41" s="1">
        <v>0</v>
      </c>
      <c r="J41" s="1">
        <v>0</v>
      </c>
      <c r="K41" s="1">
        <v>0</v>
      </c>
      <c r="L41" s="1">
        <v>0</v>
      </c>
      <c r="M41" s="1">
        <v>1</v>
      </c>
      <c r="N41" s="18">
        <v>1</v>
      </c>
      <c r="O41" s="17">
        <v>0</v>
      </c>
    </row>
    <row r="42" spans="4:15" x14ac:dyDescent="0.25">
      <c r="D42" s="72"/>
      <c r="E42" s="9" t="s">
        <v>167</v>
      </c>
      <c r="F42" s="10"/>
      <c r="G42" s="13">
        <v>10</v>
      </c>
      <c r="H42" s="11">
        <v>6</v>
      </c>
      <c r="I42" s="1">
        <v>3</v>
      </c>
      <c r="J42" s="1">
        <v>0</v>
      </c>
      <c r="K42" s="1">
        <v>0</v>
      </c>
      <c r="L42" s="1">
        <v>0</v>
      </c>
      <c r="M42" s="1">
        <v>1</v>
      </c>
      <c r="N42" s="18">
        <v>1.33</v>
      </c>
      <c r="O42" s="17">
        <v>0.5</v>
      </c>
    </row>
    <row r="43" spans="4:15" x14ac:dyDescent="0.25">
      <c r="D43" s="72"/>
      <c r="E43" s="9" t="s">
        <v>173</v>
      </c>
      <c r="F43" s="10"/>
      <c r="G43" s="13">
        <v>40</v>
      </c>
      <c r="H43" s="11">
        <v>31</v>
      </c>
      <c r="I43" s="1">
        <v>6</v>
      </c>
      <c r="J43" s="1">
        <v>0</v>
      </c>
      <c r="K43" s="1">
        <v>1</v>
      </c>
      <c r="L43" s="1">
        <v>0</v>
      </c>
      <c r="M43" s="1">
        <v>2</v>
      </c>
      <c r="N43" s="18">
        <v>1.24</v>
      </c>
      <c r="O43" s="17">
        <v>0.59</v>
      </c>
    </row>
    <row r="44" spans="4:15" x14ac:dyDescent="0.25">
      <c r="D44" s="72"/>
      <c r="E44" s="9" t="s">
        <v>161</v>
      </c>
      <c r="F44" s="10"/>
      <c r="G44" s="13">
        <v>1</v>
      </c>
      <c r="H44" s="11">
        <v>0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8">
        <v>2</v>
      </c>
      <c r="O44" s="17">
        <v>0</v>
      </c>
    </row>
    <row r="45" spans="4:15" x14ac:dyDescent="0.25">
      <c r="D45" s="72"/>
      <c r="E45" s="9" t="s">
        <v>162</v>
      </c>
      <c r="F45" s="10"/>
      <c r="G45" s="13">
        <v>6</v>
      </c>
      <c r="H45" s="11">
        <v>4</v>
      </c>
      <c r="I45" s="1">
        <v>2</v>
      </c>
      <c r="J45" s="1">
        <v>0</v>
      </c>
      <c r="K45" s="1">
        <v>0</v>
      </c>
      <c r="L45" s="1">
        <v>0</v>
      </c>
      <c r="M45" s="1">
        <v>0</v>
      </c>
      <c r="N45" s="18">
        <v>1.33</v>
      </c>
      <c r="O45" s="17">
        <v>0.52</v>
      </c>
    </row>
    <row r="46" spans="4:15" x14ac:dyDescent="0.25">
      <c r="D46" s="72"/>
      <c r="E46" s="9" t="s">
        <v>163</v>
      </c>
      <c r="F46" s="10"/>
      <c r="G46" s="13">
        <v>1</v>
      </c>
      <c r="H46" s="11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8">
        <v>2</v>
      </c>
      <c r="O46" s="17">
        <v>0</v>
      </c>
    </row>
    <row r="47" spans="4:15" x14ac:dyDescent="0.25">
      <c r="D47" s="72"/>
      <c r="E47" s="9" t="s">
        <v>164</v>
      </c>
      <c r="F47" s="10"/>
      <c r="G47" s="13">
        <v>1</v>
      </c>
      <c r="H47" s="1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1</v>
      </c>
      <c r="O47" s="17">
        <v>0</v>
      </c>
    </row>
    <row r="48" spans="4:15" x14ac:dyDescent="0.25">
      <c r="D48" s="72"/>
      <c r="E48" s="9" t="s">
        <v>165</v>
      </c>
      <c r="F48" s="10"/>
      <c r="G48" s="13">
        <v>6</v>
      </c>
      <c r="H48" s="11">
        <v>4</v>
      </c>
      <c r="I48" s="1">
        <v>1</v>
      </c>
      <c r="J48" s="1">
        <v>0</v>
      </c>
      <c r="K48" s="1">
        <v>0</v>
      </c>
      <c r="L48" s="1">
        <v>0</v>
      </c>
      <c r="M48" s="1">
        <v>1</v>
      </c>
      <c r="N48" s="18">
        <v>1.2</v>
      </c>
      <c r="O48" s="17">
        <v>0.45</v>
      </c>
    </row>
    <row r="49" spans="4:15" x14ac:dyDescent="0.25">
      <c r="D49" s="72"/>
      <c r="E49" s="9" t="s">
        <v>166</v>
      </c>
      <c r="F49" s="10"/>
      <c r="G49" s="13">
        <v>11</v>
      </c>
      <c r="H49" s="11">
        <v>10</v>
      </c>
      <c r="I49" s="1">
        <v>0</v>
      </c>
      <c r="J49" s="1">
        <v>0</v>
      </c>
      <c r="K49" s="1">
        <v>0</v>
      </c>
      <c r="L49" s="1">
        <v>0</v>
      </c>
      <c r="M49" s="1">
        <v>1</v>
      </c>
      <c r="N49" s="18">
        <v>1</v>
      </c>
      <c r="O49" s="17">
        <v>0</v>
      </c>
    </row>
    <row r="50" spans="4:15" x14ac:dyDescent="0.25">
      <c r="D50" s="72"/>
      <c r="E50" s="9" t="s">
        <v>167</v>
      </c>
      <c r="F50" s="10"/>
      <c r="G50" s="13">
        <v>14</v>
      </c>
      <c r="H50" s="11">
        <v>12</v>
      </c>
      <c r="I50" s="1">
        <v>1</v>
      </c>
      <c r="J50" s="1">
        <v>0</v>
      </c>
      <c r="K50" s="1">
        <v>1</v>
      </c>
      <c r="L50" s="1">
        <v>0</v>
      </c>
      <c r="M50" s="1">
        <v>0</v>
      </c>
      <c r="N50" s="18">
        <v>1.29</v>
      </c>
      <c r="O50" s="17">
        <v>0.83</v>
      </c>
    </row>
    <row r="51" spans="4:15" x14ac:dyDescent="0.25">
      <c r="D51" s="71" t="s">
        <v>174</v>
      </c>
      <c r="E51" s="12" t="s">
        <v>175</v>
      </c>
      <c r="F51" s="7"/>
      <c r="G51" s="14">
        <v>10</v>
      </c>
      <c r="H51" s="8">
        <v>10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2">
        <v>1</v>
      </c>
      <c r="O51" s="21">
        <v>0</v>
      </c>
    </row>
    <row r="52" spans="4:15" x14ac:dyDescent="0.25">
      <c r="D52" s="72"/>
      <c r="E52" s="9" t="s">
        <v>176</v>
      </c>
      <c r="F52" s="10"/>
      <c r="G52" s="13">
        <v>0</v>
      </c>
      <c r="H52" s="1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5">
        <v>0</v>
      </c>
      <c r="O52" s="16">
        <v>0</v>
      </c>
    </row>
    <row r="53" spans="4:15" x14ac:dyDescent="0.25">
      <c r="D53" s="72"/>
      <c r="E53" s="9" t="s">
        <v>177</v>
      </c>
      <c r="F53" s="10"/>
      <c r="G53" s="13">
        <v>7</v>
      </c>
      <c r="H53" s="11">
        <v>7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8">
        <v>1</v>
      </c>
      <c r="O53" s="17">
        <v>0</v>
      </c>
    </row>
    <row r="54" spans="4:15" x14ac:dyDescent="0.25">
      <c r="D54" s="72"/>
      <c r="E54" s="9" t="s">
        <v>178</v>
      </c>
      <c r="F54" s="10"/>
      <c r="G54" s="13">
        <v>0</v>
      </c>
      <c r="H54" s="1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5">
        <v>0</v>
      </c>
      <c r="O54" s="16">
        <v>0</v>
      </c>
    </row>
    <row r="55" spans="4:15" x14ac:dyDescent="0.25">
      <c r="D55" s="72"/>
      <c r="E55" s="9" t="s">
        <v>179</v>
      </c>
      <c r="F55" s="10"/>
      <c r="G55" s="13">
        <v>3</v>
      </c>
      <c r="H55" s="11">
        <v>3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1</v>
      </c>
      <c r="O55" s="17">
        <v>0</v>
      </c>
    </row>
    <row r="56" spans="4:15" x14ac:dyDescent="0.25">
      <c r="D56" s="72"/>
      <c r="E56" s="9" t="s">
        <v>180</v>
      </c>
      <c r="F56" s="10"/>
      <c r="G56" s="13">
        <v>22</v>
      </c>
      <c r="H56" s="11">
        <v>12</v>
      </c>
      <c r="I56" s="1">
        <v>5</v>
      </c>
      <c r="J56" s="1">
        <v>2</v>
      </c>
      <c r="K56" s="1">
        <v>0</v>
      </c>
      <c r="L56" s="1">
        <v>0</v>
      </c>
      <c r="M56" s="1">
        <v>3</v>
      </c>
      <c r="N56" s="18">
        <v>1.47</v>
      </c>
      <c r="O56" s="17">
        <v>0.7</v>
      </c>
    </row>
    <row r="57" spans="4:15" x14ac:dyDescent="0.25">
      <c r="D57" s="72"/>
      <c r="E57" s="9" t="s">
        <v>181</v>
      </c>
      <c r="F57" s="10"/>
      <c r="G57" s="13">
        <v>1</v>
      </c>
      <c r="H57" s="11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1</v>
      </c>
      <c r="O57" s="17">
        <v>0</v>
      </c>
    </row>
    <row r="58" spans="4:15" x14ac:dyDescent="0.25">
      <c r="D58" s="72"/>
      <c r="E58" s="9" t="s">
        <v>182</v>
      </c>
      <c r="F58" s="10"/>
      <c r="G58" s="13">
        <v>3</v>
      </c>
      <c r="H58" s="11">
        <v>1</v>
      </c>
      <c r="I58" s="1">
        <v>0</v>
      </c>
      <c r="J58" s="1">
        <v>0</v>
      </c>
      <c r="K58" s="1">
        <v>0</v>
      </c>
      <c r="L58" s="1">
        <v>0</v>
      </c>
      <c r="M58" s="1">
        <v>2</v>
      </c>
      <c r="N58" s="18">
        <v>1</v>
      </c>
      <c r="O58" s="17">
        <v>0</v>
      </c>
    </row>
    <row r="59" spans="4:15" x14ac:dyDescent="0.25">
      <c r="D59" s="72"/>
      <c r="E59" s="9" t="s">
        <v>183</v>
      </c>
      <c r="F59" s="10"/>
      <c r="G59" s="13">
        <v>8</v>
      </c>
      <c r="H59" s="11">
        <v>6</v>
      </c>
      <c r="I59" s="1">
        <v>2</v>
      </c>
      <c r="J59" s="1">
        <v>0</v>
      </c>
      <c r="K59" s="1">
        <v>0</v>
      </c>
      <c r="L59" s="1">
        <v>0</v>
      </c>
      <c r="M59" s="1">
        <v>0</v>
      </c>
      <c r="N59" s="18">
        <v>1.25</v>
      </c>
      <c r="O59" s="17">
        <v>0.46</v>
      </c>
    </row>
    <row r="60" spans="4:15" x14ac:dyDescent="0.25">
      <c r="D60" s="72"/>
      <c r="E60" s="9" t="s">
        <v>184</v>
      </c>
      <c r="F60" s="10"/>
      <c r="G60" s="13">
        <v>5</v>
      </c>
      <c r="H60" s="11">
        <v>1</v>
      </c>
      <c r="I60" s="1">
        <v>2</v>
      </c>
      <c r="J60" s="1">
        <v>1</v>
      </c>
      <c r="K60" s="1">
        <v>0</v>
      </c>
      <c r="L60" s="1">
        <v>0</v>
      </c>
      <c r="M60" s="1">
        <v>1</v>
      </c>
      <c r="N60" s="18">
        <v>2</v>
      </c>
      <c r="O60" s="17">
        <v>0.82</v>
      </c>
    </row>
    <row r="61" spans="4:15" x14ac:dyDescent="0.25">
      <c r="D61" s="72"/>
      <c r="E61" s="9" t="s">
        <v>185</v>
      </c>
      <c r="F61" s="10"/>
      <c r="G61" s="13">
        <v>5</v>
      </c>
      <c r="H61" s="11">
        <v>3</v>
      </c>
      <c r="I61" s="1">
        <v>1</v>
      </c>
      <c r="J61" s="1">
        <v>1</v>
      </c>
      <c r="K61" s="1">
        <v>0</v>
      </c>
      <c r="L61" s="1">
        <v>0</v>
      </c>
      <c r="M61" s="1">
        <v>0</v>
      </c>
      <c r="N61" s="18">
        <v>1.6</v>
      </c>
      <c r="O61" s="17">
        <v>0.89</v>
      </c>
    </row>
    <row r="62" spans="4:15" x14ac:dyDescent="0.25">
      <c r="D62" s="72"/>
      <c r="E62" s="9" t="s">
        <v>186</v>
      </c>
      <c r="F62" s="10"/>
      <c r="G62" s="13">
        <v>38</v>
      </c>
      <c r="H62" s="11">
        <v>27</v>
      </c>
      <c r="I62" s="1">
        <v>7</v>
      </c>
      <c r="J62" s="1">
        <v>0</v>
      </c>
      <c r="K62" s="1">
        <v>1</v>
      </c>
      <c r="L62" s="1">
        <v>0</v>
      </c>
      <c r="M62" s="1">
        <v>3</v>
      </c>
      <c r="N62" s="18">
        <v>1.29</v>
      </c>
      <c r="O62" s="17">
        <v>0.62</v>
      </c>
    </row>
    <row r="63" spans="4:15" x14ac:dyDescent="0.25">
      <c r="D63" s="72"/>
      <c r="E63" s="9" t="s">
        <v>187</v>
      </c>
      <c r="F63" s="10"/>
      <c r="G63" s="13">
        <v>9</v>
      </c>
      <c r="H63" s="11">
        <v>6</v>
      </c>
      <c r="I63" s="1">
        <v>2</v>
      </c>
      <c r="J63" s="1">
        <v>0</v>
      </c>
      <c r="K63" s="1">
        <v>0</v>
      </c>
      <c r="L63" s="1">
        <v>0</v>
      </c>
      <c r="M63" s="1">
        <v>1</v>
      </c>
      <c r="N63" s="18">
        <v>1.25</v>
      </c>
      <c r="O63" s="17">
        <v>0.46</v>
      </c>
    </row>
    <row r="64" spans="4:15" x14ac:dyDescent="0.25">
      <c r="D64" s="72"/>
      <c r="E64" s="9" t="s">
        <v>188</v>
      </c>
      <c r="F64" s="10"/>
      <c r="G64" s="13">
        <v>7</v>
      </c>
      <c r="H64" s="11">
        <v>6</v>
      </c>
      <c r="I64" s="1">
        <v>0</v>
      </c>
      <c r="J64" s="1">
        <v>0</v>
      </c>
      <c r="K64" s="1">
        <v>0</v>
      </c>
      <c r="L64" s="1">
        <v>0</v>
      </c>
      <c r="M64" s="1">
        <v>1</v>
      </c>
      <c r="N64" s="18">
        <v>1</v>
      </c>
      <c r="O64" s="17">
        <v>0</v>
      </c>
    </row>
    <row r="65" spans="4:15" x14ac:dyDescent="0.25">
      <c r="D65" s="72"/>
      <c r="E65" s="9" t="s">
        <v>189</v>
      </c>
      <c r="F65" s="10"/>
      <c r="G65" s="13">
        <v>2</v>
      </c>
      <c r="H65" s="11">
        <v>0</v>
      </c>
      <c r="I65" s="1">
        <v>2</v>
      </c>
      <c r="J65" s="1">
        <v>0</v>
      </c>
      <c r="K65" s="1">
        <v>0</v>
      </c>
      <c r="L65" s="1">
        <v>0</v>
      </c>
      <c r="M65" s="1">
        <v>0</v>
      </c>
      <c r="N65" s="18">
        <v>2</v>
      </c>
      <c r="O65" s="17">
        <v>0</v>
      </c>
    </row>
    <row r="66" spans="4:15" x14ac:dyDescent="0.25">
      <c r="D66" s="72"/>
      <c r="E66" s="9" t="s">
        <v>190</v>
      </c>
      <c r="F66" s="10"/>
      <c r="G66" s="13">
        <v>20</v>
      </c>
      <c r="H66" s="11">
        <v>15</v>
      </c>
      <c r="I66" s="1">
        <v>3</v>
      </c>
      <c r="J66" s="1">
        <v>0</v>
      </c>
      <c r="K66" s="1">
        <v>1</v>
      </c>
      <c r="L66" s="1">
        <v>0</v>
      </c>
      <c r="M66" s="1">
        <v>1</v>
      </c>
      <c r="N66" s="18">
        <v>1.32</v>
      </c>
      <c r="O66" s="17">
        <v>0.75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&amp;CN(280)</oddFooter>
  </headerFooter>
  <rowBreaks count="1" manualBreakCount="1">
    <brk id="67" max="16383" man="1"/>
  </row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dimension ref="B4:M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3" width="8.59765625" style="23" customWidth="1"/>
    <col min="14" max="16384" width="8.8984375" style="23"/>
  </cols>
  <sheetData>
    <row r="4" spans="2:13" x14ac:dyDescent="0.25">
      <c r="B4" s="33" t="str">
        <f xml:space="preserve"> HYPERLINK("#'目次'!B287", "[281]")</f>
        <v>[281]</v>
      </c>
      <c r="C4" s="23" t="s">
        <v>1940</v>
      </c>
    </row>
    <row r="7" spans="2:13" x14ac:dyDescent="0.25">
      <c r="C7" s="23" t="s">
        <v>10</v>
      </c>
    </row>
    <row r="8" spans="2:13" ht="37.799999999999997" x14ac:dyDescent="0.25">
      <c r="D8" s="74"/>
      <c r="E8" s="75"/>
      <c r="F8" s="75"/>
      <c r="G8" s="39" t="s">
        <v>11</v>
      </c>
      <c r="H8" s="26" t="s">
        <v>1941</v>
      </c>
      <c r="I8" s="4" t="s">
        <v>1942</v>
      </c>
      <c r="J8" s="4" t="s">
        <v>1943</v>
      </c>
      <c r="K8" s="4" t="s">
        <v>1944</v>
      </c>
      <c r="L8" s="4" t="s">
        <v>139</v>
      </c>
      <c r="M8" s="37" t="s">
        <v>142</v>
      </c>
    </row>
    <row r="9" spans="2:13" x14ac:dyDescent="0.25">
      <c r="D9" s="76"/>
      <c r="E9" s="77"/>
      <c r="F9" s="77"/>
      <c r="G9" s="32"/>
      <c r="H9" s="40"/>
      <c r="I9" s="5"/>
      <c r="J9" s="5"/>
      <c r="K9" s="5"/>
      <c r="L9" s="5"/>
      <c r="M9" s="38"/>
    </row>
    <row r="10" spans="2:13" x14ac:dyDescent="0.25">
      <c r="D10" s="27"/>
      <c r="E10" s="28" t="s">
        <v>11</v>
      </c>
      <c r="F10" s="36"/>
      <c r="G10" s="31">
        <v>3000</v>
      </c>
      <c r="H10" s="3">
        <v>2408</v>
      </c>
      <c r="I10" s="3">
        <v>275</v>
      </c>
      <c r="J10" s="3">
        <v>273</v>
      </c>
      <c r="K10" s="3">
        <v>21</v>
      </c>
      <c r="L10" s="3">
        <v>16</v>
      </c>
      <c r="M10" s="45">
        <v>7</v>
      </c>
    </row>
    <row r="11" spans="2:13" x14ac:dyDescent="0.25">
      <c r="D11" s="71" t="s">
        <v>143</v>
      </c>
      <c r="E11" s="12" t="s">
        <v>144</v>
      </c>
      <c r="F11" s="7"/>
      <c r="G11" s="14">
        <v>120</v>
      </c>
      <c r="H11" s="8">
        <v>86</v>
      </c>
      <c r="I11" s="2">
        <v>20</v>
      </c>
      <c r="J11" s="2">
        <v>8</v>
      </c>
      <c r="K11" s="2">
        <v>1</v>
      </c>
      <c r="L11" s="2">
        <v>5</v>
      </c>
      <c r="M11" s="20">
        <v>0</v>
      </c>
    </row>
    <row r="12" spans="2:13" x14ac:dyDescent="0.25">
      <c r="D12" s="72"/>
      <c r="E12" s="9" t="s">
        <v>145</v>
      </c>
      <c r="F12" s="10"/>
      <c r="G12" s="13">
        <v>220</v>
      </c>
      <c r="H12" s="11">
        <v>186</v>
      </c>
      <c r="I12" s="1">
        <v>28</v>
      </c>
      <c r="J12" s="1">
        <v>4</v>
      </c>
      <c r="K12" s="1">
        <v>1</v>
      </c>
      <c r="L12" s="1">
        <v>1</v>
      </c>
      <c r="M12" s="19">
        <v>0</v>
      </c>
    </row>
    <row r="13" spans="2:13" x14ac:dyDescent="0.25">
      <c r="D13" s="72"/>
      <c r="E13" s="9" t="s">
        <v>146</v>
      </c>
      <c r="F13" s="10"/>
      <c r="G13" s="13">
        <v>1050</v>
      </c>
      <c r="H13" s="11">
        <v>794</v>
      </c>
      <c r="I13" s="1">
        <v>101</v>
      </c>
      <c r="J13" s="1">
        <v>138</v>
      </c>
      <c r="K13" s="1">
        <v>10</v>
      </c>
      <c r="L13" s="1">
        <v>3</v>
      </c>
      <c r="M13" s="19">
        <v>4</v>
      </c>
    </row>
    <row r="14" spans="2:13" x14ac:dyDescent="0.25">
      <c r="D14" s="72"/>
      <c r="E14" s="9" t="s">
        <v>147</v>
      </c>
      <c r="F14" s="10"/>
      <c r="G14" s="13">
        <v>540</v>
      </c>
      <c r="H14" s="11">
        <v>480</v>
      </c>
      <c r="I14" s="1">
        <v>35</v>
      </c>
      <c r="J14" s="1">
        <v>19</v>
      </c>
      <c r="K14" s="1">
        <v>0</v>
      </c>
      <c r="L14" s="1">
        <v>5</v>
      </c>
      <c r="M14" s="19">
        <v>1</v>
      </c>
    </row>
    <row r="15" spans="2:13" x14ac:dyDescent="0.25">
      <c r="D15" s="72"/>
      <c r="E15" s="9" t="s">
        <v>148</v>
      </c>
      <c r="F15" s="10"/>
      <c r="G15" s="13">
        <v>480</v>
      </c>
      <c r="H15" s="11">
        <v>384</v>
      </c>
      <c r="I15" s="1">
        <v>27</v>
      </c>
      <c r="J15" s="1">
        <v>62</v>
      </c>
      <c r="K15" s="1">
        <v>6</v>
      </c>
      <c r="L15" s="1">
        <v>1</v>
      </c>
      <c r="M15" s="19">
        <v>0</v>
      </c>
    </row>
    <row r="16" spans="2:13" x14ac:dyDescent="0.25">
      <c r="D16" s="72"/>
      <c r="E16" s="9" t="s">
        <v>149</v>
      </c>
      <c r="F16" s="10"/>
      <c r="G16" s="13">
        <v>180</v>
      </c>
      <c r="H16" s="11">
        <v>154</v>
      </c>
      <c r="I16" s="1">
        <v>14</v>
      </c>
      <c r="J16" s="1">
        <v>11</v>
      </c>
      <c r="K16" s="1">
        <v>0</v>
      </c>
      <c r="L16" s="1">
        <v>0</v>
      </c>
      <c r="M16" s="19">
        <v>1</v>
      </c>
    </row>
    <row r="17" spans="4:13" x14ac:dyDescent="0.25">
      <c r="D17" s="72"/>
      <c r="E17" s="9" t="s">
        <v>150</v>
      </c>
      <c r="F17" s="10"/>
      <c r="G17" s="13">
        <v>90</v>
      </c>
      <c r="H17" s="11">
        <v>74</v>
      </c>
      <c r="I17" s="1">
        <v>8</v>
      </c>
      <c r="J17" s="1">
        <v>4</v>
      </c>
      <c r="K17" s="1">
        <v>2</v>
      </c>
      <c r="L17" s="1">
        <v>1</v>
      </c>
      <c r="M17" s="19">
        <v>1</v>
      </c>
    </row>
    <row r="18" spans="4:13" x14ac:dyDescent="0.25">
      <c r="D18" s="72"/>
      <c r="E18" s="9" t="s">
        <v>151</v>
      </c>
      <c r="F18" s="10"/>
      <c r="G18" s="13">
        <v>320</v>
      </c>
      <c r="H18" s="11">
        <v>250</v>
      </c>
      <c r="I18" s="1">
        <v>42</v>
      </c>
      <c r="J18" s="1">
        <v>27</v>
      </c>
      <c r="K18" s="1">
        <v>1</v>
      </c>
      <c r="L18" s="1">
        <v>0</v>
      </c>
      <c r="M18" s="19">
        <v>0</v>
      </c>
    </row>
    <row r="19" spans="4:13" x14ac:dyDescent="0.25">
      <c r="D19" s="71" t="s">
        <v>152</v>
      </c>
      <c r="E19" s="12" t="s">
        <v>153</v>
      </c>
      <c r="F19" s="7"/>
      <c r="G19" s="14">
        <v>900</v>
      </c>
      <c r="H19" s="8">
        <v>641</v>
      </c>
      <c r="I19" s="2">
        <v>96</v>
      </c>
      <c r="J19" s="2">
        <v>147</v>
      </c>
      <c r="K19" s="2">
        <v>12</v>
      </c>
      <c r="L19" s="2">
        <v>2</v>
      </c>
      <c r="M19" s="20">
        <v>2</v>
      </c>
    </row>
    <row r="20" spans="4:13" x14ac:dyDescent="0.25">
      <c r="D20" s="72"/>
      <c r="E20" s="9" t="s">
        <v>154</v>
      </c>
      <c r="F20" s="10"/>
      <c r="G20" s="13">
        <v>220</v>
      </c>
      <c r="H20" s="11">
        <v>128</v>
      </c>
      <c r="I20" s="1">
        <v>29</v>
      </c>
      <c r="J20" s="1">
        <v>56</v>
      </c>
      <c r="K20" s="1">
        <v>6</v>
      </c>
      <c r="L20" s="1">
        <v>0</v>
      </c>
      <c r="M20" s="19">
        <v>1</v>
      </c>
    </row>
    <row r="21" spans="4:13" x14ac:dyDescent="0.25">
      <c r="D21" s="72"/>
      <c r="E21" s="9" t="s">
        <v>155</v>
      </c>
      <c r="F21" s="10"/>
      <c r="G21" s="13">
        <v>680</v>
      </c>
      <c r="H21" s="11">
        <v>513</v>
      </c>
      <c r="I21" s="1">
        <v>67</v>
      </c>
      <c r="J21" s="1">
        <v>91</v>
      </c>
      <c r="K21" s="1">
        <v>6</v>
      </c>
      <c r="L21" s="1">
        <v>2</v>
      </c>
      <c r="M21" s="19">
        <v>1</v>
      </c>
    </row>
    <row r="22" spans="4:13" x14ac:dyDescent="0.25">
      <c r="D22" s="72"/>
      <c r="E22" s="9" t="s">
        <v>156</v>
      </c>
      <c r="F22" s="10"/>
      <c r="G22" s="13">
        <v>1860</v>
      </c>
      <c r="H22" s="11">
        <v>1546</v>
      </c>
      <c r="I22" s="1">
        <v>163</v>
      </c>
      <c r="J22" s="1">
        <v>123</v>
      </c>
      <c r="K22" s="1">
        <v>9</v>
      </c>
      <c r="L22" s="1">
        <v>14</v>
      </c>
      <c r="M22" s="19">
        <v>5</v>
      </c>
    </row>
    <row r="23" spans="4:13" x14ac:dyDescent="0.25">
      <c r="D23" s="72"/>
      <c r="E23" s="9" t="s">
        <v>157</v>
      </c>
      <c r="F23" s="10"/>
      <c r="G23" s="13">
        <v>1220</v>
      </c>
      <c r="H23" s="11">
        <v>997</v>
      </c>
      <c r="I23" s="1">
        <v>105</v>
      </c>
      <c r="J23" s="1">
        <v>100</v>
      </c>
      <c r="K23" s="1">
        <v>6</v>
      </c>
      <c r="L23" s="1">
        <v>9</v>
      </c>
      <c r="M23" s="19">
        <v>3</v>
      </c>
    </row>
    <row r="24" spans="4:13" x14ac:dyDescent="0.25">
      <c r="D24" s="72"/>
      <c r="E24" s="9" t="s">
        <v>158</v>
      </c>
      <c r="F24" s="10"/>
      <c r="G24" s="13">
        <v>640</v>
      </c>
      <c r="H24" s="11">
        <v>549</v>
      </c>
      <c r="I24" s="1">
        <v>58</v>
      </c>
      <c r="J24" s="1">
        <v>23</v>
      </c>
      <c r="K24" s="1">
        <v>3</v>
      </c>
      <c r="L24" s="1">
        <v>5</v>
      </c>
      <c r="M24" s="19">
        <v>2</v>
      </c>
    </row>
    <row r="25" spans="4:13" x14ac:dyDescent="0.25">
      <c r="D25" s="72"/>
      <c r="E25" s="9" t="s">
        <v>159</v>
      </c>
      <c r="F25" s="10"/>
      <c r="G25" s="13">
        <v>240</v>
      </c>
      <c r="H25" s="11">
        <v>221</v>
      </c>
      <c r="I25" s="1">
        <v>16</v>
      </c>
      <c r="J25" s="1">
        <v>3</v>
      </c>
      <c r="K25" s="1">
        <v>0</v>
      </c>
      <c r="L25" s="1">
        <v>0</v>
      </c>
      <c r="M25" s="19">
        <v>0</v>
      </c>
    </row>
    <row r="26" spans="4:13" x14ac:dyDescent="0.25">
      <c r="D26" s="71" t="s">
        <v>160</v>
      </c>
      <c r="E26" s="12" t="s">
        <v>161</v>
      </c>
      <c r="F26" s="7"/>
      <c r="G26" s="14">
        <v>75</v>
      </c>
      <c r="H26" s="8">
        <v>49</v>
      </c>
      <c r="I26" s="2">
        <v>17</v>
      </c>
      <c r="J26" s="2">
        <v>6</v>
      </c>
      <c r="K26" s="2">
        <v>1</v>
      </c>
      <c r="L26" s="2">
        <v>1</v>
      </c>
      <c r="M26" s="20">
        <v>1</v>
      </c>
    </row>
    <row r="27" spans="4:13" x14ac:dyDescent="0.25">
      <c r="D27" s="72"/>
      <c r="E27" s="9" t="s">
        <v>162</v>
      </c>
      <c r="F27" s="10"/>
      <c r="G27" s="13">
        <v>374</v>
      </c>
      <c r="H27" s="11">
        <v>223</v>
      </c>
      <c r="I27" s="1">
        <v>83</v>
      </c>
      <c r="J27" s="1">
        <v>62</v>
      </c>
      <c r="K27" s="1">
        <v>3</v>
      </c>
      <c r="L27" s="1">
        <v>2</v>
      </c>
      <c r="M27" s="19">
        <v>1</v>
      </c>
    </row>
    <row r="28" spans="4:13" x14ac:dyDescent="0.25">
      <c r="D28" s="72"/>
      <c r="E28" s="9" t="s">
        <v>163</v>
      </c>
      <c r="F28" s="10"/>
      <c r="G28" s="13">
        <v>437</v>
      </c>
      <c r="H28" s="11">
        <v>324</v>
      </c>
      <c r="I28" s="1">
        <v>61</v>
      </c>
      <c r="J28" s="1">
        <v>50</v>
      </c>
      <c r="K28" s="1">
        <v>0</v>
      </c>
      <c r="L28" s="1">
        <v>2</v>
      </c>
      <c r="M28" s="19">
        <v>0</v>
      </c>
    </row>
    <row r="29" spans="4:13" x14ac:dyDescent="0.25">
      <c r="D29" s="72"/>
      <c r="E29" s="9" t="s">
        <v>164</v>
      </c>
      <c r="F29" s="10"/>
      <c r="G29" s="13">
        <v>582</v>
      </c>
      <c r="H29" s="11">
        <v>480</v>
      </c>
      <c r="I29" s="1">
        <v>42</v>
      </c>
      <c r="J29" s="1">
        <v>51</v>
      </c>
      <c r="K29" s="1">
        <v>7</v>
      </c>
      <c r="L29" s="1">
        <v>2</v>
      </c>
      <c r="M29" s="19">
        <v>0</v>
      </c>
    </row>
    <row r="30" spans="4:13" x14ac:dyDescent="0.25">
      <c r="D30" s="72"/>
      <c r="E30" s="9" t="s">
        <v>165</v>
      </c>
      <c r="F30" s="10"/>
      <c r="G30" s="13">
        <v>529</v>
      </c>
      <c r="H30" s="11">
        <v>450</v>
      </c>
      <c r="I30" s="1">
        <v>29</v>
      </c>
      <c r="J30" s="1">
        <v>40</v>
      </c>
      <c r="K30" s="1">
        <v>6</v>
      </c>
      <c r="L30" s="1">
        <v>1</v>
      </c>
      <c r="M30" s="19">
        <v>3</v>
      </c>
    </row>
    <row r="31" spans="4:13" x14ac:dyDescent="0.25">
      <c r="D31" s="72"/>
      <c r="E31" s="9" t="s">
        <v>166</v>
      </c>
      <c r="F31" s="10"/>
      <c r="G31" s="13">
        <v>489</v>
      </c>
      <c r="H31" s="11">
        <v>424</v>
      </c>
      <c r="I31" s="1">
        <v>25</v>
      </c>
      <c r="J31" s="1">
        <v>34</v>
      </c>
      <c r="K31" s="1">
        <v>1</v>
      </c>
      <c r="L31" s="1">
        <v>4</v>
      </c>
      <c r="M31" s="19">
        <v>1</v>
      </c>
    </row>
    <row r="32" spans="4:13" x14ac:dyDescent="0.25">
      <c r="D32" s="72"/>
      <c r="E32" s="9" t="s">
        <v>167</v>
      </c>
      <c r="F32" s="10"/>
      <c r="G32" s="13">
        <v>514</v>
      </c>
      <c r="H32" s="11">
        <v>458</v>
      </c>
      <c r="I32" s="1">
        <v>18</v>
      </c>
      <c r="J32" s="1">
        <v>30</v>
      </c>
      <c r="K32" s="1">
        <v>3</v>
      </c>
      <c r="L32" s="1">
        <v>4</v>
      </c>
      <c r="M32" s="19">
        <v>1</v>
      </c>
    </row>
    <row r="33" spans="4:13" x14ac:dyDescent="0.25">
      <c r="D33" s="71" t="s">
        <v>168</v>
      </c>
      <c r="E33" s="12" t="s">
        <v>169</v>
      </c>
      <c r="F33" s="7"/>
      <c r="G33" s="14">
        <v>1503</v>
      </c>
      <c r="H33" s="8">
        <v>1212</v>
      </c>
      <c r="I33" s="2">
        <v>150</v>
      </c>
      <c r="J33" s="2">
        <v>128</v>
      </c>
      <c r="K33" s="2">
        <v>7</v>
      </c>
      <c r="L33" s="2">
        <v>5</v>
      </c>
      <c r="M33" s="20">
        <v>1</v>
      </c>
    </row>
    <row r="34" spans="4:13" x14ac:dyDescent="0.25">
      <c r="D34" s="72"/>
      <c r="E34" s="9" t="s">
        <v>170</v>
      </c>
      <c r="F34" s="10"/>
      <c r="G34" s="13">
        <v>1497</v>
      </c>
      <c r="H34" s="11">
        <v>1196</v>
      </c>
      <c r="I34" s="1">
        <v>125</v>
      </c>
      <c r="J34" s="1">
        <v>145</v>
      </c>
      <c r="K34" s="1">
        <v>14</v>
      </c>
      <c r="L34" s="1">
        <v>11</v>
      </c>
      <c r="M34" s="19">
        <v>6</v>
      </c>
    </row>
    <row r="35" spans="4:13" x14ac:dyDescent="0.25">
      <c r="D35" s="71" t="s">
        <v>171</v>
      </c>
      <c r="E35" s="12" t="s">
        <v>172</v>
      </c>
      <c r="F35" s="7"/>
      <c r="G35" s="14">
        <v>1503</v>
      </c>
      <c r="H35" s="8">
        <v>1212</v>
      </c>
      <c r="I35" s="2">
        <v>150</v>
      </c>
      <c r="J35" s="2">
        <v>128</v>
      </c>
      <c r="K35" s="2">
        <v>7</v>
      </c>
      <c r="L35" s="2">
        <v>5</v>
      </c>
      <c r="M35" s="20">
        <v>1</v>
      </c>
    </row>
    <row r="36" spans="4:13" x14ac:dyDescent="0.25">
      <c r="D36" s="72"/>
      <c r="E36" s="9" t="s">
        <v>161</v>
      </c>
      <c r="F36" s="10"/>
      <c r="G36" s="13">
        <v>41</v>
      </c>
      <c r="H36" s="11">
        <v>27</v>
      </c>
      <c r="I36" s="1">
        <v>10</v>
      </c>
      <c r="J36" s="1">
        <v>1</v>
      </c>
      <c r="K36" s="1">
        <v>1</v>
      </c>
      <c r="L36" s="1">
        <v>1</v>
      </c>
      <c r="M36" s="19">
        <v>1</v>
      </c>
    </row>
    <row r="37" spans="4:13" x14ac:dyDescent="0.25">
      <c r="D37" s="72"/>
      <c r="E37" s="9" t="s">
        <v>162</v>
      </c>
      <c r="F37" s="10"/>
      <c r="G37" s="13">
        <v>193</v>
      </c>
      <c r="H37" s="11">
        <v>112</v>
      </c>
      <c r="I37" s="1">
        <v>49</v>
      </c>
      <c r="J37" s="1">
        <v>29</v>
      </c>
      <c r="K37" s="1">
        <v>1</v>
      </c>
      <c r="L37" s="1">
        <v>2</v>
      </c>
      <c r="M37" s="19">
        <v>0</v>
      </c>
    </row>
    <row r="38" spans="4:13" x14ac:dyDescent="0.25">
      <c r="D38" s="72"/>
      <c r="E38" s="9" t="s">
        <v>163</v>
      </c>
      <c r="F38" s="10"/>
      <c r="G38" s="13">
        <v>223</v>
      </c>
      <c r="H38" s="11">
        <v>167</v>
      </c>
      <c r="I38" s="1">
        <v>32</v>
      </c>
      <c r="J38" s="1">
        <v>24</v>
      </c>
      <c r="K38" s="1">
        <v>0</v>
      </c>
      <c r="L38" s="1">
        <v>0</v>
      </c>
      <c r="M38" s="19">
        <v>0</v>
      </c>
    </row>
    <row r="39" spans="4:13" x14ac:dyDescent="0.25">
      <c r="D39" s="72"/>
      <c r="E39" s="9" t="s">
        <v>164</v>
      </c>
      <c r="F39" s="10"/>
      <c r="G39" s="13">
        <v>299</v>
      </c>
      <c r="H39" s="11">
        <v>251</v>
      </c>
      <c r="I39" s="1">
        <v>23</v>
      </c>
      <c r="J39" s="1">
        <v>23</v>
      </c>
      <c r="K39" s="1">
        <v>2</v>
      </c>
      <c r="L39" s="1">
        <v>0</v>
      </c>
      <c r="M39" s="19">
        <v>0</v>
      </c>
    </row>
    <row r="40" spans="4:13" x14ac:dyDescent="0.25">
      <c r="D40" s="72"/>
      <c r="E40" s="9" t="s">
        <v>165</v>
      </c>
      <c r="F40" s="10"/>
      <c r="G40" s="13">
        <v>267</v>
      </c>
      <c r="H40" s="11">
        <v>229</v>
      </c>
      <c r="I40" s="1">
        <v>17</v>
      </c>
      <c r="J40" s="1">
        <v>18</v>
      </c>
      <c r="K40" s="1">
        <v>2</v>
      </c>
      <c r="L40" s="1">
        <v>1</v>
      </c>
      <c r="M40" s="19">
        <v>0</v>
      </c>
    </row>
    <row r="41" spans="4:13" x14ac:dyDescent="0.25">
      <c r="D41" s="72"/>
      <c r="E41" s="9" t="s">
        <v>166</v>
      </c>
      <c r="F41" s="10"/>
      <c r="G41" s="13">
        <v>241</v>
      </c>
      <c r="H41" s="11">
        <v>210</v>
      </c>
      <c r="I41" s="1">
        <v>14</v>
      </c>
      <c r="J41" s="1">
        <v>17</v>
      </c>
      <c r="K41" s="1">
        <v>0</v>
      </c>
      <c r="L41" s="1">
        <v>0</v>
      </c>
      <c r="M41" s="19">
        <v>0</v>
      </c>
    </row>
    <row r="42" spans="4:13" x14ac:dyDescent="0.25">
      <c r="D42" s="72"/>
      <c r="E42" s="9" t="s">
        <v>167</v>
      </c>
      <c r="F42" s="10"/>
      <c r="G42" s="13">
        <v>239</v>
      </c>
      <c r="H42" s="11">
        <v>216</v>
      </c>
      <c r="I42" s="1">
        <v>5</v>
      </c>
      <c r="J42" s="1">
        <v>16</v>
      </c>
      <c r="K42" s="1">
        <v>1</v>
      </c>
      <c r="L42" s="1">
        <v>1</v>
      </c>
      <c r="M42" s="19">
        <v>0</v>
      </c>
    </row>
    <row r="43" spans="4:13" x14ac:dyDescent="0.25">
      <c r="D43" s="72"/>
      <c r="E43" s="9" t="s">
        <v>173</v>
      </c>
      <c r="F43" s="10"/>
      <c r="G43" s="13">
        <v>1497</v>
      </c>
      <c r="H43" s="11">
        <v>1196</v>
      </c>
      <c r="I43" s="1">
        <v>125</v>
      </c>
      <c r="J43" s="1">
        <v>145</v>
      </c>
      <c r="K43" s="1">
        <v>14</v>
      </c>
      <c r="L43" s="1">
        <v>11</v>
      </c>
      <c r="M43" s="19">
        <v>6</v>
      </c>
    </row>
    <row r="44" spans="4:13" x14ac:dyDescent="0.25">
      <c r="D44" s="72"/>
      <c r="E44" s="9" t="s">
        <v>161</v>
      </c>
      <c r="F44" s="10"/>
      <c r="G44" s="13">
        <v>34</v>
      </c>
      <c r="H44" s="11">
        <v>22</v>
      </c>
      <c r="I44" s="1">
        <v>7</v>
      </c>
      <c r="J44" s="1">
        <v>5</v>
      </c>
      <c r="K44" s="1">
        <v>0</v>
      </c>
      <c r="L44" s="1">
        <v>0</v>
      </c>
      <c r="M44" s="19">
        <v>0</v>
      </c>
    </row>
    <row r="45" spans="4:13" x14ac:dyDescent="0.25">
      <c r="D45" s="72"/>
      <c r="E45" s="9" t="s">
        <v>162</v>
      </c>
      <c r="F45" s="10"/>
      <c r="G45" s="13">
        <v>181</v>
      </c>
      <c r="H45" s="11">
        <v>111</v>
      </c>
      <c r="I45" s="1">
        <v>34</v>
      </c>
      <c r="J45" s="1">
        <v>33</v>
      </c>
      <c r="K45" s="1">
        <v>2</v>
      </c>
      <c r="L45" s="1">
        <v>0</v>
      </c>
      <c r="M45" s="19">
        <v>1</v>
      </c>
    </row>
    <row r="46" spans="4:13" x14ac:dyDescent="0.25">
      <c r="D46" s="72"/>
      <c r="E46" s="9" t="s">
        <v>163</v>
      </c>
      <c r="F46" s="10"/>
      <c r="G46" s="13">
        <v>214</v>
      </c>
      <c r="H46" s="11">
        <v>157</v>
      </c>
      <c r="I46" s="1">
        <v>29</v>
      </c>
      <c r="J46" s="1">
        <v>26</v>
      </c>
      <c r="K46" s="1">
        <v>0</v>
      </c>
      <c r="L46" s="1">
        <v>2</v>
      </c>
      <c r="M46" s="19">
        <v>0</v>
      </c>
    </row>
    <row r="47" spans="4:13" x14ac:dyDescent="0.25">
      <c r="D47" s="72"/>
      <c r="E47" s="9" t="s">
        <v>164</v>
      </c>
      <c r="F47" s="10"/>
      <c r="G47" s="13">
        <v>283</v>
      </c>
      <c r="H47" s="11">
        <v>229</v>
      </c>
      <c r="I47" s="1">
        <v>19</v>
      </c>
      <c r="J47" s="1">
        <v>28</v>
      </c>
      <c r="K47" s="1">
        <v>5</v>
      </c>
      <c r="L47" s="1">
        <v>2</v>
      </c>
      <c r="M47" s="19">
        <v>0</v>
      </c>
    </row>
    <row r="48" spans="4:13" x14ac:dyDescent="0.25">
      <c r="D48" s="72"/>
      <c r="E48" s="9" t="s">
        <v>165</v>
      </c>
      <c r="F48" s="10"/>
      <c r="G48" s="13">
        <v>262</v>
      </c>
      <c r="H48" s="11">
        <v>221</v>
      </c>
      <c r="I48" s="1">
        <v>12</v>
      </c>
      <c r="J48" s="1">
        <v>22</v>
      </c>
      <c r="K48" s="1">
        <v>4</v>
      </c>
      <c r="L48" s="1">
        <v>0</v>
      </c>
      <c r="M48" s="19">
        <v>3</v>
      </c>
    </row>
    <row r="49" spans="4:13" x14ac:dyDescent="0.25">
      <c r="D49" s="72"/>
      <c r="E49" s="9" t="s">
        <v>166</v>
      </c>
      <c r="F49" s="10"/>
      <c r="G49" s="13">
        <v>248</v>
      </c>
      <c r="H49" s="11">
        <v>214</v>
      </c>
      <c r="I49" s="1">
        <v>11</v>
      </c>
      <c r="J49" s="1">
        <v>17</v>
      </c>
      <c r="K49" s="1">
        <v>1</v>
      </c>
      <c r="L49" s="1">
        <v>4</v>
      </c>
      <c r="M49" s="19">
        <v>1</v>
      </c>
    </row>
    <row r="50" spans="4:13" x14ac:dyDescent="0.25">
      <c r="D50" s="72"/>
      <c r="E50" s="9" t="s">
        <v>167</v>
      </c>
      <c r="F50" s="10"/>
      <c r="G50" s="13">
        <v>275</v>
      </c>
      <c r="H50" s="11">
        <v>242</v>
      </c>
      <c r="I50" s="1">
        <v>13</v>
      </c>
      <c r="J50" s="1">
        <v>14</v>
      </c>
      <c r="K50" s="1">
        <v>2</v>
      </c>
      <c r="L50" s="1">
        <v>3</v>
      </c>
      <c r="M50" s="19">
        <v>1</v>
      </c>
    </row>
    <row r="51" spans="4:13" x14ac:dyDescent="0.25">
      <c r="D51" s="71" t="s">
        <v>174</v>
      </c>
      <c r="E51" s="12" t="s">
        <v>175</v>
      </c>
      <c r="F51" s="7"/>
      <c r="G51" s="14">
        <v>347</v>
      </c>
      <c r="H51" s="8">
        <v>295</v>
      </c>
      <c r="I51" s="2">
        <v>25</v>
      </c>
      <c r="J51" s="2">
        <v>24</v>
      </c>
      <c r="K51" s="2">
        <v>0</v>
      </c>
      <c r="L51" s="2">
        <v>1</v>
      </c>
      <c r="M51" s="20">
        <v>2</v>
      </c>
    </row>
    <row r="52" spans="4:13" x14ac:dyDescent="0.25">
      <c r="D52" s="72"/>
      <c r="E52" s="9" t="s">
        <v>176</v>
      </c>
      <c r="F52" s="10"/>
      <c r="G52" s="13">
        <v>29</v>
      </c>
      <c r="H52" s="11">
        <v>27</v>
      </c>
      <c r="I52" s="1">
        <v>2</v>
      </c>
      <c r="J52" s="1">
        <v>0</v>
      </c>
      <c r="K52" s="1">
        <v>0</v>
      </c>
      <c r="L52" s="1">
        <v>0</v>
      </c>
      <c r="M52" s="19">
        <v>0</v>
      </c>
    </row>
    <row r="53" spans="4:13" x14ac:dyDescent="0.25">
      <c r="D53" s="72"/>
      <c r="E53" s="9" t="s">
        <v>177</v>
      </c>
      <c r="F53" s="10"/>
      <c r="G53" s="13">
        <v>216</v>
      </c>
      <c r="H53" s="11">
        <v>174</v>
      </c>
      <c r="I53" s="1">
        <v>18</v>
      </c>
      <c r="J53" s="1">
        <v>21</v>
      </c>
      <c r="K53" s="1">
        <v>0</v>
      </c>
      <c r="L53" s="1">
        <v>1</v>
      </c>
      <c r="M53" s="19">
        <v>2</v>
      </c>
    </row>
    <row r="54" spans="4:13" x14ac:dyDescent="0.25">
      <c r="D54" s="72"/>
      <c r="E54" s="9" t="s">
        <v>178</v>
      </c>
      <c r="F54" s="10"/>
      <c r="G54" s="13">
        <v>68</v>
      </c>
      <c r="H54" s="11">
        <v>61</v>
      </c>
      <c r="I54" s="1">
        <v>5</v>
      </c>
      <c r="J54" s="1">
        <v>2</v>
      </c>
      <c r="K54" s="1">
        <v>0</v>
      </c>
      <c r="L54" s="1">
        <v>0</v>
      </c>
      <c r="M54" s="19">
        <v>0</v>
      </c>
    </row>
    <row r="55" spans="4:13" x14ac:dyDescent="0.25">
      <c r="D55" s="72"/>
      <c r="E55" s="9" t="s">
        <v>179</v>
      </c>
      <c r="F55" s="10"/>
      <c r="G55" s="13">
        <v>34</v>
      </c>
      <c r="H55" s="11">
        <v>33</v>
      </c>
      <c r="I55" s="1">
        <v>0</v>
      </c>
      <c r="J55" s="1">
        <v>1</v>
      </c>
      <c r="K55" s="1">
        <v>0</v>
      </c>
      <c r="L55" s="1">
        <v>0</v>
      </c>
      <c r="M55" s="19">
        <v>0</v>
      </c>
    </row>
    <row r="56" spans="4:13" x14ac:dyDescent="0.25">
      <c r="D56" s="72"/>
      <c r="E56" s="9" t="s">
        <v>180</v>
      </c>
      <c r="F56" s="10"/>
      <c r="G56" s="13">
        <v>1224</v>
      </c>
      <c r="H56" s="11">
        <v>950</v>
      </c>
      <c r="I56" s="1">
        <v>133</v>
      </c>
      <c r="J56" s="1">
        <v>122</v>
      </c>
      <c r="K56" s="1">
        <v>13</v>
      </c>
      <c r="L56" s="1">
        <v>5</v>
      </c>
      <c r="M56" s="19">
        <v>1</v>
      </c>
    </row>
    <row r="57" spans="4:13" x14ac:dyDescent="0.25">
      <c r="D57" s="72"/>
      <c r="E57" s="9" t="s">
        <v>181</v>
      </c>
      <c r="F57" s="10"/>
      <c r="G57" s="13">
        <v>107</v>
      </c>
      <c r="H57" s="11">
        <v>91</v>
      </c>
      <c r="I57" s="1">
        <v>6</v>
      </c>
      <c r="J57" s="1">
        <v>8</v>
      </c>
      <c r="K57" s="1">
        <v>2</v>
      </c>
      <c r="L57" s="1">
        <v>0</v>
      </c>
      <c r="M57" s="19">
        <v>0</v>
      </c>
    </row>
    <row r="58" spans="4:13" x14ac:dyDescent="0.25">
      <c r="D58" s="72"/>
      <c r="E58" s="9" t="s">
        <v>182</v>
      </c>
      <c r="F58" s="10"/>
      <c r="G58" s="13">
        <v>230</v>
      </c>
      <c r="H58" s="11">
        <v>185</v>
      </c>
      <c r="I58" s="1">
        <v>24</v>
      </c>
      <c r="J58" s="1">
        <v>17</v>
      </c>
      <c r="K58" s="1">
        <v>3</v>
      </c>
      <c r="L58" s="1">
        <v>0</v>
      </c>
      <c r="M58" s="19">
        <v>1</v>
      </c>
    </row>
    <row r="59" spans="4:13" x14ac:dyDescent="0.25">
      <c r="D59" s="72"/>
      <c r="E59" s="9" t="s">
        <v>183</v>
      </c>
      <c r="F59" s="10"/>
      <c r="G59" s="13">
        <v>366</v>
      </c>
      <c r="H59" s="11">
        <v>277</v>
      </c>
      <c r="I59" s="1">
        <v>37</v>
      </c>
      <c r="J59" s="1">
        <v>46</v>
      </c>
      <c r="K59" s="1">
        <v>5</v>
      </c>
      <c r="L59" s="1">
        <v>1</v>
      </c>
      <c r="M59" s="19">
        <v>0</v>
      </c>
    </row>
    <row r="60" spans="4:13" x14ac:dyDescent="0.25">
      <c r="D60" s="72"/>
      <c r="E60" s="9" t="s">
        <v>184</v>
      </c>
      <c r="F60" s="10"/>
      <c r="G60" s="13">
        <v>341</v>
      </c>
      <c r="H60" s="11">
        <v>280</v>
      </c>
      <c r="I60" s="1">
        <v>37</v>
      </c>
      <c r="J60" s="1">
        <v>21</v>
      </c>
      <c r="K60" s="1">
        <v>1</v>
      </c>
      <c r="L60" s="1">
        <v>2</v>
      </c>
      <c r="M60" s="19">
        <v>0</v>
      </c>
    </row>
    <row r="61" spans="4:13" x14ac:dyDescent="0.25">
      <c r="D61" s="72"/>
      <c r="E61" s="9" t="s">
        <v>185</v>
      </c>
      <c r="F61" s="10"/>
      <c r="G61" s="13">
        <v>180</v>
      </c>
      <c r="H61" s="11">
        <v>117</v>
      </c>
      <c r="I61" s="1">
        <v>29</v>
      </c>
      <c r="J61" s="1">
        <v>30</v>
      </c>
      <c r="K61" s="1">
        <v>2</v>
      </c>
      <c r="L61" s="1">
        <v>2</v>
      </c>
      <c r="M61" s="19">
        <v>0</v>
      </c>
    </row>
    <row r="62" spans="4:13" x14ac:dyDescent="0.25">
      <c r="D62" s="72"/>
      <c r="E62" s="9" t="s">
        <v>186</v>
      </c>
      <c r="F62" s="10"/>
      <c r="G62" s="13">
        <v>1429</v>
      </c>
      <c r="H62" s="11">
        <v>1163</v>
      </c>
      <c r="I62" s="1">
        <v>117</v>
      </c>
      <c r="J62" s="1">
        <v>127</v>
      </c>
      <c r="K62" s="1">
        <v>8</v>
      </c>
      <c r="L62" s="1">
        <v>10</v>
      </c>
      <c r="M62" s="19">
        <v>4</v>
      </c>
    </row>
    <row r="63" spans="4:13" x14ac:dyDescent="0.25">
      <c r="D63" s="72"/>
      <c r="E63" s="9" t="s">
        <v>187</v>
      </c>
      <c r="F63" s="10"/>
      <c r="G63" s="13">
        <v>401</v>
      </c>
      <c r="H63" s="11">
        <v>315</v>
      </c>
      <c r="I63" s="1">
        <v>35</v>
      </c>
      <c r="J63" s="1">
        <v>45</v>
      </c>
      <c r="K63" s="1">
        <v>2</v>
      </c>
      <c r="L63" s="1">
        <v>4</v>
      </c>
      <c r="M63" s="19">
        <v>0</v>
      </c>
    </row>
    <row r="64" spans="4:13" x14ac:dyDescent="0.25">
      <c r="D64" s="72"/>
      <c r="E64" s="9" t="s">
        <v>188</v>
      </c>
      <c r="F64" s="10"/>
      <c r="G64" s="13">
        <v>491</v>
      </c>
      <c r="H64" s="11">
        <v>417</v>
      </c>
      <c r="I64" s="1">
        <v>32</v>
      </c>
      <c r="J64" s="1">
        <v>32</v>
      </c>
      <c r="K64" s="1">
        <v>5</v>
      </c>
      <c r="L64" s="1">
        <v>3</v>
      </c>
      <c r="M64" s="19">
        <v>2</v>
      </c>
    </row>
    <row r="65" spans="4:13" x14ac:dyDescent="0.25">
      <c r="D65" s="72"/>
      <c r="E65" s="9" t="s">
        <v>189</v>
      </c>
      <c r="F65" s="10"/>
      <c r="G65" s="13">
        <v>152</v>
      </c>
      <c r="H65" s="11">
        <v>104</v>
      </c>
      <c r="I65" s="1">
        <v>27</v>
      </c>
      <c r="J65" s="1">
        <v>18</v>
      </c>
      <c r="K65" s="1">
        <v>1</v>
      </c>
      <c r="L65" s="1">
        <v>1</v>
      </c>
      <c r="M65" s="19">
        <v>1</v>
      </c>
    </row>
    <row r="66" spans="4:13" x14ac:dyDescent="0.25">
      <c r="D66" s="72"/>
      <c r="E66" s="9" t="s">
        <v>190</v>
      </c>
      <c r="F66" s="10"/>
      <c r="G66" s="13">
        <v>372</v>
      </c>
      <c r="H66" s="11">
        <v>321</v>
      </c>
      <c r="I66" s="1">
        <v>18</v>
      </c>
      <c r="J66" s="1">
        <v>30</v>
      </c>
      <c r="K66" s="1">
        <v>0</v>
      </c>
      <c r="L66" s="1">
        <v>2</v>
      </c>
      <c r="M66" s="19">
        <v>1</v>
      </c>
    </row>
    <row r="67" spans="4:13" x14ac:dyDescent="0.25">
      <c r="D67" s="73"/>
      <c r="E67" s="29" t="s">
        <v>139</v>
      </c>
      <c r="F67" s="35"/>
      <c r="G67" s="34">
        <v>13</v>
      </c>
      <c r="H67" s="30">
        <v>6</v>
      </c>
      <c r="I67" s="6">
        <v>5</v>
      </c>
      <c r="J67" s="6">
        <v>2</v>
      </c>
      <c r="K67" s="6">
        <v>0</v>
      </c>
      <c r="L67" s="6">
        <v>0</v>
      </c>
      <c r="M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&amp;CN(281)</oddFooter>
  </headerFooter>
  <rowBreaks count="1" manualBreakCount="1">
    <brk id="67" max="16383" man="1"/>
  </row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HYPERLINK("#'目次'!B288", "[282]")</f>
        <v>[282]</v>
      </c>
      <c r="C4" s="23" t="s">
        <v>1946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1947</v>
      </c>
      <c r="I8" s="4" t="s">
        <v>1948</v>
      </c>
      <c r="J8" s="4" t="s">
        <v>1949</v>
      </c>
      <c r="K8" s="4" t="s">
        <v>1950</v>
      </c>
      <c r="L8" s="4" t="s">
        <v>1951</v>
      </c>
      <c r="M8" s="4" t="s">
        <v>1952</v>
      </c>
      <c r="N8" s="4" t="s">
        <v>1953</v>
      </c>
      <c r="O8" s="37" t="s">
        <v>142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162</v>
      </c>
      <c r="I10" s="3">
        <v>1300</v>
      </c>
      <c r="J10" s="3">
        <v>335</v>
      </c>
      <c r="K10" s="3">
        <v>395</v>
      </c>
      <c r="L10" s="3">
        <v>730</v>
      </c>
      <c r="M10" s="3">
        <v>60</v>
      </c>
      <c r="N10" s="3">
        <v>7</v>
      </c>
      <c r="O10" s="45">
        <v>11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10</v>
      </c>
      <c r="I11" s="2">
        <v>55</v>
      </c>
      <c r="J11" s="2">
        <v>17</v>
      </c>
      <c r="K11" s="2">
        <v>19</v>
      </c>
      <c r="L11" s="2">
        <v>17</v>
      </c>
      <c r="M11" s="2">
        <v>1</v>
      </c>
      <c r="N11" s="2">
        <v>0</v>
      </c>
      <c r="O11" s="20">
        <v>1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18</v>
      </c>
      <c r="I12" s="1">
        <v>122</v>
      </c>
      <c r="J12" s="1">
        <v>20</v>
      </c>
      <c r="K12" s="1">
        <v>18</v>
      </c>
      <c r="L12" s="1">
        <v>39</v>
      </c>
      <c r="M12" s="1">
        <v>2</v>
      </c>
      <c r="N12" s="1">
        <v>1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40</v>
      </c>
      <c r="I13" s="1">
        <v>417</v>
      </c>
      <c r="J13" s="1">
        <v>111</v>
      </c>
      <c r="K13" s="1">
        <v>153</v>
      </c>
      <c r="L13" s="1">
        <v>304</v>
      </c>
      <c r="M13" s="1">
        <v>20</v>
      </c>
      <c r="N13" s="1">
        <v>3</v>
      </c>
      <c r="O13" s="19">
        <v>2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32</v>
      </c>
      <c r="I14" s="1">
        <v>249</v>
      </c>
      <c r="J14" s="1">
        <v>55</v>
      </c>
      <c r="K14" s="1">
        <v>65</v>
      </c>
      <c r="L14" s="1">
        <v>121</v>
      </c>
      <c r="M14" s="1">
        <v>15</v>
      </c>
      <c r="N14" s="1">
        <v>0</v>
      </c>
      <c r="O14" s="19">
        <v>3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25</v>
      </c>
      <c r="I15" s="1">
        <v>205</v>
      </c>
      <c r="J15" s="1">
        <v>64</v>
      </c>
      <c r="K15" s="1">
        <v>58</v>
      </c>
      <c r="L15" s="1">
        <v>110</v>
      </c>
      <c r="M15" s="1">
        <v>16</v>
      </c>
      <c r="N15" s="1">
        <v>0</v>
      </c>
      <c r="O15" s="19">
        <v>2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8</v>
      </c>
      <c r="I16" s="1">
        <v>75</v>
      </c>
      <c r="J16" s="1">
        <v>18</v>
      </c>
      <c r="K16" s="1">
        <v>24</v>
      </c>
      <c r="L16" s="1">
        <v>50</v>
      </c>
      <c r="M16" s="1">
        <v>2</v>
      </c>
      <c r="N16" s="1">
        <v>0</v>
      </c>
      <c r="O16" s="19">
        <v>3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6</v>
      </c>
      <c r="I17" s="1">
        <v>29</v>
      </c>
      <c r="J17" s="1">
        <v>22</v>
      </c>
      <c r="K17" s="1">
        <v>15</v>
      </c>
      <c r="L17" s="1">
        <v>17</v>
      </c>
      <c r="M17" s="1">
        <v>1</v>
      </c>
      <c r="N17" s="1">
        <v>0</v>
      </c>
      <c r="O17" s="19">
        <v>0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23</v>
      </c>
      <c r="I18" s="1">
        <v>148</v>
      </c>
      <c r="J18" s="1">
        <v>28</v>
      </c>
      <c r="K18" s="1">
        <v>43</v>
      </c>
      <c r="L18" s="1">
        <v>72</v>
      </c>
      <c r="M18" s="1">
        <v>3</v>
      </c>
      <c r="N18" s="1">
        <v>3</v>
      </c>
      <c r="O18" s="19">
        <v>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39</v>
      </c>
      <c r="I19" s="2">
        <v>344</v>
      </c>
      <c r="J19" s="2">
        <v>102</v>
      </c>
      <c r="K19" s="2">
        <v>136</v>
      </c>
      <c r="L19" s="2">
        <v>250</v>
      </c>
      <c r="M19" s="2">
        <v>26</v>
      </c>
      <c r="N19" s="2">
        <v>0</v>
      </c>
      <c r="O19" s="20">
        <v>3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6</v>
      </c>
      <c r="I20" s="1">
        <v>72</v>
      </c>
      <c r="J20" s="1">
        <v>26</v>
      </c>
      <c r="K20" s="1">
        <v>38</v>
      </c>
      <c r="L20" s="1">
        <v>74</v>
      </c>
      <c r="M20" s="1">
        <v>4</v>
      </c>
      <c r="N20" s="1">
        <v>0</v>
      </c>
      <c r="O20" s="19">
        <v>0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33</v>
      </c>
      <c r="I21" s="1">
        <v>272</v>
      </c>
      <c r="J21" s="1">
        <v>76</v>
      </c>
      <c r="K21" s="1">
        <v>98</v>
      </c>
      <c r="L21" s="1">
        <v>176</v>
      </c>
      <c r="M21" s="1">
        <v>22</v>
      </c>
      <c r="N21" s="1">
        <v>0</v>
      </c>
      <c r="O21" s="19">
        <v>3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110</v>
      </c>
      <c r="I22" s="1">
        <v>850</v>
      </c>
      <c r="J22" s="1">
        <v>206</v>
      </c>
      <c r="K22" s="1">
        <v>229</v>
      </c>
      <c r="L22" s="1">
        <v>424</v>
      </c>
      <c r="M22" s="1">
        <v>29</v>
      </c>
      <c r="N22" s="1">
        <v>6</v>
      </c>
      <c r="O22" s="19">
        <v>6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64</v>
      </c>
      <c r="I23" s="1">
        <v>534</v>
      </c>
      <c r="J23" s="1">
        <v>140</v>
      </c>
      <c r="K23" s="1">
        <v>152</v>
      </c>
      <c r="L23" s="1">
        <v>303</v>
      </c>
      <c r="M23" s="1">
        <v>22</v>
      </c>
      <c r="N23" s="1">
        <v>3</v>
      </c>
      <c r="O23" s="19">
        <v>2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46</v>
      </c>
      <c r="I24" s="1">
        <v>316</v>
      </c>
      <c r="J24" s="1">
        <v>66</v>
      </c>
      <c r="K24" s="1">
        <v>77</v>
      </c>
      <c r="L24" s="1">
        <v>121</v>
      </c>
      <c r="M24" s="1">
        <v>7</v>
      </c>
      <c r="N24" s="1">
        <v>3</v>
      </c>
      <c r="O24" s="19">
        <v>4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13</v>
      </c>
      <c r="I25" s="1">
        <v>106</v>
      </c>
      <c r="J25" s="1">
        <v>27</v>
      </c>
      <c r="K25" s="1">
        <v>30</v>
      </c>
      <c r="L25" s="1">
        <v>56</v>
      </c>
      <c r="M25" s="1">
        <v>5</v>
      </c>
      <c r="N25" s="1">
        <v>1</v>
      </c>
      <c r="O25" s="19">
        <v>2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4</v>
      </c>
      <c r="I26" s="2">
        <v>68</v>
      </c>
      <c r="J26" s="2">
        <v>0</v>
      </c>
      <c r="K26" s="2">
        <v>3</v>
      </c>
      <c r="L26" s="2">
        <v>0</v>
      </c>
      <c r="M26" s="2">
        <v>0</v>
      </c>
      <c r="N26" s="2">
        <v>0</v>
      </c>
      <c r="O26" s="20">
        <v>0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184</v>
      </c>
      <c r="J27" s="1">
        <v>32</v>
      </c>
      <c r="K27" s="1">
        <v>37</v>
      </c>
      <c r="L27" s="1">
        <v>97</v>
      </c>
      <c r="M27" s="1">
        <v>10</v>
      </c>
      <c r="N27" s="1">
        <v>1</v>
      </c>
      <c r="O27" s="19">
        <v>1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20</v>
      </c>
      <c r="I28" s="1">
        <v>145</v>
      </c>
      <c r="J28" s="1">
        <v>39</v>
      </c>
      <c r="K28" s="1">
        <v>77</v>
      </c>
      <c r="L28" s="1">
        <v>142</v>
      </c>
      <c r="M28" s="1">
        <v>12</v>
      </c>
      <c r="N28" s="1">
        <v>0</v>
      </c>
      <c r="O28" s="19">
        <v>2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21</v>
      </c>
      <c r="I29" s="1">
        <v>175</v>
      </c>
      <c r="J29" s="1">
        <v>88</v>
      </c>
      <c r="K29" s="1">
        <v>102</v>
      </c>
      <c r="L29" s="1">
        <v>168</v>
      </c>
      <c r="M29" s="1">
        <v>22</v>
      </c>
      <c r="N29" s="1">
        <v>4</v>
      </c>
      <c r="O29" s="19">
        <v>2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16</v>
      </c>
      <c r="I30" s="1">
        <v>229</v>
      </c>
      <c r="J30" s="1">
        <v>73</v>
      </c>
      <c r="K30" s="1">
        <v>79</v>
      </c>
      <c r="L30" s="1">
        <v>122</v>
      </c>
      <c r="M30" s="1">
        <v>4</v>
      </c>
      <c r="N30" s="1">
        <v>1</v>
      </c>
      <c r="O30" s="19">
        <v>5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17</v>
      </c>
      <c r="I31" s="1">
        <v>225</v>
      </c>
      <c r="J31" s="1">
        <v>61</v>
      </c>
      <c r="K31" s="1">
        <v>55</v>
      </c>
      <c r="L31" s="1">
        <v>122</v>
      </c>
      <c r="M31" s="1">
        <v>8</v>
      </c>
      <c r="N31" s="1">
        <v>1</v>
      </c>
      <c r="O31" s="19">
        <v>0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72</v>
      </c>
      <c r="I32" s="1">
        <v>274</v>
      </c>
      <c r="J32" s="1">
        <v>42</v>
      </c>
      <c r="K32" s="1">
        <v>42</v>
      </c>
      <c r="L32" s="1">
        <v>79</v>
      </c>
      <c r="M32" s="1">
        <v>4</v>
      </c>
      <c r="N32" s="1">
        <v>0</v>
      </c>
      <c r="O32" s="19">
        <v>1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87</v>
      </c>
      <c r="I33" s="2">
        <v>632</v>
      </c>
      <c r="J33" s="2">
        <v>64</v>
      </c>
      <c r="K33" s="2">
        <v>183</v>
      </c>
      <c r="L33" s="2">
        <v>479</v>
      </c>
      <c r="M33" s="2">
        <v>50</v>
      </c>
      <c r="N33" s="2">
        <v>3</v>
      </c>
      <c r="O33" s="20">
        <v>5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75</v>
      </c>
      <c r="I34" s="1">
        <v>668</v>
      </c>
      <c r="J34" s="1">
        <v>271</v>
      </c>
      <c r="K34" s="1">
        <v>212</v>
      </c>
      <c r="L34" s="1">
        <v>251</v>
      </c>
      <c r="M34" s="1">
        <v>10</v>
      </c>
      <c r="N34" s="1">
        <v>4</v>
      </c>
      <c r="O34" s="19">
        <v>6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87</v>
      </c>
      <c r="I35" s="2">
        <v>632</v>
      </c>
      <c r="J35" s="2">
        <v>64</v>
      </c>
      <c r="K35" s="2">
        <v>183</v>
      </c>
      <c r="L35" s="2">
        <v>479</v>
      </c>
      <c r="M35" s="2">
        <v>50</v>
      </c>
      <c r="N35" s="2">
        <v>3</v>
      </c>
      <c r="O35" s="20">
        <v>5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2</v>
      </c>
      <c r="I36" s="1">
        <v>38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  <c r="O36" s="19">
        <v>0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5</v>
      </c>
      <c r="I37" s="1">
        <v>98</v>
      </c>
      <c r="J37" s="1">
        <v>9</v>
      </c>
      <c r="K37" s="1">
        <v>18</v>
      </c>
      <c r="L37" s="1">
        <v>55</v>
      </c>
      <c r="M37" s="1">
        <v>6</v>
      </c>
      <c r="N37" s="1">
        <v>1</v>
      </c>
      <c r="O37" s="19">
        <v>1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10</v>
      </c>
      <c r="I38" s="1">
        <v>79</v>
      </c>
      <c r="J38" s="1">
        <v>7</v>
      </c>
      <c r="K38" s="1">
        <v>35</v>
      </c>
      <c r="L38" s="1">
        <v>81</v>
      </c>
      <c r="M38" s="1">
        <v>11</v>
      </c>
      <c r="N38" s="1">
        <v>0</v>
      </c>
      <c r="O38" s="19">
        <v>0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14</v>
      </c>
      <c r="I39" s="1">
        <v>92</v>
      </c>
      <c r="J39" s="1">
        <v>17</v>
      </c>
      <c r="K39" s="1">
        <v>50</v>
      </c>
      <c r="L39" s="1">
        <v>104</v>
      </c>
      <c r="M39" s="1">
        <v>19</v>
      </c>
      <c r="N39" s="1">
        <v>1</v>
      </c>
      <c r="O39" s="19">
        <v>2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11</v>
      </c>
      <c r="I40" s="1">
        <v>119</v>
      </c>
      <c r="J40" s="1">
        <v>10</v>
      </c>
      <c r="K40" s="1">
        <v>39</v>
      </c>
      <c r="L40" s="1">
        <v>83</v>
      </c>
      <c r="M40" s="1">
        <v>3</v>
      </c>
      <c r="N40" s="1">
        <v>0</v>
      </c>
      <c r="O40" s="19">
        <v>2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12</v>
      </c>
      <c r="I41" s="1">
        <v>95</v>
      </c>
      <c r="J41" s="1">
        <v>13</v>
      </c>
      <c r="K41" s="1">
        <v>22</v>
      </c>
      <c r="L41" s="1">
        <v>91</v>
      </c>
      <c r="M41" s="1">
        <v>7</v>
      </c>
      <c r="N41" s="1">
        <v>1</v>
      </c>
      <c r="O41" s="19">
        <v>0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33</v>
      </c>
      <c r="I42" s="1">
        <v>111</v>
      </c>
      <c r="J42" s="1">
        <v>8</v>
      </c>
      <c r="K42" s="1">
        <v>18</v>
      </c>
      <c r="L42" s="1">
        <v>65</v>
      </c>
      <c r="M42" s="1">
        <v>4</v>
      </c>
      <c r="N42" s="1">
        <v>0</v>
      </c>
      <c r="O42" s="19">
        <v>0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75</v>
      </c>
      <c r="I43" s="1">
        <v>668</v>
      </c>
      <c r="J43" s="1">
        <v>271</v>
      </c>
      <c r="K43" s="1">
        <v>212</v>
      </c>
      <c r="L43" s="1">
        <v>251</v>
      </c>
      <c r="M43" s="1">
        <v>10</v>
      </c>
      <c r="N43" s="1">
        <v>4</v>
      </c>
      <c r="O43" s="19">
        <v>6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30</v>
      </c>
      <c r="J44" s="1">
        <v>0</v>
      </c>
      <c r="K44" s="1">
        <v>2</v>
      </c>
      <c r="L44" s="1">
        <v>0</v>
      </c>
      <c r="M44" s="1">
        <v>0</v>
      </c>
      <c r="N44" s="1">
        <v>0</v>
      </c>
      <c r="O44" s="19">
        <v>0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7</v>
      </c>
      <c r="I45" s="1">
        <v>86</v>
      </c>
      <c r="J45" s="1">
        <v>23</v>
      </c>
      <c r="K45" s="1">
        <v>19</v>
      </c>
      <c r="L45" s="1">
        <v>42</v>
      </c>
      <c r="M45" s="1">
        <v>4</v>
      </c>
      <c r="N45" s="1">
        <v>0</v>
      </c>
      <c r="O45" s="19">
        <v>0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10</v>
      </c>
      <c r="I46" s="1">
        <v>66</v>
      </c>
      <c r="J46" s="1">
        <v>32</v>
      </c>
      <c r="K46" s="1">
        <v>42</v>
      </c>
      <c r="L46" s="1">
        <v>61</v>
      </c>
      <c r="M46" s="1">
        <v>1</v>
      </c>
      <c r="N46" s="1">
        <v>0</v>
      </c>
      <c r="O46" s="19">
        <v>2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7</v>
      </c>
      <c r="I47" s="1">
        <v>83</v>
      </c>
      <c r="J47" s="1">
        <v>71</v>
      </c>
      <c r="K47" s="1">
        <v>52</v>
      </c>
      <c r="L47" s="1">
        <v>64</v>
      </c>
      <c r="M47" s="1">
        <v>3</v>
      </c>
      <c r="N47" s="1">
        <v>3</v>
      </c>
      <c r="O47" s="19">
        <v>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5</v>
      </c>
      <c r="I48" s="1">
        <v>110</v>
      </c>
      <c r="J48" s="1">
        <v>63</v>
      </c>
      <c r="K48" s="1">
        <v>40</v>
      </c>
      <c r="L48" s="1">
        <v>39</v>
      </c>
      <c r="M48" s="1">
        <v>1</v>
      </c>
      <c r="N48" s="1">
        <v>1</v>
      </c>
      <c r="O48" s="19">
        <v>3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5</v>
      </c>
      <c r="I49" s="1">
        <v>130</v>
      </c>
      <c r="J49" s="1">
        <v>48</v>
      </c>
      <c r="K49" s="1">
        <v>33</v>
      </c>
      <c r="L49" s="1">
        <v>31</v>
      </c>
      <c r="M49" s="1">
        <v>1</v>
      </c>
      <c r="N49" s="1">
        <v>0</v>
      </c>
      <c r="O49" s="19">
        <v>0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39</v>
      </c>
      <c r="I50" s="1">
        <v>163</v>
      </c>
      <c r="J50" s="1">
        <v>34</v>
      </c>
      <c r="K50" s="1">
        <v>24</v>
      </c>
      <c r="L50" s="1">
        <v>14</v>
      </c>
      <c r="M50" s="1">
        <v>0</v>
      </c>
      <c r="N50" s="1">
        <v>0</v>
      </c>
      <c r="O50" s="19">
        <v>1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29</v>
      </c>
      <c r="I51" s="2">
        <v>132</v>
      </c>
      <c r="J51" s="2">
        <v>23</v>
      </c>
      <c r="K51" s="2">
        <v>76</v>
      </c>
      <c r="L51" s="2">
        <v>80</v>
      </c>
      <c r="M51" s="2">
        <v>6</v>
      </c>
      <c r="N51" s="2">
        <v>1</v>
      </c>
      <c r="O51" s="20">
        <v>0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2</v>
      </c>
      <c r="I52" s="1">
        <v>17</v>
      </c>
      <c r="J52" s="1">
        <v>1</v>
      </c>
      <c r="K52" s="1">
        <v>0</v>
      </c>
      <c r="L52" s="1">
        <v>9</v>
      </c>
      <c r="M52" s="1">
        <v>0</v>
      </c>
      <c r="N52" s="1">
        <v>0</v>
      </c>
      <c r="O52" s="19">
        <v>0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22</v>
      </c>
      <c r="I53" s="1">
        <v>79</v>
      </c>
      <c r="J53" s="1">
        <v>13</v>
      </c>
      <c r="K53" s="1">
        <v>60</v>
      </c>
      <c r="L53" s="1">
        <v>38</v>
      </c>
      <c r="M53" s="1">
        <v>3</v>
      </c>
      <c r="N53" s="1">
        <v>1</v>
      </c>
      <c r="O53" s="19">
        <v>0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3</v>
      </c>
      <c r="I54" s="1">
        <v>22</v>
      </c>
      <c r="J54" s="1">
        <v>4</v>
      </c>
      <c r="K54" s="1">
        <v>11</v>
      </c>
      <c r="L54" s="1">
        <v>25</v>
      </c>
      <c r="M54" s="1">
        <v>3</v>
      </c>
      <c r="N54" s="1">
        <v>0</v>
      </c>
      <c r="O54" s="19">
        <v>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2</v>
      </c>
      <c r="I55" s="1">
        <v>14</v>
      </c>
      <c r="J55" s="1">
        <v>5</v>
      </c>
      <c r="K55" s="1">
        <v>5</v>
      </c>
      <c r="L55" s="1">
        <v>8</v>
      </c>
      <c r="M55" s="1">
        <v>0</v>
      </c>
      <c r="N55" s="1">
        <v>0</v>
      </c>
      <c r="O55" s="19">
        <v>0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36</v>
      </c>
      <c r="I56" s="1">
        <v>442</v>
      </c>
      <c r="J56" s="1">
        <v>117</v>
      </c>
      <c r="K56" s="1">
        <v>160</v>
      </c>
      <c r="L56" s="1">
        <v>412</v>
      </c>
      <c r="M56" s="1">
        <v>46</v>
      </c>
      <c r="N56" s="1">
        <v>4</v>
      </c>
      <c r="O56" s="19">
        <v>7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26</v>
      </c>
      <c r="J57" s="1">
        <v>4</v>
      </c>
      <c r="K57" s="1">
        <v>8</v>
      </c>
      <c r="L57" s="1">
        <v>62</v>
      </c>
      <c r="M57" s="1">
        <v>6</v>
      </c>
      <c r="N57" s="1">
        <v>0</v>
      </c>
      <c r="O57" s="19">
        <v>1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3</v>
      </c>
      <c r="I58" s="1">
        <v>29</v>
      </c>
      <c r="J58" s="1">
        <v>33</v>
      </c>
      <c r="K58" s="1">
        <v>43</v>
      </c>
      <c r="L58" s="1">
        <v>95</v>
      </c>
      <c r="M58" s="1">
        <v>24</v>
      </c>
      <c r="N58" s="1">
        <v>0</v>
      </c>
      <c r="O58" s="19">
        <v>3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2</v>
      </c>
      <c r="I59" s="1">
        <v>102</v>
      </c>
      <c r="J59" s="1">
        <v>38</v>
      </c>
      <c r="K59" s="1">
        <v>35</v>
      </c>
      <c r="L59" s="1">
        <v>171</v>
      </c>
      <c r="M59" s="1">
        <v>14</v>
      </c>
      <c r="N59" s="1">
        <v>2</v>
      </c>
      <c r="O59" s="19">
        <v>2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26</v>
      </c>
      <c r="I60" s="1">
        <v>203</v>
      </c>
      <c r="J60" s="1">
        <v>20</v>
      </c>
      <c r="K60" s="1">
        <v>41</v>
      </c>
      <c r="L60" s="1">
        <v>47</v>
      </c>
      <c r="M60" s="1">
        <v>2</v>
      </c>
      <c r="N60" s="1">
        <v>1</v>
      </c>
      <c r="O60" s="19">
        <v>1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5</v>
      </c>
      <c r="I61" s="1">
        <v>82</v>
      </c>
      <c r="J61" s="1">
        <v>22</v>
      </c>
      <c r="K61" s="1">
        <v>33</v>
      </c>
      <c r="L61" s="1">
        <v>37</v>
      </c>
      <c r="M61" s="1">
        <v>0</v>
      </c>
      <c r="N61" s="1">
        <v>1</v>
      </c>
      <c r="O61" s="19">
        <v>0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97</v>
      </c>
      <c r="I62" s="1">
        <v>726</v>
      </c>
      <c r="J62" s="1">
        <v>195</v>
      </c>
      <c r="K62" s="1">
        <v>159</v>
      </c>
      <c r="L62" s="1">
        <v>238</v>
      </c>
      <c r="M62" s="1">
        <v>8</v>
      </c>
      <c r="N62" s="1">
        <v>2</v>
      </c>
      <c r="O62" s="19">
        <v>4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25</v>
      </c>
      <c r="I63" s="1">
        <v>187</v>
      </c>
      <c r="J63" s="1">
        <v>70</v>
      </c>
      <c r="K63" s="1">
        <v>60</v>
      </c>
      <c r="L63" s="1">
        <v>56</v>
      </c>
      <c r="M63" s="1">
        <v>0</v>
      </c>
      <c r="N63" s="1">
        <v>1</v>
      </c>
      <c r="O63" s="19">
        <v>2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29</v>
      </c>
      <c r="I64" s="1">
        <v>223</v>
      </c>
      <c r="J64" s="1">
        <v>97</v>
      </c>
      <c r="K64" s="1">
        <v>58</v>
      </c>
      <c r="L64" s="1">
        <v>80</v>
      </c>
      <c r="M64" s="1">
        <v>2</v>
      </c>
      <c r="N64" s="1">
        <v>1</v>
      </c>
      <c r="O64" s="19">
        <v>1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4</v>
      </c>
      <c r="I65" s="1">
        <v>130</v>
      </c>
      <c r="J65" s="1">
        <v>4</v>
      </c>
      <c r="K65" s="1">
        <v>4</v>
      </c>
      <c r="L65" s="1">
        <v>9</v>
      </c>
      <c r="M65" s="1">
        <v>1</v>
      </c>
      <c r="N65" s="1">
        <v>0</v>
      </c>
      <c r="O65" s="19">
        <v>0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39</v>
      </c>
      <c r="I66" s="1">
        <v>180</v>
      </c>
      <c r="J66" s="1">
        <v>24</v>
      </c>
      <c r="K66" s="1">
        <v>33</v>
      </c>
      <c r="L66" s="1">
        <v>90</v>
      </c>
      <c r="M66" s="1">
        <v>5</v>
      </c>
      <c r="N66" s="1">
        <v>0</v>
      </c>
      <c r="O66" s="19">
        <v>1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6</v>
      </c>
      <c r="J67" s="6">
        <v>0</v>
      </c>
      <c r="K67" s="6">
        <v>4</v>
      </c>
      <c r="L67" s="6">
        <v>3</v>
      </c>
      <c r="M67" s="6">
        <v>0</v>
      </c>
      <c r="N67" s="6">
        <v>0</v>
      </c>
      <c r="O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&amp;CN(282)</oddFooter>
  </headerFooter>
  <rowBreaks count="1" manualBreakCount="1">
    <brk id="67" max="16383" man="1"/>
  </row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dimension ref="B4:T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0" width="8.59765625" style="23" customWidth="1"/>
    <col min="21" max="16384" width="8.8984375" style="23"/>
  </cols>
  <sheetData>
    <row r="4" spans="2:20" x14ac:dyDescent="0.25">
      <c r="B4" s="33" t="str">
        <f xml:space="preserve"> HYPERLINK("#'目次'!B289", "[283]")</f>
        <v>[283]</v>
      </c>
      <c r="C4" s="23" t="s">
        <v>1955</v>
      </c>
    </row>
    <row r="7" spans="2:20" x14ac:dyDescent="0.25">
      <c r="C7" s="23" t="s">
        <v>10</v>
      </c>
    </row>
    <row r="8" spans="2:20" ht="37.799999999999997" x14ac:dyDescent="0.25">
      <c r="D8" s="74"/>
      <c r="E8" s="75"/>
      <c r="F8" s="75"/>
      <c r="G8" s="39" t="s">
        <v>11</v>
      </c>
      <c r="H8" s="26" t="s">
        <v>1956</v>
      </c>
      <c r="I8" s="4" t="s">
        <v>1957</v>
      </c>
      <c r="J8" s="4" t="s">
        <v>1958</v>
      </c>
      <c r="K8" s="4" t="s">
        <v>1959</v>
      </c>
      <c r="L8" s="4" t="s">
        <v>1960</v>
      </c>
      <c r="M8" s="4" t="s">
        <v>1961</v>
      </c>
      <c r="N8" s="4" t="s">
        <v>1962</v>
      </c>
      <c r="O8" s="4" t="s">
        <v>1963</v>
      </c>
      <c r="P8" s="4" t="s">
        <v>1964</v>
      </c>
      <c r="Q8" s="4" t="s">
        <v>1965</v>
      </c>
      <c r="R8" s="4" t="s">
        <v>1966</v>
      </c>
      <c r="S8" s="4" t="s">
        <v>301</v>
      </c>
      <c r="T8" s="37" t="s">
        <v>142</v>
      </c>
    </row>
    <row r="9" spans="2:20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8"/>
    </row>
    <row r="10" spans="2:20" x14ac:dyDescent="0.25">
      <c r="D10" s="27"/>
      <c r="E10" s="28" t="s">
        <v>11</v>
      </c>
      <c r="F10" s="36"/>
      <c r="G10" s="31">
        <v>3000</v>
      </c>
      <c r="H10" s="3">
        <v>34</v>
      </c>
      <c r="I10" s="3">
        <v>181</v>
      </c>
      <c r="J10" s="3">
        <v>293</v>
      </c>
      <c r="K10" s="3">
        <v>331</v>
      </c>
      <c r="L10" s="3">
        <v>373</v>
      </c>
      <c r="M10" s="3">
        <v>319</v>
      </c>
      <c r="N10" s="3">
        <v>223</v>
      </c>
      <c r="O10" s="3">
        <v>183</v>
      </c>
      <c r="P10" s="3">
        <v>147</v>
      </c>
      <c r="Q10" s="3">
        <v>103</v>
      </c>
      <c r="R10" s="3">
        <v>181</v>
      </c>
      <c r="S10" s="3">
        <v>632</v>
      </c>
      <c r="T10" s="45">
        <v>0</v>
      </c>
    </row>
    <row r="11" spans="2:20" x14ac:dyDescent="0.25">
      <c r="D11" s="71" t="s">
        <v>143</v>
      </c>
      <c r="E11" s="12" t="s">
        <v>144</v>
      </c>
      <c r="F11" s="7"/>
      <c r="G11" s="14">
        <v>120</v>
      </c>
      <c r="H11" s="8">
        <v>2</v>
      </c>
      <c r="I11" s="2">
        <v>12</v>
      </c>
      <c r="J11" s="2">
        <v>12</v>
      </c>
      <c r="K11" s="2">
        <v>12</v>
      </c>
      <c r="L11" s="2">
        <v>15</v>
      </c>
      <c r="M11" s="2">
        <v>15</v>
      </c>
      <c r="N11" s="2">
        <v>12</v>
      </c>
      <c r="O11" s="2">
        <v>5</v>
      </c>
      <c r="P11" s="2">
        <v>2</v>
      </c>
      <c r="Q11" s="2">
        <v>3</v>
      </c>
      <c r="R11" s="2">
        <v>6</v>
      </c>
      <c r="S11" s="2">
        <v>24</v>
      </c>
      <c r="T11" s="20">
        <v>0</v>
      </c>
    </row>
    <row r="12" spans="2:20" x14ac:dyDescent="0.25">
      <c r="D12" s="72"/>
      <c r="E12" s="9" t="s">
        <v>145</v>
      </c>
      <c r="F12" s="10"/>
      <c r="G12" s="13">
        <v>220</v>
      </c>
      <c r="H12" s="11">
        <v>3</v>
      </c>
      <c r="I12" s="1">
        <v>17</v>
      </c>
      <c r="J12" s="1">
        <v>27</v>
      </c>
      <c r="K12" s="1">
        <v>43</v>
      </c>
      <c r="L12" s="1">
        <v>25</v>
      </c>
      <c r="M12" s="1">
        <v>28</v>
      </c>
      <c r="N12" s="1">
        <v>12</v>
      </c>
      <c r="O12" s="1">
        <v>11</v>
      </c>
      <c r="P12" s="1">
        <v>7</v>
      </c>
      <c r="Q12" s="1">
        <v>4</v>
      </c>
      <c r="R12" s="1">
        <v>5</v>
      </c>
      <c r="S12" s="1">
        <v>38</v>
      </c>
      <c r="T12" s="19">
        <v>0</v>
      </c>
    </row>
    <row r="13" spans="2:20" x14ac:dyDescent="0.25">
      <c r="D13" s="72"/>
      <c r="E13" s="9" t="s">
        <v>146</v>
      </c>
      <c r="F13" s="10"/>
      <c r="G13" s="13">
        <v>1050</v>
      </c>
      <c r="H13" s="11">
        <v>8</v>
      </c>
      <c r="I13" s="1">
        <v>45</v>
      </c>
      <c r="J13" s="1">
        <v>87</v>
      </c>
      <c r="K13" s="1">
        <v>108</v>
      </c>
      <c r="L13" s="1">
        <v>125</v>
      </c>
      <c r="M13" s="1">
        <v>104</v>
      </c>
      <c r="N13" s="1">
        <v>85</v>
      </c>
      <c r="O13" s="1">
        <v>70</v>
      </c>
      <c r="P13" s="1">
        <v>49</v>
      </c>
      <c r="Q13" s="1">
        <v>42</v>
      </c>
      <c r="R13" s="1">
        <v>94</v>
      </c>
      <c r="S13" s="1">
        <v>233</v>
      </c>
      <c r="T13" s="19">
        <v>0</v>
      </c>
    </row>
    <row r="14" spans="2:20" x14ac:dyDescent="0.25">
      <c r="D14" s="72"/>
      <c r="E14" s="9" t="s">
        <v>147</v>
      </c>
      <c r="F14" s="10"/>
      <c r="G14" s="13">
        <v>540</v>
      </c>
      <c r="H14" s="11">
        <v>5</v>
      </c>
      <c r="I14" s="1">
        <v>23</v>
      </c>
      <c r="J14" s="1">
        <v>47</v>
      </c>
      <c r="K14" s="1">
        <v>61</v>
      </c>
      <c r="L14" s="1">
        <v>60</v>
      </c>
      <c r="M14" s="1">
        <v>57</v>
      </c>
      <c r="N14" s="1">
        <v>37</v>
      </c>
      <c r="O14" s="1">
        <v>32</v>
      </c>
      <c r="P14" s="1">
        <v>35</v>
      </c>
      <c r="Q14" s="1">
        <v>23</v>
      </c>
      <c r="R14" s="1">
        <v>25</v>
      </c>
      <c r="S14" s="1">
        <v>135</v>
      </c>
      <c r="T14" s="19">
        <v>0</v>
      </c>
    </row>
    <row r="15" spans="2:20" x14ac:dyDescent="0.25">
      <c r="D15" s="72"/>
      <c r="E15" s="9" t="s">
        <v>148</v>
      </c>
      <c r="F15" s="10"/>
      <c r="G15" s="13">
        <v>480</v>
      </c>
      <c r="H15" s="11">
        <v>5</v>
      </c>
      <c r="I15" s="1">
        <v>29</v>
      </c>
      <c r="J15" s="1">
        <v>58</v>
      </c>
      <c r="K15" s="1">
        <v>47</v>
      </c>
      <c r="L15" s="1">
        <v>70</v>
      </c>
      <c r="M15" s="1">
        <v>61</v>
      </c>
      <c r="N15" s="1">
        <v>34</v>
      </c>
      <c r="O15" s="1">
        <v>34</v>
      </c>
      <c r="P15" s="1">
        <v>19</v>
      </c>
      <c r="Q15" s="1">
        <v>16</v>
      </c>
      <c r="R15" s="1">
        <v>22</v>
      </c>
      <c r="S15" s="1">
        <v>85</v>
      </c>
      <c r="T15" s="19">
        <v>0</v>
      </c>
    </row>
    <row r="16" spans="2:20" x14ac:dyDescent="0.25">
      <c r="D16" s="72"/>
      <c r="E16" s="9" t="s">
        <v>149</v>
      </c>
      <c r="F16" s="10"/>
      <c r="G16" s="13">
        <v>180</v>
      </c>
      <c r="H16" s="11">
        <v>5</v>
      </c>
      <c r="I16" s="1">
        <v>7</v>
      </c>
      <c r="J16" s="1">
        <v>9</v>
      </c>
      <c r="K16" s="1">
        <v>22</v>
      </c>
      <c r="L16" s="1">
        <v>24</v>
      </c>
      <c r="M16" s="1">
        <v>21</v>
      </c>
      <c r="N16" s="1">
        <v>17</v>
      </c>
      <c r="O16" s="1">
        <v>12</v>
      </c>
      <c r="P16" s="1">
        <v>11</v>
      </c>
      <c r="Q16" s="1">
        <v>6</v>
      </c>
      <c r="R16" s="1">
        <v>9</v>
      </c>
      <c r="S16" s="1">
        <v>37</v>
      </c>
      <c r="T16" s="19">
        <v>0</v>
      </c>
    </row>
    <row r="17" spans="4:20" x14ac:dyDescent="0.25">
      <c r="D17" s="72"/>
      <c r="E17" s="9" t="s">
        <v>150</v>
      </c>
      <c r="F17" s="10"/>
      <c r="G17" s="13">
        <v>90</v>
      </c>
      <c r="H17" s="11">
        <v>1</v>
      </c>
      <c r="I17" s="1">
        <v>13</v>
      </c>
      <c r="J17" s="1">
        <v>9</v>
      </c>
      <c r="K17" s="1">
        <v>6</v>
      </c>
      <c r="L17" s="1">
        <v>16</v>
      </c>
      <c r="M17" s="1">
        <v>8</v>
      </c>
      <c r="N17" s="1">
        <v>4</v>
      </c>
      <c r="O17" s="1">
        <v>2</v>
      </c>
      <c r="P17" s="1">
        <v>6</v>
      </c>
      <c r="Q17" s="1">
        <v>2</v>
      </c>
      <c r="R17" s="1">
        <v>3</v>
      </c>
      <c r="S17" s="1">
        <v>20</v>
      </c>
      <c r="T17" s="19">
        <v>0</v>
      </c>
    </row>
    <row r="18" spans="4:20" x14ac:dyDescent="0.25">
      <c r="D18" s="72"/>
      <c r="E18" s="9" t="s">
        <v>151</v>
      </c>
      <c r="F18" s="10"/>
      <c r="G18" s="13">
        <v>320</v>
      </c>
      <c r="H18" s="11">
        <v>5</v>
      </c>
      <c r="I18" s="1">
        <v>35</v>
      </c>
      <c r="J18" s="1">
        <v>44</v>
      </c>
      <c r="K18" s="1">
        <v>32</v>
      </c>
      <c r="L18" s="1">
        <v>38</v>
      </c>
      <c r="M18" s="1">
        <v>25</v>
      </c>
      <c r="N18" s="1">
        <v>22</v>
      </c>
      <c r="O18" s="1">
        <v>17</v>
      </c>
      <c r="P18" s="1">
        <v>18</v>
      </c>
      <c r="Q18" s="1">
        <v>7</v>
      </c>
      <c r="R18" s="1">
        <v>17</v>
      </c>
      <c r="S18" s="1">
        <v>60</v>
      </c>
      <c r="T18" s="19">
        <v>0</v>
      </c>
    </row>
    <row r="19" spans="4:20" x14ac:dyDescent="0.25">
      <c r="D19" s="71" t="s">
        <v>152</v>
      </c>
      <c r="E19" s="12" t="s">
        <v>153</v>
      </c>
      <c r="F19" s="7"/>
      <c r="G19" s="14">
        <v>900</v>
      </c>
      <c r="H19" s="8">
        <v>10</v>
      </c>
      <c r="I19" s="2">
        <v>54</v>
      </c>
      <c r="J19" s="2">
        <v>73</v>
      </c>
      <c r="K19" s="2">
        <v>87</v>
      </c>
      <c r="L19" s="2">
        <v>110</v>
      </c>
      <c r="M19" s="2">
        <v>93</v>
      </c>
      <c r="N19" s="2">
        <v>75</v>
      </c>
      <c r="O19" s="2">
        <v>70</v>
      </c>
      <c r="P19" s="2">
        <v>48</v>
      </c>
      <c r="Q19" s="2">
        <v>38</v>
      </c>
      <c r="R19" s="2">
        <v>71</v>
      </c>
      <c r="S19" s="2">
        <v>171</v>
      </c>
      <c r="T19" s="20">
        <v>0</v>
      </c>
    </row>
    <row r="20" spans="4:20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9</v>
      </c>
      <c r="J20" s="1">
        <v>17</v>
      </c>
      <c r="K20" s="1">
        <v>28</v>
      </c>
      <c r="L20" s="1">
        <v>29</v>
      </c>
      <c r="M20" s="1">
        <v>15</v>
      </c>
      <c r="N20" s="1">
        <v>17</v>
      </c>
      <c r="O20" s="1">
        <v>18</v>
      </c>
      <c r="P20" s="1">
        <v>14</v>
      </c>
      <c r="Q20" s="1">
        <v>12</v>
      </c>
      <c r="R20" s="1">
        <v>23</v>
      </c>
      <c r="S20" s="1">
        <v>38</v>
      </c>
      <c r="T20" s="19">
        <v>0</v>
      </c>
    </row>
    <row r="21" spans="4:20" x14ac:dyDescent="0.25">
      <c r="D21" s="72"/>
      <c r="E21" s="9" t="s">
        <v>155</v>
      </c>
      <c r="F21" s="10"/>
      <c r="G21" s="13">
        <v>680</v>
      </c>
      <c r="H21" s="11">
        <v>10</v>
      </c>
      <c r="I21" s="1">
        <v>45</v>
      </c>
      <c r="J21" s="1">
        <v>56</v>
      </c>
      <c r="K21" s="1">
        <v>59</v>
      </c>
      <c r="L21" s="1">
        <v>81</v>
      </c>
      <c r="M21" s="1">
        <v>78</v>
      </c>
      <c r="N21" s="1">
        <v>58</v>
      </c>
      <c r="O21" s="1">
        <v>52</v>
      </c>
      <c r="P21" s="1">
        <v>34</v>
      </c>
      <c r="Q21" s="1">
        <v>26</v>
      </c>
      <c r="R21" s="1">
        <v>48</v>
      </c>
      <c r="S21" s="1">
        <v>133</v>
      </c>
      <c r="T21" s="19">
        <v>0</v>
      </c>
    </row>
    <row r="22" spans="4:20" x14ac:dyDescent="0.25">
      <c r="D22" s="72"/>
      <c r="E22" s="9" t="s">
        <v>156</v>
      </c>
      <c r="F22" s="10"/>
      <c r="G22" s="13">
        <v>1860</v>
      </c>
      <c r="H22" s="11">
        <v>23</v>
      </c>
      <c r="I22" s="1">
        <v>111</v>
      </c>
      <c r="J22" s="1">
        <v>195</v>
      </c>
      <c r="K22" s="1">
        <v>211</v>
      </c>
      <c r="L22" s="1">
        <v>238</v>
      </c>
      <c r="M22" s="1">
        <v>198</v>
      </c>
      <c r="N22" s="1">
        <v>136</v>
      </c>
      <c r="O22" s="1">
        <v>93</v>
      </c>
      <c r="P22" s="1">
        <v>83</v>
      </c>
      <c r="Q22" s="1">
        <v>60</v>
      </c>
      <c r="R22" s="1">
        <v>96</v>
      </c>
      <c r="S22" s="1">
        <v>416</v>
      </c>
      <c r="T22" s="19">
        <v>0</v>
      </c>
    </row>
    <row r="23" spans="4:20" x14ac:dyDescent="0.25">
      <c r="D23" s="72"/>
      <c r="E23" s="9" t="s">
        <v>157</v>
      </c>
      <c r="F23" s="10"/>
      <c r="G23" s="13">
        <v>1220</v>
      </c>
      <c r="H23" s="11">
        <v>10</v>
      </c>
      <c r="I23" s="1">
        <v>69</v>
      </c>
      <c r="J23" s="1">
        <v>124</v>
      </c>
      <c r="K23" s="1">
        <v>133</v>
      </c>
      <c r="L23" s="1">
        <v>157</v>
      </c>
      <c r="M23" s="1">
        <v>136</v>
      </c>
      <c r="N23" s="1">
        <v>95</v>
      </c>
      <c r="O23" s="1">
        <v>62</v>
      </c>
      <c r="P23" s="1">
        <v>55</v>
      </c>
      <c r="Q23" s="1">
        <v>39</v>
      </c>
      <c r="R23" s="1">
        <v>70</v>
      </c>
      <c r="S23" s="1">
        <v>270</v>
      </c>
      <c r="T23" s="19">
        <v>0</v>
      </c>
    </row>
    <row r="24" spans="4:20" x14ac:dyDescent="0.25">
      <c r="D24" s="72"/>
      <c r="E24" s="9" t="s">
        <v>158</v>
      </c>
      <c r="F24" s="10"/>
      <c r="G24" s="13">
        <v>640</v>
      </c>
      <c r="H24" s="11">
        <v>13</v>
      </c>
      <c r="I24" s="1">
        <v>42</v>
      </c>
      <c r="J24" s="1">
        <v>71</v>
      </c>
      <c r="K24" s="1">
        <v>78</v>
      </c>
      <c r="L24" s="1">
        <v>81</v>
      </c>
      <c r="M24" s="1">
        <v>62</v>
      </c>
      <c r="N24" s="1">
        <v>41</v>
      </c>
      <c r="O24" s="1">
        <v>31</v>
      </c>
      <c r="P24" s="1">
        <v>28</v>
      </c>
      <c r="Q24" s="1">
        <v>21</v>
      </c>
      <c r="R24" s="1">
        <v>26</v>
      </c>
      <c r="S24" s="1">
        <v>146</v>
      </c>
      <c r="T24" s="19">
        <v>0</v>
      </c>
    </row>
    <row r="25" spans="4:20" x14ac:dyDescent="0.25">
      <c r="D25" s="72"/>
      <c r="E25" s="9" t="s">
        <v>159</v>
      </c>
      <c r="F25" s="10"/>
      <c r="G25" s="13">
        <v>240</v>
      </c>
      <c r="H25" s="11">
        <v>1</v>
      </c>
      <c r="I25" s="1">
        <v>16</v>
      </c>
      <c r="J25" s="1">
        <v>25</v>
      </c>
      <c r="K25" s="1">
        <v>33</v>
      </c>
      <c r="L25" s="1">
        <v>25</v>
      </c>
      <c r="M25" s="1">
        <v>28</v>
      </c>
      <c r="N25" s="1">
        <v>12</v>
      </c>
      <c r="O25" s="1">
        <v>20</v>
      </c>
      <c r="P25" s="1">
        <v>16</v>
      </c>
      <c r="Q25" s="1">
        <v>5</v>
      </c>
      <c r="R25" s="1">
        <v>14</v>
      </c>
      <c r="S25" s="1">
        <v>45</v>
      </c>
      <c r="T25" s="19">
        <v>0</v>
      </c>
    </row>
    <row r="26" spans="4:20" x14ac:dyDescent="0.25">
      <c r="D26" s="71" t="s">
        <v>160</v>
      </c>
      <c r="E26" s="12" t="s">
        <v>161</v>
      </c>
      <c r="F26" s="7"/>
      <c r="G26" s="14">
        <v>75</v>
      </c>
      <c r="H26" s="8">
        <v>5</v>
      </c>
      <c r="I26" s="2">
        <v>2</v>
      </c>
      <c r="J26" s="2">
        <v>3</v>
      </c>
      <c r="K26" s="2">
        <v>1</v>
      </c>
      <c r="L26" s="2">
        <v>2</v>
      </c>
      <c r="M26" s="2">
        <v>3</v>
      </c>
      <c r="N26" s="2">
        <v>2</v>
      </c>
      <c r="O26" s="2">
        <v>4</v>
      </c>
      <c r="P26" s="2">
        <v>3</v>
      </c>
      <c r="Q26" s="2">
        <v>1</v>
      </c>
      <c r="R26" s="2">
        <v>2</v>
      </c>
      <c r="S26" s="2">
        <v>47</v>
      </c>
      <c r="T26" s="20">
        <v>0</v>
      </c>
    </row>
    <row r="27" spans="4:20" x14ac:dyDescent="0.25">
      <c r="D27" s="72"/>
      <c r="E27" s="9" t="s">
        <v>162</v>
      </c>
      <c r="F27" s="10"/>
      <c r="G27" s="13">
        <v>374</v>
      </c>
      <c r="H27" s="11">
        <v>8</v>
      </c>
      <c r="I27" s="1">
        <v>10</v>
      </c>
      <c r="J27" s="1">
        <v>31</v>
      </c>
      <c r="K27" s="1">
        <v>43</v>
      </c>
      <c r="L27" s="1">
        <v>34</v>
      </c>
      <c r="M27" s="1">
        <v>28</v>
      </c>
      <c r="N27" s="1">
        <v>22</v>
      </c>
      <c r="O27" s="1">
        <v>20</v>
      </c>
      <c r="P27" s="1">
        <v>15</v>
      </c>
      <c r="Q27" s="1">
        <v>17</v>
      </c>
      <c r="R27" s="1">
        <v>22</v>
      </c>
      <c r="S27" s="1">
        <v>124</v>
      </c>
      <c r="T27" s="19">
        <v>0</v>
      </c>
    </row>
    <row r="28" spans="4:20" x14ac:dyDescent="0.25">
      <c r="D28" s="72"/>
      <c r="E28" s="9" t="s">
        <v>163</v>
      </c>
      <c r="F28" s="10"/>
      <c r="G28" s="13">
        <v>437</v>
      </c>
      <c r="H28" s="11">
        <v>2</v>
      </c>
      <c r="I28" s="1">
        <v>15</v>
      </c>
      <c r="J28" s="1">
        <v>14</v>
      </c>
      <c r="K28" s="1">
        <v>45</v>
      </c>
      <c r="L28" s="1">
        <v>72</v>
      </c>
      <c r="M28" s="1">
        <v>67</v>
      </c>
      <c r="N28" s="1">
        <v>51</v>
      </c>
      <c r="O28" s="1">
        <v>32</v>
      </c>
      <c r="P28" s="1">
        <v>28</v>
      </c>
      <c r="Q28" s="1">
        <v>10</v>
      </c>
      <c r="R28" s="1">
        <v>30</v>
      </c>
      <c r="S28" s="1">
        <v>71</v>
      </c>
      <c r="T28" s="19">
        <v>0</v>
      </c>
    </row>
    <row r="29" spans="4:20" x14ac:dyDescent="0.25">
      <c r="D29" s="72"/>
      <c r="E29" s="9" t="s">
        <v>164</v>
      </c>
      <c r="F29" s="10"/>
      <c r="G29" s="13">
        <v>582</v>
      </c>
      <c r="H29" s="11">
        <v>2</v>
      </c>
      <c r="I29" s="1">
        <v>12</v>
      </c>
      <c r="J29" s="1">
        <v>22</v>
      </c>
      <c r="K29" s="1">
        <v>43</v>
      </c>
      <c r="L29" s="1">
        <v>71</v>
      </c>
      <c r="M29" s="1">
        <v>84</v>
      </c>
      <c r="N29" s="1">
        <v>65</v>
      </c>
      <c r="O29" s="1">
        <v>60</v>
      </c>
      <c r="P29" s="1">
        <v>49</v>
      </c>
      <c r="Q29" s="1">
        <v>26</v>
      </c>
      <c r="R29" s="1">
        <v>45</v>
      </c>
      <c r="S29" s="1">
        <v>103</v>
      </c>
      <c r="T29" s="19">
        <v>0</v>
      </c>
    </row>
    <row r="30" spans="4:20" x14ac:dyDescent="0.25">
      <c r="D30" s="72"/>
      <c r="E30" s="9" t="s">
        <v>165</v>
      </c>
      <c r="F30" s="10"/>
      <c r="G30" s="13">
        <v>529</v>
      </c>
      <c r="H30" s="11">
        <v>2</v>
      </c>
      <c r="I30" s="1">
        <v>20</v>
      </c>
      <c r="J30" s="1">
        <v>29</v>
      </c>
      <c r="K30" s="1">
        <v>34</v>
      </c>
      <c r="L30" s="1">
        <v>80</v>
      </c>
      <c r="M30" s="1">
        <v>58</v>
      </c>
      <c r="N30" s="1">
        <v>47</v>
      </c>
      <c r="O30" s="1">
        <v>43</v>
      </c>
      <c r="P30" s="1">
        <v>23</v>
      </c>
      <c r="Q30" s="1">
        <v>30</v>
      </c>
      <c r="R30" s="1">
        <v>49</v>
      </c>
      <c r="S30" s="1">
        <v>114</v>
      </c>
      <c r="T30" s="19">
        <v>0</v>
      </c>
    </row>
    <row r="31" spans="4:20" x14ac:dyDescent="0.25">
      <c r="D31" s="72"/>
      <c r="E31" s="9" t="s">
        <v>166</v>
      </c>
      <c r="F31" s="10"/>
      <c r="G31" s="13">
        <v>489</v>
      </c>
      <c r="H31" s="11">
        <v>6</v>
      </c>
      <c r="I31" s="1">
        <v>40</v>
      </c>
      <c r="J31" s="1">
        <v>80</v>
      </c>
      <c r="K31" s="1">
        <v>71</v>
      </c>
      <c r="L31" s="1">
        <v>65</v>
      </c>
      <c r="M31" s="1">
        <v>45</v>
      </c>
      <c r="N31" s="1">
        <v>25</v>
      </c>
      <c r="O31" s="1">
        <v>18</v>
      </c>
      <c r="P31" s="1">
        <v>19</v>
      </c>
      <c r="Q31" s="1">
        <v>15</v>
      </c>
      <c r="R31" s="1">
        <v>25</v>
      </c>
      <c r="S31" s="1">
        <v>80</v>
      </c>
      <c r="T31" s="19">
        <v>0</v>
      </c>
    </row>
    <row r="32" spans="4:20" x14ac:dyDescent="0.25">
      <c r="D32" s="72"/>
      <c r="E32" s="9" t="s">
        <v>167</v>
      </c>
      <c r="F32" s="10"/>
      <c r="G32" s="13">
        <v>514</v>
      </c>
      <c r="H32" s="11">
        <v>9</v>
      </c>
      <c r="I32" s="1">
        <v>82</v>
      </c>
      <c r="J32" s="1">
        <v>114</v>
      </c>
      <c r="K32" s="1">
        <v>94</v>
      </c>
      <c r="L32" s="1">
        <v>49</v>
      </c>
      <c r="M32" s="1">
        <v>34</v>
      </c>
      <c r="N32" s="1">
        <v>11</v>
      </c>
      <c r="O32" s="1">
        <v>6</v>
      </c>
      <c r="P32" s="1">
        <v>10</v>
      </c>
      <c r="Q32" s="1">
        <v>4</v>
      </c>
      <c r="R32" s="1">
        <v>8</v>
      </c>
      <c r="S32" s="1">
        <v>93</v>
      </c>
      <c r="T32" s="19">
        <v>0</v>
      </c>
    </row>
    <row r="33" spans="4:20" x14ac:dyDescent="0.25">
      <c r="D33" s="71" t="s">
        <v>168</v>
      </c>
      <c r="E33" s="12" t="s">
        <v>169</v>
      </c>
      <c r="F33" s="7"/>
      <c r="G33" s="14">
        <v>1503</v>
      </c>
      <c r="H33" s="8">
        <v>17</v>
      </c>
      <c r="I33" s="2">
        <v>79</v>
      </c>
      <c r="J33" s="2">
        <v>128</v>
      </c>
      <c r="K33" s="2">
        <v>157</v>
      </c>
      <c r="L33" s="2">
        <v>191</v>
      </c>
      <c r="M33" s="2">
        <v>181</v>
      </c>
      <c r="N33" s="2">
        <v>127</v>
      </c>
      <c r="O33" s="2">
        <v>104</v>
      </c>
      <c r="P33" s="2">
        <v>76</v>
      </c>
      <c r="Q33" s="2">
        <v>60</v>
      </c>
      <c r="R33" s="2">
        <v>113</v>
      </c>
      <c r="S33" s="2">
        <v>270</v>
      </c>
      <c r="T33" s="20">
        <v>0</v>
      </c>
    </row>
    <row r="34" spans="4:20" x14ac:dyDescent="0.25">
      <c r="D34" s="72"/>
      <c r="E34" s="9" t="s">
        <v>170</v>
      </c>
      <c r="F34" s="10"/>
      <c r="G34" s="13">
        <v>1497</v>
      </c>
      <c r="H34" s="11">
        <v>17</v>
      </c>
      <c r="I34" s="1">
        <v>102</v>
      </c>
      <c r="J34" s="1">
        <v>165</v>
      </c>
      <c r="K34" s="1">
        <v>174</v>
      </c>
      <c r="L34" s="1">
        <v>182</v>
      </c>
      <c r="M34" s="1">
        <v>138</v>
      </c>
      <c r="N34" s="1">
        <v>96</v>
      </c>
      <c r="O34" s="1">
        <v>79</v>
      </c>
      <c r="P34" s="1">
        <v>71</v>
      </c>
      <c r="Q34" s="1">
        <v>43</v>
      </c>
      <c r="R34" s="1">
        <v>68</v>
      </c>
      <c r="S34" s="1">
        <v>362</v>
      </c>
      <c r="T34" s="19">
        <v>0</v>
      </c>
    </row>
    <row r="35" spans="4:20" x14ac:dyDescent="0.25">
      <c r="D35" s="71" t="s">
        <v>171</v>
      </c>
      <c r="E35" s="12" t="s">
        <v>172</v>
      </c>
      <c r="F35" s="7"/>
      <c r="G35" s="14">
        <v>1503</v>
      </c>
      <c r="H35" s="8">
        <v>17</v>
      </c>
      <c r="I35" s="2">
        <v>79</v>
      </c>
      <c r="J35" s="2">
        <v>128</v>
      </c>
      <c r="K35" s="2">
        <v>157</v>
      </c>
      <c r="L35" s="2">
        <v>191</v>
      </c>
      <c r="M35" s="2">
        <v>181</v>
      </c>
      <c r="N35" s="2">
        <v>127</v>
      </c>
      <c r="O35" s="2">
        <v>104</v>
      </c>
      <c r="P35" s="2">
        <v>76</v>
      </c>
      <c r="Q35" s="2">
        <v>60</v>
      </c>
      <c r="R35" s="2">
        <v>113</v>
      </c>
      <c r="S35" s="2">
        <v>270</v>
      </c>
      <c r="T35" s="20">
        <v>0</v>
      </c>
    </row>
    <row r="36" spans="4:20" x14ac:dyDescent="0.25">
      <c r="D36" s="72"/>
      <c r="E36" s="9" t="s">
        <v>161</v>
      </c>
      <c r="F36" s="10"/>
      <c r="G36" s="13">
        <v>41</v>
      </c>
      <c r="H36" s="11">
        <v>3</v>
      </c>
      <c r="I36" s="1">
        <v>1</v>
      </c>
      <c r="J36" s="1">
        <v>1</v>
      </c>
      <c r="K36" s="1">
        <v>0</v>
      </c>
      <c r="L36" s="1">
        <v>1</v>
      </c>
      <c r="M36" s="1">
        <v>2</v>
      </c>
      <c r="N36" s="1">
        <v>1</v>
      </c>
      <c r="O36" s="1">
        <v>2</v>
      </c>
      <c r="P36" s="1">
        <v>2</v>
      </c>
      <c r="Q36" s="1">
        <v>1</v>
      </c>
      <c r="R36" s="1">
        <v>0</v>
      </c>
      <c r="S36" s="1">
        <v>27</v>
      </c>
      <c r="T36" s="19">
        <v>0</v>
      </c>
    </row>
    <row r="37" spans="4:20" x14ac:dyDescent="0.25">
      <c r="D37" s="72"/>
      <c r="E37" s="9" t="s">
        <v>162</v>
      </c>
      <c r="F37" s="10"/>
      <c r="G37" s="13">
        <v>193</v>
      </c>
      <c r="H37" s="11">
        <v>5</v>
      </c>
      <c r="I37" s="1">
        <v>6</v>
      </c>
      <c r="J37" s="1">
        <v>13</v>
      </c>
      <c r="K37" s="1">
        <v>26</v>
      </c>
      <c r="L37" s="1">
        <v>19</v>
      </c>
      <c r="M37" s="1">
        <v>16</v>
      </c>
      <c r="N37" s="1">
        <v>13</v>
      </c>
      <c r="O37" s="1">
        <v>12</v>
      </c>
      <c r="P37" s="1">
        <v>6</v>
      </c>
      <c r="Q37" s="1">
        <v>11</v>
      </c>
      <c r="R37" s="1">
        <v>11</v>
      </c>
      <c r="S37" s="1">
        <v>55</v>
      </c>
      <c r="T37" s="19">
        <v>0</v>
      </c>
    </row>
    <row r="38" spans="4:20" x14ac:dyDescent="0.25">
      <c r="D38" s="72"/>
      <c r="E38" s="9" t="s">
        <v>163</v>
      </c>
      <c r="F38" s="10"/>
      <c r="G38" s="13">
        <v>223</v>
      </c>
      <c r="H38" s="11">
        <v>0</v>
      </c>
      <c r="I38" s="1">
        <v>6</v>
      </c>
      <c r="J38" s="1">
        <v>8</v>
      </c>
      <c r="K38" s="1">
        <v>16</v>
      </c>
      <c r="L38" s="1">
        <v>34</v>
      </c>
      <c r="M38" s="1">
        <v>40</v>
      </c>
      <c r="N38" s="1">
        <v>29</v>
      </c>
      <c r="O38" s="1">
        <v>17</v>
      </c>
      <c r="P38" s="1">
        <v>12</v>
      </c>
      <c r="Q38" s="1">
        <v>9</v>
      </c>
      <c r="R38" s="1">
        <v>20</v>
      </c>
      <c r="S38" s="1">
        <v>32</v>
      </c>
      <c r="T38" s="19">
        <v>0</v>
      </c>
    </row>
    <row r="39" spans="4:20" x14ac:dyDescent="0.25">
      <c r="D39" s="72"/>
      <c r="E39" s="9" t="s">
        <v>164</v>
      </c>
      <c r="F39" s="10"/>
      <c r="G39" s="13">
        <v>299</v>
      </c>
      <c r="H39" s="11">
        <v>1</v>
      </c>
      <c r="I39" s="1">
        <v>4</v>
      </c>
      <c r="J39" s="1">
        <v>7</v>
      </c>
      <c r="K39" s="1">
        <v>23</v>
      </c>
      <c r="L39" s="1">
        <v>38</v>
      </c>
      <c r="M39" s="1">
        <v>41</v>
      </c>
      <c r="N39" s="1">
        <v>38</v>
      </c>
      <c r="O39" s="1">
        <v>35</v>
      </c>
      <c r="P39" s="1">
        <v>22</v>
      </c>
      <c r="Q39" s="1">
        <v>13</v>
      </c>
      <c r="R39" s="1">
        <v>33</v>
      </c>
      <c r="S39" s="1">
        <v>44</v>
      </c>
      <c r="T39" s="19">
        <v>0</v>
      </c>
    </row>
    <row r="40" spans="4:20" x14ac:dyDescent="0.25">
      <c r="D40" s="72"/>
      <c r="E40" s="9" t="s">
        <v>165</v>
      </c>
      <c r="F40" s="10"/>
      <c r="G40" s="13">
        <v>267</v>
      </c>
      <c r="H40" s="11">
        <v>0</v>
      </c>
      <c r="I40" s="1">
        <v>11</v>
      </c>
      <c r="J40" s="1">
        <v>11</v>
      </c>
      <c r="K40" s="1">
        <v>16</v>
      </c>
      <c r="L40" s="1">
        <v>40</v>
      </c>
      <c r="M40" s="1">
        <v>32</v>
      </c>
      <c r="N40" s="1">
        <v>26</v>
      </c>
      <c r="O40" s="1">
        <v>22</v>
      </c>
      <c r="P40" s="1">
        <v>15</v>
      </c>
      <c r="Q40" s="1">
        <v>17</v>
      </c>
      <c r="R40" s="1">
        <v>27</v>
      </c>
      <c r="S40" s="1">
        <v>50</v>
      </c>
      <c r="T40" s="19">
        <v>0</v>
      </c>
    </row>
    <row r="41" spans="4:20" x14ac:dyDescent="0.25">
      <c r="D41" s="72"/>
      <c r="E41" s="9" t="s">
        <v>166</v>
      </c>
      <c r="F41" s="10"/>
      <c r="G41" s="13">
        <v>241</v>
      </c>
      <c r="H41" s="11">
        <v>4</v>
      </c>
      <c r="I41" s="1">
        <v>15</v>
      </c>
      <c r="J41" s="1">
        <v>33</v>
      </c>
      <c r="K41" s="1">
        <v>32</v>
      </c>
      <c r="L41" s="1">
        <v>34</v>
      </c>
      <c r="M41" s="1">
        <v>30</v>
      </c>
      <c r="N41" s="1">
        <v>12</v>
      </c>
      <c r="O41" s="1">
        <v>11</v>
      </c>
      <c r="P41" s="1">
        <v>13</v>
      </c>
      <c r="Q41" s="1">
        <v>7</v>
      </c>
      <c r="R41" s="1">
        <v>18</v>
      </c>
      <c r="S41" s="1">
        <v>32</v>
      </c>
      <c r="T41" s="19">
        <v>0</v>
      </c>
    </row>
    <row r="42" spans="4:20" x14ac:dyDescent="0.25">
      <c r="D42" s="72"/>
      <c r="E42" s="9" t="s">
        <v>167</v>
      </c>
      <c r="F42" s="10"/>
      <c r="G42" s="13">
        <v>239</v>
      </c>
      <c r="H42" s="11">
        <v>4</v>
      </c>
      <c r="I42" s="1">
        <v>36</v>
      </c>
      <c r="J42" s="1">
        <v>55</v>
      </c>
      <c r="K42" s="1">
        <v>44</v>
      </c>
      <c r="L42" s="1">
        <v>25</v>
      </c>
      <c r="M42" s="1">
        <v>20</v>
      </c>
      <c r="N42" s="1">
        <v>8</v>
      </c>
      <c r="O42" s="1">
        <v>5</v>
      </c>
      <c r="P42" s="1">
        <v>6</v>
      </c>
      <c r="Q42" s="1">
        <v>2</v>
      </c>
      <c r="R42" s="1">
        <v>4</v>
      </c>
      <c r="S42" s="1">
        <v>30</v>
      </c>
      <c r="T42" s="19">
        <v>0</v>
      </c>
    </row>
    <row r="43" spans="4:20" x14ac:dyDescent="0.25">
      <c r="D43" s="72"/>
      <c r="E43" s="9" t="s">
        <v>173</v>
      </c>
      <c r="F43" s="10"/>
      <c r="G43" s="13">
        <v>1497</v>
      </c>
      <c r="H43" s="11">
        <v>17</v>
      </c>
      <c r="I43" s="1">
        <v>102</v>
      </c>
      <c r="J43" s="1">
        <v>165</v>
      </c>
      <c r="K43" s="1">
        <v>174</v>
      </c>
      <c r="L43" s="1">
        <v>182</v>
      </c>
      <c r="M43" s="1">
        <v>138</v>
      </c>
      <c r="N43" s="1">
        <v>96</v>
      </c>
      <c r="O43" s="1">
        <v>79</v>
      </c>
      <c r="P43" s="1">
        <v>71</v>
      </c>
      <c r="Q43" s="1">
        <v>43</v>
      </c>
      <c r="R43" s="1">
        <v>68</v>
      </c>
      <c r="S43" s="1">
        <v>362</v>
      </c>
      <c r="T43" s="19">
        <v>0</v>
      </c>
    </row>
    <row r="44" spans="4:20" x14ac:dyDescent="0.25">
      <c r="D44" s="72"/>
      <c r="E44" s="9" t="s">
        <v>161</v>
      </c>
      <c r="F44" s="10"/>
      <c r="G44" s="13">
        <v>34</v>
      </c>
      <c r="H44" s="11">
        <v>2</v>
      </c>
      <c r="I44" s="1">
        <v>1</v>
      </c>
      <c r="J44" s="1">
        <v>2</v>
      </c>
      <c r="K44" s="1">
        <v>1</v>
      </c>
      <c r="L44" s="1">
        <v>1</v>
      </c>
      <c r="M44" s="1">
        <v>1</v>
      </c>
      <c r="N44" s="1">
        <v>1</v>
      </c>
      <c r="O44" s="1">
        <v>2</v>
      </c>
      <c r="P44" s="1">
        <v>1</v>
      </c>
      <c r="Q44" s="1">
        <v>0</v>
      </c>
      <c r="R44" s="1">
        <v>2</v>
      </c>
      <c r="S44" s="1">
        <v>20</v>
      </c>
      <c r="T44" s="19">
        <v>0</v>
      </c>
    </row>
    <row r="45" spans="4:20" x14ac:dyDescent="0.25">
      <c r="D45" s="72"/>
      <c r="E45" s="9" t="s">
        <v>162</v>
      </c>
      <c r="F45" s="10"/>
      <c r="G45" s="13">
        <v>181</v>
      </c>
      <c r="H45" s="11">
        <v>3</v>
      </c>
      <c r="I45" s="1">
        <v>4</v>
      </c>
      <c r="J45" s="1">
        <v>18</v>
      </c>
      <c r="K45" s="1">
        <v>17</v>
      </c>
      <c r="L45" s="1">
        <v>15</v>
      </c>
      <c r="M45" s="1">
        <v>12</v>
      </c>
      <c r="N45" s="1">
        <v>9</v>
      </c>
      <c r="O45" s="1">
        <v>8</v>
      </c>
      <c r="P45" s="1">
        <v>9</v>
      </c>
      <c r="Q45" s="1">
        <v>6</v>
      </c>
      <c r="R45" s="1">
        <v>11</v>
      </c>
      <c r="S45" s="1">
        <v>69</v>
      </c>
      <c r="T45" s="19">
        <v>0</v>
      </c>
    </row>
    <row r="46" spans="4:20" x14ac:dyDescent="0.25">
      <c r="D46" s="72"/>
      <c r="E46" s="9" t="s">
        <v>163</v>
      </c>
      <c r="F46" s="10"/>
      <c r="G46" s="13">
        <v>214</v>
      </c>
      <c r="H46" s="11">
        <v>2</v>
      </c>
      <c r="I46" s="1">
        <v>9</v>
      </c>
      <c r="J46" s="1">
        <v>6</v>
      </c>
      <c r="K46" s="1">
        <v>29</v>
      </c>
      <c r="L46" s="1">
        <v>38</v>
      </c>
      <c r="M46" s="1">
        <v>27</v>
      </c>
      <c r="N46" s="1">
        <v>22</v>
      </c>
      <c r="O46" s="1">
        <v>15</v>
      </c>
      <c r="P46" s="1">
        <v>16</v>
      </c>
      <c r="Q46" s="1">
        <v>1</v>
      </c>
      <c r="R46" s="1">
        <v>10</v>
      </c>
      <c r="S46" s="1">
        <v>39</v>
      </c>
      <c r="T46" s="19">
        <v>0</v>
      </c>
    </row>
    <row r="47" spans="4:20" x14ac:dyDescent="0.25">
      <c r="D47" s="72"/>
      <c r="E47" s="9" t="s">
        <v>164</v>
      </c>
      <c r="F47" s="10"/>
      <c r="G47" s="13">
        <v>283</v>
      </c>
      <c r="H47" s="11">
        <v>1</v>
      </c>
      <c r="I47" s="1">
        <v>8</v>
      </c>
      <c r="J47" s="1">
        <v>15</v>
      </c>
      <c r="K47" s="1">
        <v>20</v>
      </c>
      <c r="L47" s="1">
        <v>33</v>
      </c>
      <c r="M47" s="1">
        <v>43</v>
      </c>
      <c r="N47" s="1">
        <v>27</v>
      </c>
      <c r="O47" s="1">
        <v>25</v>
      </c>
      <c r="P47" s="1">
        <v>27</v>
      </c>
      <c r="Q47" s="1">
        <v>13</v>
      </c>
      <c r="R47" s="1">
        <v>12</v>
      </c>
      <c r="S47" s="1">
        <v>59</v>
      </c>
      <c r="T47" s="19">
        <v>0</v>
      </c>
    </row>
    <row r="48" spans="4:20" x14ac:dyDescent="0.25">
      <c r="D48" s="72"/>
      <c r="E48" s="9" t="s">
        <v>165</v>
      </c>
      <c r="F48" s="10"/>
      <c r="G48" s="13">
        <v>262</v>
      </c>
      <c r="H48" s="11">
        <v>2</v>
      </c>
      <c r="I48" s="1">
        <v>9</v>
      </c>
      <c r="J48" s="1">
        <v>18</v>
      </c>
      <c r="K48" s="1">
        <v>18</v>
      </c>
      <c r="L48" s="1">
        <v>40</v>
      </c>
      <c r="M48" s="1">
        <v>26</v>
      </c>
      <c r="N48" s="1">
        <v>21</v>
      </c>
      <c r="O48" s="1">
        <v>21</v>
      </c>
      <c r="P48" s="1">
        <v>8</v>
      </c>
      <c r="Q48" s="1">
        <v>13</v>
      </c>
      <c r="R48" s="1">
        <v>22</v>
      </c>
      <c r="S48" s="1">
        <v>64</v>
      </c>
      <c r="T48" s="19">
        <v>0</v>
      </c>
    </row>
    <row r="49" spans="4:20" x14ac:dyDescent="0.25">
      <c r="D49" s="72"/>
      <c r="E49" s="9" t="s">
        <v>166</v>
      </c>
      <c r="F49" s="10"/>
      <c r="G49" s="13">
        <v>248</v>
      </c>
      <c r="H49" s="11">
        <v>2</v>
      </c>
      <c r="I49" s="1">
        <v>25</v>
      </c>
      <c r="J49" s="1">
        <v>47</v>
      </c>
      <c r="K49" s="1">
        <v>39</v>
      </c>
      <c r="L49" s="1">
        <v>31</v>
      </c>
      <c r="M49" s="1">
        <v>15</v>
      </c>
      <c r="N49" s="1">
        <v>13</v>
      </c>
      <c r="O49" s="1">
        <v>7</v>
      </c>
      <c r="P49" s="1">
        <v>6</v>
      </c>
      <c r="Q49" s="1">
        <v>8</v>
      </c>
      <c r="R49" s="1">
        <v>7</v>
      </c>
      <c r="S49" s="1">
        <v>48</v>
      </c>
      <c r="T49" s="19">
        <v>0</v>
      </c>
    </row>
    <row r="50" spans="4:20" x14ac:dyDescent="0.25">
      <c r="D50" s="72"/>
      <c r="E50" s="9" t="s">
        <v>167</v>
      </c>
      <c r="F50" s="10"/>
      <c r="G50" s="13">
        <v>275</v>
      </c>
      <c r="H50" s="11">
        <v>5</v>
      </c>
      <c r="I50" s="1">
        <v>46</v>
      </c>
      <c r="J50" s="1">
        <v>59</v>
      </c>
      <c r="K50" s="1">
        <v>50</v>
      </c>
      <c r="L50" s="1">
        <v>24</v>
      </c>
      <c r="M50" s="1">
        <v>14</v>
      </c>
      <c r="N50" s="1">
        <v>3</v>
      </c>
      <c r="O50" s="1">
        <v>1</v>
      </c>
      <c r="P50" s="1">
        <v>4</v>
      </c>
      <c r="Q50" s="1">
        <v>2</v>
      </c>
      <c r="R50" s="1">
        <v>4</v>
      </c>
      <c r="S50" s="1">
        <v>63</v>
      </c>
      <c r="T50" s="19">
        <v>0</v>
      </c>
    </row>
    <row r="51" spans="4:20" x14ac:dyDescent="0.25">
      <c r="D51" s="71" t="s">
        <v>174</v>
      </c>
      <c r="E51" s="12" t="s">
        <v>175</v>
      </c>
      <c r="F51" s="7"/>
      <c r="G51" s="14">
        <v>347</v>
      </c>
      <c r="H51" s="8">
        <v>0</v>
      </c>
      <c r="I51" s="2">
        <v>29</v>
      </c>
      <c r="J51" s="2">
        <v>34</v>
      </c>
      <c r="K51" s="2">
        <v>30</v>
      </c>
      <c r="L51" s="2">
        <v>50</v>
      </c>
      <c r="M51" s="2">
        <v>35</v>
      </c>
      <c r="N51" s="2">
        <v>28</v>
      </c>
      <c r="O51" s="2">
        <v>18</v>
      </c>
      <c r="P51" s="2">
        <v>18</v>
      </c>
      <c r="Q51" s="2">
        <v>10</v>
      </c>
      <c r="R51" s="2">
        <v>32</v>
      </c>
      <c r="S51" s="2">
        <v>63</v>
      </c>
      <c r="T51" s="20">
        <v>0</v>
      </c>
    </row>
    <row r="52" spans="4:20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</v>
      </c>
      <c r="J52" s="1">
        <v>6</v>
      </c>
      <c r="K52" s="1">
        <v>3</v>
      </c>
      <c r="L52" s="1">
        <v>2</v>
      </c>
      <c r="M52" s="1">
        <v>2</v>
      </c>
      <c r="N52" s="1">
        <v>2</v>
      </c>
      <c r="O52" s="1">
        <v>4</v>
      </c>
      <c r="P52" s="1">
        <v>1</v>
      </c>
      <c r="Q52" s="1">
        <v>1</v>
      </c>
      <c r="R52" s="1">
        <v>2</v>
      </c>
      <c r="S52" s="1">
        <v>4</v>
      </c>
      <c r="T52" s="19">
        <v>0</v>
      </c>
    </row>
    <row r="53" spans="4:20" x14ac:dyDescent="0.25">
      <c r="D53" s="72"/>
      <c r="E53" s="9" t="s">
        <v>177</v>
      </c>
      <c r="F53" s="10"/>
      <c r="G53" s="13">
        <v>216</v>
      </c>
      <c r="H53" s="11">
        <v>0</v>
      </c>
      <c r="I53" s="1">
        <v>21</v>
      </c>
      <c r="J53" s="1">
        <v>26</v>
      </c>
      <c r="K53" s="1">
        <v>17</v>
      </c>
      <c r="L53" s="1">
        <v>34</v>
      </c>
      <c r="M53" s="1">
        <v>18</v>
      </c>
      <c r="N53" s="1">
        <v>17</v>
      </c>
      <c r="O53" s="1">
        <v>9</v>
      </c>
      <c r="P53" s="1">
        <v>15</v>
      </c>
      <c r="Q53" s="1">
        <v>6</v>
      </c>
      <c r="R53" s="1">
        <v>16</v>
      </c>
      <c r="S53" s="1">
        <v>37</v>
      </c>
      <c r="T53" s="19">
        <v>0</v>
      </c>
    </row>
    <row r="54" spans="4:20" x14ac:dyDescent="0.25">
      <c r="D54" s="72"/>
      <c r="E54" s="9" t="s">
        <v>178</v>
      </c>
      <c r="F54" s="10"/>
      <c r="G54" s="13">
        <v>68</v>
      </c>
      <c r="H54" s="11">
        <v>0</v>
      </c>
      <c r="I54" s="1">
        <v>3</v>
      </c>
      <c r="J54" s="1">
        <v>2</v>
      </c>
      <c r="K54" s="1">
        <v>4</v>
      </c>
      <c r="L54" s="1">
        <v>7</v>
      </c>
      <c r="M54" s="1">
        <v>10</v>
      </c>
      <c r="N54" s="1">
        <v>9</v>
      </c>
      <c r="O54" s="1">
        <v>4</v>
      </c>
      <c r="P54" s="1">
        <v>2</v>
      </c>
      <c r="Q54" s="1">
        <v>3</v>
      </c>
      <c r="R54" s="1">
        <v>10</v>
      </c>
      <c r="S54" s="1">
        <v>14</v>
      </c>
      <c r="T54" s="19">
        <v>0</v>
      </c>
    </row>
    <row r="55" spans="4:20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3</v>
      </c>
      <c r="J55" s="1">
        <v>0</v>
      </c>
      <c r="K55" s="1">
        <v>6</v>
      </c>
      <c r="L55" s="1">
        <v>7</v>
      </c>
      <c r="M55" s="1">
        <v>5</v>
      </c>
      <c r="N55" s="1">
        <v>0</v>
      </c>
      <c r="O55" s="1">
        <v>1</v>
      </c>
      <c r="P55" s="1">
        <v>0</v>
      </c>
      <c r="Q55" s="1">
        <v>0</v>
      </c>
      <c r="R55" s="1">
        <v>4</v>
      </c>
      <c r="S55" s="1">
        <v>8</v>
      </c>
      <c r="T55" s="19">
        <v>0</v>
      </c>
    </row>
    <row r="56" spans="4:20" x14ac:dyDescent="0.25">
      <c r="D56" s="72"/>
      <c r="E56" s="9" t="s">
        <v>180</v>
      </c>
      <c r="F56" s="10"/>
      <c r="G56" s="13">
        <v>1224</v>
      </c>
      <c r="H56" s="11">
        <v>0</v>
      </c>
      <c r="I56" s="1">
        <v>19</v>
      </c>
      <c r="J56" s="1">
        <v>67</v>
      </c>
      <c r="K56" s="1">
        <v>115</v>
      </c>
      <c r="L56" s="1">
        <v>164</v>
      </c>
      <c r="M56" s="1">
        <v>168</v>
      </c>
      <c r="N56" s="1">
        <v>122</v>
      </c>
      <c r="O56" s="1">
        <v>98</v>
      </c>
      <c r="P56" s="1">
        <v>84</v>
      </c>
      <c r="Q56" s="1">
        <v>66</v>
      </c>
      <c r="R56" s="1">
        <v>117</v>
      </c>
      <c r="S56" s="1">
        <v>204</v>
      </c>
      <c r="T56" s="19">
        <v>0</v>
      </c>
    </row>
    <row r="57" spans="4:20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0</v>
      </c>
      <c r="J57" s="1">
        <v>0</v>
      </c>
      <c r="K57" s="1">
        <v>2</v>
      </c>
      <c r="L57" s="1">
        <v>8</v>
      </c>
      <c r="M57" s="1">
        <v>10</v>
      </c>
      <c r="N57" s="1">
        <v>8</v>
      </c>
      <c r="O57" s="1">
        <v>13</v>
      </c>
      <c r="P57" s="1">
        <v>9</v>
      </c>
      <c r="Q57" s="1">
        <v>6</v>
      </c>
      <c r="R57" s="1">
        <v>37</v>
      </c>
      <c r="S57" s="1">
        <v>14</v>
      </c>
      <c r="T57" s="19">
        <v>0</v>
      </c>
    </row>
    <row r="58" spans="4:20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2</v>
      </c>
      <c r="J58" s="1">
        <v>6</v>
      </c>
      <c r="K58" s="1">
        <v>10</v>
      </c>
      <c r="L58" s="1">
        <v>27</v>
      </c>
      <c r="M58" s="1">
        <v>32</v>
      </c>
      <c r="N58" s="1">
        <v>28</v>
      </c>
      <c r="O58" s="1">
        <v>19</v>
      </c>
      <c r="P58" s="1">
        <v>18</v>
      </c>
      <c r="Q58" s="1">
        <v>22</v>
      </c>
      <c r="R58" s="1">
        <v>30</v>
      </c>
      <c r="S58" s="1">
        <v>36</v>
      </c>
      <c r="T58" s="19">
        <v>0</v>
      </c>
    </row>
    <row r="59" spans="4:20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1</v>
      </c>
      <c r="J59" s="1">
        <v>21</v>
      </c>
      <c r="K59" s="1">
        <v>36</v>
      </c>
      <c r="L59" s="1">
        <v>44</v>
      </c>
      <c r="M59" s="1">
        <v>45</v>
      </c>
      <c r="N59" s="1">
        <v>36</v>
      </c>
      <c r="O59" s="1">
        <v>29</v>
      </c>
      <c r="P59" s="1">
        <v>34</v>
      </c>
      <c r="Q59" s="1">
        <v>25</v>
      </c>
      <c r="R59" s="1">
        <v>33</v>
      </c>
      <c r="S59" s="1">
        <v>62</v>
      </c>
      <c r="T59" s="19">
        <v>0</v>
      </c>
    </row>
    <row r="60" spans="4:20" x14ac:dyDescent="0.25">
      <c r="D60" s="72"/>
      <c r="E60" s="9" t="s">
        <v>184</v>
      </c>
      <c r="F60" s="10"/>
      <c r="G60" s="13">
        <v>341</v>
      </c>
      <c r="H60" s="11">
        <v>0</v>
      </c>
      <c r="I60" s="1">
        <v>7</v>
      </c>
      <c r="J60" s="1">
        <v>23</v>
      </c>
      <c r="K60" s="1">
        <v>41</v>
      </c>
      <c r="L60" s="1">
        <v>51</v>
      </c>
      <c r="M60" s="1">
        <v>63</v>
      </c>
      <c r="N60" s="1">
        <v>36</v>
      </c>
      <c r="O60" s="1">
        <v>28</v>
      </c>
      <c r="P60" s="1">
        <v>15</v>
      </c>
      <c r="Q60" s="1">
        <v>9</v>
      </c>
      <c r="R60" s="1">
        <v>10</v>
      </c>
      <c r="S60" s="1">
        <v>58</v>
      </c>
      <c r="T60" s="19">
        <v>0</v>
      </c>
    </row>
    <row r="61" spans="4:20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9</v>
      </c>
      <c r="J61" s="1">
        <v>17</v>
      </c>
      <c r="K61" s="1">
        <v>26</v>
      </c>
      <c r="L61" s="1">
        <v>34</v>
      </c>
      <c r="M61" s="1">
        <v>18</v>
      </c>
      <c r="N61" s="1">
        <v>14</v>
      </c>
      <c r="O61" s="1">
        <v>9</v>
      </c>
      <c r="P61" s="1">
        <v>8</v>
      </c>
      <c r="Q61" s="1">
        <v>4</v>
      </c>
      <c r="R61" s="1">
        <v>7</v>
      </c>
      <c r="S61" s="1">
        <v>34</v>
      </c>
      <c r="T61" s="19">
        <v>0</v>
      </c>
    </row>
    <row r="62" spans="4:20" x14ac:dyDescent="0.25">
      <c r="D62" s="72"/>
      <c r="E62" s="9" t="s">
        <v>186</v>
      </c>
      <c r="F62" s="10"/>
      <c r="G62" s="13">
        <v>1429</v>
      </c>
      <c r="H62" s="11">
        <v>34</v>
      </c>
      <c r="I62" s="1">
        <v>133</v>
      </c>
      <c r="J62" s="1">
        <v>192</v>
      </c>
      <c r="K62" s="1">
        <v>186</v>
      </c>
      <c r="L62" s="1">
        <v>159</v>
      </c>
      <c r="M62" s="1">
        <v>116</v>
      </c>
      <c r="N62" s="1">
        <v>73</v>
      </c>
      <c r="O62" s="1">
        <v>67</v>
      </c>
      <c r="P62" s="1">
        <v>45</v>
      </c>
      <c r="Q62" s="1">
        <v>27</v>
      </c>
      <c r="R62" s="1">
        <v>32</v>
      </c>
      <c r="S62" s="1">
        <v>365</v>
      </c>
      <c r="T62" s="19">
        <v>0</v>
      </c>
    </row>
    <row r="63" spans="4:20" x14ac:dyDescent="0.25">
      <c r="D63" s="72"/>
      <c r="E63" s="9" t="s">
        <v>187</v>
      </c>
      <c r="F63" s="10"/>
      <c r="G63" s="13">
        <v>401</v>
      </c>
      <c r="H63" s="11">
        <v>0</v>
      </c>
      <c r="I63" s="1">
        <v>42</v>
      </c>
      <c r="J63" s="1">
        <v>44</v>
      </c>
      <c r="K63" s="1">
        <v>48</v>
      </c>
      <c r="L63" s="1">
        <v>55</v>
      </c>
      <c r="M63" s="1">
        <v>37</v>
      </c>
      <c r="N63" s="1">
        <v>36</v>
      </c>
      <c r="O63" s="1">
        <v>29</v>
      </c>
      <c r="P63" s="1">
        <v>14</v>
      </c>
      <c r="Q63" s="1">
        <v>11</v>
      </c>
      <c r="R63" s="1">
        <v>5</v>
      </c>
      <c r="S63" s="1">
        <v>80</v>
      </c>
      <c r="T63" s="19">
        <v>0</v>
      </c>
    </row>
    <row r="64" spans="4:20" x14ac:dyDescent="0.25">
      <c r="D64" s="72"/>
      <c r="E64" s="9" t="s">
        <v>188</v>
      </c>
      <c r="F64" s="10"/>
      <c r="G64" s="13">
        <v>491</v>
      </c>
      <c r="H64" s="11">
        <v>6</v>
      </c>
      <c r="I64" s="1">
        <v>25</v>
      </c>
      <c r="J64" s="1">
        <v>71</v>
      </c>
      <c r="K64" s="1">
        <v>72</v>
      </c>
      <c r="L64" s="1">
        <v>64</v>
      </c>
      <c r="M64" s="1">
        <v>52</v>
      </c>
      <c r="N64" s="1">
        <v>23</v>
      </c>
      <c r="O64" s="1">
        <v>25</v>
      </c>
      <c r="P64" s="1">
        <v>18</v>
      </c>
      <c r="Q64" s="1">
        <v>7</v>
      </c>
      <c r="R64" s="1">
        <v>19</v>
      </c>
      <c r="S64" s="1">
        <v>109</v>
      </c>
      <c r="T64" s="19">
        <v>0</v>
      </c>
    </row>
    <row r="65" spans="4:20" x14ac:dyDescent="0.25">
      <c r="D65" s="72"/>
      <c r="E65" s="9" t="s">
        <v>189</v>
      </c>
      <c r="F65" s="10"/>
      <c r="G65" s="13">
        <v>152</v>
      </c>
      <c r="H65" s="11">
        <v>12</v>
      </c>
      <c r="I65" s="1">
        <v>3</v>
      </c>
      <c r="J65" s="1">
        <v>5</v>
      </c>
      <c r="K65" s="1">
        <v>3</v>
      </c>
      <c r="L65" s="1">
        <v>3</v>
      </c>
      <c r="M65" s="1">
        <v>7</v>
      </c>
      <c r="N65" s="1">
        <v>6</v>
      </c>
      <c r="O65" s="1">
        <v>7</v>
      </c>
      <c r="P65" s="1">
        <v>6</v>
      </c>
      <c r="Q65" s="1">
        <v>5</v>
      </c>
      <c r="R65" s="1">
        <v>2</v>
      </c>
      <c r="S65" s="1">
        <v>93</v>
      </c>
      <c r="T65" s="19">
        <v>0</v>
      </c>
    </row>
    <row r="66" spans="4:20" x14ac:dyDescent="0.25">
      <c r="D66" s="72"/>
      <c r="E66" s="9" t="s">
        <v>190</v>
      </c>
      <c r="F66" s="10"/>
      <c r="G66" s="13">
        <v>372</v>
      </c>
      <c r="H66" s="11">
        <v>16</v>
      </c>
      <c r="I66" s="1">
        <v>61</v>
      </c>
      <c r="J66" s="1">
        <v>71</v>
      </c>
      <c r="K66" s="1">
        <v>62</v>
      </c>
      <c r="L66" s="1">
        <v>35</v>
      </c>
      <c r="M66" s="1">
        <v>19</v>
      </c>
      <c r="N66" s="1">
        <v>8</v>
      </c>
      <c r="O66" s="1">
        <v>6</v>
      </c>
      <c r="P66" s="1">
        <v>6</v>
      </c>
      <c r="Q66" s="1">
        <v>3</v>
      </c>
      <c r="R66" s="1">
        <v>5</v>
      </c>
      <c r="S66" s="1">
        <v>80</v>
      </c>
      <c r="T66" s="19">
        <v>0</v>
      </c>
    </row>
    <row r="67" spans="4:20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2</v>
      </c>
      <c r="J67" s="6">
        <v>1</v>
      </c>
      <c r="K67" s="6">
        <v>1</v>
      </c>
      <c r="L67" s="6">
        <v>2</v>
      </c>
      <c r="M67" s="6">
        <v>1</v>
      </c>
      <c r="N67" s="6">
        <v>0</v>
      </c>
      <c r="O67" s="6">
        <v>0</v>
      </c>
      <c r="P67" s="6">
        <v>1</v>
      </c>
      <c r="Q67" s="6">
        <v>1</v>
      </c>
      <c r="R67" s="6">
        <v>1</v>
      </c>
      <c r="S67" s="6">
        <v>3</v>
      </c>
      <c r="T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&amp;CN(283)</oddFooter>
  </headerFooter>
  <rowBreaks count="1" manualBreakCount="1">
    <brk id="67" max="16383" man="1"/>
  </row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dimension ref="B4:Y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25" width="8.59765625" style="23" customWidth="1"/>
    <col min="26" max="16384" width="8.8984375" style="23"/>
  </cols>
  <sheetData>
    <row r="4" spans="2:25" x14ac:dyDescent="0.25">
      <c r="B4" s="33" t="str">
        <f xml:space="preserve"> HYPERLINK("#'目次'!B290", "[284]")</f>
        <v>[284]</v>
      </c>
      <c r="C4" s="23" t="s">
        <v>1968</v>
      </c>
    </row>
    <row r="7" spans="2:25" x14ac:dyDescent="0.25">
      <c r="C7" s="23" t="s">
        <v>10</v>
      </c>
    </row>
    <row r="8" spans="2:25" ht="37.799999999999997" x14ac:dyDescent="0.25">
      <c r="D8" s="74"/>
      <c r="E8" s="75"/>
      <c r="F8" s="75"/>
      <c r="G8" s="39" t="s">
        <v>11</v>
      </c>
      <c r="H8" s="26" t="s">
        <v>1969</v>
      </c>
      <c r="I8" s="4" t="s">
        <v>176</v>
      </c>
      <c r="J8" s="4" t="s">
        <v>177</v>
      </c>
      <c r="K8" s="4" t="s">
        <v>178</v>
      </c>
      <c r="L8" s="4" t="s">
        <v>179</v>
      </c>
      <c r="M8" s="4" t="s">
        <v>180</v>
      </c>
      <c r="N8" s="4" t="s">
        <v>1970</v>
      </c>
      <c r="O8" s="4" t="s">
        <v>1971</v>
      </c>
      <c r="P8" s="4" t="s">
        <v>1972</v>
      </c>
      <c r="Q8" s="4" t="s">
        <v>1973</v>
      </c>
      <c r="R8" s="4" t="s">
        <v>1974</v>
      </c>
      <c r="S8" s="4" t="s">
        <v>186</v>
      </c>
      <c r="T8" s="4" t="s">
        <v>1975</v>
      </c>
      <c r="U8" s="4" t="s">
        <v>188</v>
      </c>
      <c r="V8" s="4" t="s">
        <v>1976</v>
      </c>
      <c r="W8" s="4" t="s">
        <v>1977</v>
      </c>
      <c r="X8" s="4" t="s">
        <v>139</v>
      </c>
      <c r="Y8" s="37" t="s">
        <v>142</v>
      </c>
    </row>
    <row r="9" spans="2:2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38"/>
    </row>
    <row r="10" spans="2:25" x14ac:dyDescent="0.25">
      <c r="D10" s="27"/>
      <c r="E10" s="28" t="s">
        <v>11</v>
      </c>
      <c r="F10" s="36"/>
      <c r="G10" s="31">
        <v>3000</v>
      </c>
      <c r="H10" s="3">
        <v>347</v>
      </c>
      <c r="I10" s="3">
        <v>29</v>
      </c>
      <c r="J10" s="3">
        <v>216</v>
      </c>
      <c r="K10" s="3">
        <v>68</v>
      </c>
      <c r="L10" s="3">
        <v>34</v>
      </c>
      <c r="M10" s="3">
        <v>1224</v>
      </c>
      <c r="N10" s="3">
        <v>107</v>
      </c>
      <c r="O10" s="3">
        <v>230</v>
      </c>
      <c r="P10" s="3">
        <v>366</v>
      </c>
      <c r="Q10" s="3">
        <v>341</v>
      </c>
      <c r="R10" s="3">
        <v>180</v>
      </c>
      <c r="S10" s="3">
        <v>1429</v>
      </c>
      <c r="T10" s="3">
        <v>401</v>
      </c>
      <c r="U10" s="3">
        <v>491</v>
      </c>
      <c r="V10" s="3">
        <v>152</v>
      </c>
      <c r="W10" s="3">
        <v>372</v>
      </c>
      <c r="X10" s="3">
        <v>13</v>
      </c>
      <c r="Y10" s="45">
        <v>0</v>
      </c>
    </row>
    <row r="11" spans="2:25" x14ac:dyDescent="0.25">
      <c r="D11" s="71" t="s">
        <v>143</v>
      </c>
      <c r="E11" s="12" t="s">
        <v>144</v>
      </c>
      <c r="F11" s="7"/>
      <c r="G11" s="14">
        <v>120</v>
      </c>
      <c r="H11" s="8">
        <v>10</v>
      </c>
      <c r="I11" s="2">
        <v>0</v>
      </c>
      <c r="J11" s="2">
        <v>7</v>
      </c>
      <c r="K11" s="2">
        <v>2</v>
      </c>
      <c r="L11" s="2">
        <v>1</v>
      </c>
      <c r="M11" s="2">
        <v>48</v>
      </c>
      <c r="N11" s="2">
        <v>3</v>
      </c>
      <c r="O11" s="2">
        <v>9</v>
      </c>
      <c r="P11" s="2">
        <v>13</v>
      </c>
      <c r="Q11" s="2">
        <v>15</v>
      </c>
      <c r="R11" s="2">
        <v>8</v>
      </c>
      <c r="S11" s="2">
        <v>62</v>
      </c>
      <c r="T11" s="2">
        <v>19</v>
      </c>
      <c r="U11" s="2">
        <v>19</v>
      </c>
      <c r="V11" s="2">
        <v>4</v>
      </c>
      <c r="W11" s="2">
        <v>20</v>
      </c>
      <c r="X11" s="2">
        <v>0</v>
      </c>
      <c r="Y11" s="20">
        <v>0</v>
      </c>
    </row>
    <row r="12" spans="2:25" x14ac:dyDescent="0.25">
      <c r="D12" s="72"/>
      <c r="E12" s="9" t="s">
        <v>145</v>
      </c>
      <c r="F12" s="10"/>
      <c r="G12" s="13">
        <v>220</v>
      </c>
      <c r="H12" s="11">
        <v>30</v>
      </c>
      <c r="I12" s="1">
        <v>4</v>
      </c>
      <c r="J12" s="1">
        <v>16</v>
      </c>
      <c r="K12" s="1">
        <v>4</v>
      </c>
      <c r="L12" s="1">
        <v>6</v>
      </c>
      <c r="M12" s="1">
        <v>89</v>
      </c>
      <c r="N12" s="1">
        <v>5</v>
      </c>
      <c r="O12" s="1">
        <v>17</v>
      </c>
      <c r="P12" s="1">
        <v>29</v>
      </c>
      <c r="Q12" s="1">
        <v>28</v>
      </c>
      <c r="R12" s="1">
        <v>10</v>
      </c>
      <c r="S12" s="1">
        <v>101</v>
      </c>
      <c r="T12" s="1">
        <v>27</v>
      </c>
      <c r="U12" s="1">
        <v>28</v>
      </c>
      <c r="V12" s="1">
        <v>9</v>
      </c>
      <c r="W12" s="1">
        <v>35</v>
      </c>
      <c r="X12" s="1">
        <v>2</v>
      </c>
      <c r="Y12" s="19">
        <v>0</v>
      </c>
    </row>
    <row r="13" spans="2:25" x14ac:dyDescent="0.25">
      <c r="D13" s="72"/>
      <c r="E13" s="9" t="s">
        <v>146</v>
      </c>
      <c r="F13" s="10"/>
      <c r="G13" s="13">
        <v>1050</v>
      </c>
      <c r="H13" s="11">
        <v>123</v>
      </c>
      <c r="I13" s="1">
        <v>3</v>
      </c>
      <c r="J13" s="1">
        <v>86</v>
      </c>
      <c r="K13" s="1">
        <v>24</v>
      </c>
      <c r="L13" s="1">
        <v>10</v>
      </c>
      <c r="M13" s="1">
        <v>426</v>
      </c>
      <c r="N13" s="1">
        <v>41</v>
      </c>
      <c r="O13" s="1">
        <v>68</v>
      </c>
      <c r="P13" s="1">
        <v>151</v>
      </c>
      <c r="Q13" s="1">
        <v>94</v>
      </c>
      <c r="R13" s="1">
        <v>72</v>
      </c>
      <c r="S13" s="1">
        <v>501</v>
      </c>
      <c r="T13" s="1">
        <v>146</v>
      </c>
      <c r="U13" s="1">
        <v>174</v>
      </c>
      <c r="V13" s="1">
        <v>64</v>
      </c>
      <c r="W13" s="1">
        <v>109</v>
      </c>
      <c r="X13" s="1">
        <v>8</v>
      </c>
      <c r="Y13" s="19">
        <v>0</v>
      </c>
    </row>
    <row r="14" spans="2:25" x14ac:dyDescent="0.25">
      <c r="D14" s="72"/>
      <c r="E14" s="9" t="s">
        <v>147</v>
      </c>
      <c r="F14" s="10"/>
      <c r="G14" s="13">
        <v>540</v>
      </c>
      <c r="H14" s="11">
        <v>47</v>
      </c>
      <c r="I14" s="1">
        <v>6</v>
      </c>
      <c r="J14" s="1">
        <v>24</v>
      </c>
      <c r="K14" s="1">
        <v>8</v>
      </c>
      <c r="L14" s="1">
        <v>9</v>
      </c>
      <c r="M14" s="1">
        <v>240</v>
      </c>
      <c r="N14" s="1">
        <v>27</v>
      </c>
      <c r="O14" s="1">
        <v>47</v>
      </c>
      <c r="P14" s="1">
        <v>60</v>
      </c>
      <c r="Q14" s="1">
        <v>76</v>
      </c>
      <c r="R14" s="1">
        <v>30</v>
      </c>
      <c r="S14" s="1">
        <v>253</v>
      </c>
      <c r="T14" s="1">
        <v>74</v>
      </c>
      <c r="U14" s="1">
        <v>85</v>
      </c>
      <c r="V14" s="1">
        <v>24</v>
      </c>
      <c r="W14" s="1">
        <v>70</v>
      </c>
      <c r="X14" s="1">
        <v>0</v>
      </c>
      <c r="Y14" s="19">
        <v>0</v>
      </c>
    </row>
    <row r="15" spans="2:25" x14ac:dyDescent="0.25">
      <c r="D15" s="72"/>
      <c r="E15" s="9" t="s">
        <v>148</v>
      </c>
      <c r="F15" s="10"/>
      <c r="G15" s="13">
        <v>480</v>
      </c>
      <c r="H15" s="11">
        <v>66</v>
      </c>
      <c r="I15" s="1">
        <v>2</v>
      </c>
      <c r="J15" s="1">
        <v>46</v>
      </c>
      <c r="K15" s="1">
        <v>16</v>
      </c>
      <c r="L15" s="1">
        <v>2</v>
      </c>
      <c r="M15" s="1">
        <v>173</v>
      </c>
      <c r="N15" s="1">
        <v>16</v>
      </c>
      <c r="O15" s="1">
        <v>35</v>
      </c>
      <c r="P15" s="1">
        <v>44</v>
      </c>
      <c r="Q15" s="1">
        <v>47</v>
      </c>
      <c r="R15" s="1">
        <v>31</v>
      </c>
      <c r="S15" s="1">
        <v>241</v>
      </c>
      <c r="T15" s="1">
        <v>69</v>
      </c>
      <c r="U15" s="1">
        <v>88</v>
      </c>
      <c r="V15" s="1">
        <v>25</v>
      </c>
      <c r="W15" s="1">
        <v>58</v>
      </c>
      <c r="X15" s="1">
        <v>1</v>
      </c>
      <c r="Y15" s="19">
        <v>0</v>
      </c>
    </row>
    <row r="16" spans="2:25" x14ac:dyDescent="0.25">
      <c r="D16" s="72"/>
      <c r="E16" s="9" t="s">
        <v>149</v>
      </c>
      <c r="F16" s="10"/>
      <c r="G16" s="13">
        <v>180</v>
      </c>
      <c r="H16" s="11">
        <v>21</v>
      </c>
      <c r="I16" s="1">
        <v>4</v>
      </c>
      <c r="J16" s="1">
        <v>10</v>
      </c>
      <c r="K16" s="1">
        <v>4</v>
      </c>
      <c r="L16" s="1">
        <v>3</v>
      </c>
      <c r="M16" s="1">
        <v>87</v>
      </c>
      <c r="N16" s="1">
        <v>6</v>
      </c>
      <c r="O16" s="1">
        <v>19</v>
      </c>
      <c r="P16" s="1">
        <v>20</v>
      </c>
      <c r="Q16" s="1">
        <v>34</v>
      </c>
      <c r="R16" s="1">
        <v>8</v>
      </c>
      <c r="S16" s="1">
        <v>72</v>
      </c>
      <c r="T16" s="1">
        <v>16</v>
      </c>
      <c r="U16" s="1">
        <v>29</v>
      </c>
      <c r="V16" s="1">
        <v>7</v>
      </c>
      <c r="W16" s="1">
        <v>20</v>
      </c>
      <c r="X16" s="1">
        <v>0</v>
      </c>
      <c r="Y16" s="19">
        <v>0</v>
      </c>
    </row>
    <row r="17" spans="4:25" x14ac:dyDescent="0.25">
      <c r="D17" s="72"/>
      <c r="E17" s="9" t="s">
        <v>150</v>
      </c>
      <c r="F17" s="10"/>
      <c r="G17" s="13">
        <v>90</v>
      </c>
      <c r="H17" s="11">
        <v>9</v>
      </c>
      <c r="I17" s="1">
        <v>1</v>
      </c>
      <c r="J17" s="1">
        <v>8</v>
      </c>
      <c r="K17" s="1">
        <v>0</v>
      </c>
      <c r="L17" s="1">
        <v>0</v>
      </c>
      <c r="M17" s="1">
        <v>33</v>
      </c>
      <c r="N17" s="1">
        <v>2</v>
      </c>
      <c r="O17" s="1">
        <v>6</v>
      </c>
      <c r="P17" s="1">
        <v>9</v>
      </c>
      <c r="Q17" s="1">
        <v>13</v>
      </c>
      <c r="R17" s="1">
        <v>3</v>
      </c>
      <c r="S17" s="1">
        <v>48</v>
      </c>
      <c r="T17" s="1">
        <v>11</v>
      </c>
      <c r="U17" s="1">
        <v>14</v>
      </c>
      <c r="V17" s="1">
        <v>6</v>
      </c>
      <c r="W17" s="1">
        <v>15</v>
      </c>
      <c r="X17" s="1">
        <v>2</v>
      </c>
      <c r="Y17" s="19">
        <v>0</v>
      </c>
    </row>
    <row r="18" spans="4:25" x14ac:dyDescent="0.25">
      <c r="D18" s="72"/>
      <c r="E18" s="9" t="s">
        <v>151</v>
      </c>
      <c r="F18" s="10"/>
      <c r="G18" s="13">
        <v>320</v>
      </c>
      <c r="H18" s="11">
        <v>41</v>
      </c>
      <c r="I18" s="1">
        <v>9</v>
      </c>
      <c r="J18" s="1">
        <v>19</v>
      </c>
      <c r="K18" s="1">
        <v>10</v>
      </c>
      <c r="L18" s="1">
        <v>3</v>
      </c>
      <c r="M18" s="1">
        <v>128</v>
      </c>
      <c r="N18" s="1">
        <v>7</v>
      </c>
      <c r="O18" s="1">
        <v>29</v>
      </c>
      <c r="P18" s="1">
        <v>40</v>
      </c>
      <c r="Q18" s="1">
        <v>34</v>
      </c>
      <c r="R18" s="1">
        <v>18</v>
      </c>
      <c r="S18" s="1">
        <v>151</v>
      </c>
      <c r="T18" s="1">
        <v>39</v>
      </c>
      <c r="U18" s="1">
        <v>54</v>
      </c>
      <c r="V18" s="1">
        <v>13</v>
      </c>
      <c r="W18" s="1">
        <v>45</v>
      </c>
      <c r="X18" s="1">
        <v>0</v>
      </c>
      <c r="Y18" s="19">
        <v>0</v>
      </c>
    </row>
    <row r="19" spans="4:25" x14ac:dyDescent="0.25">
      <c r="D19" s="71" t="s">
        <v>152</v>
      </c>
      <c r="E19" s="12" t="s">
        <v>153</v>
      </c>
      <c r="F19" s="7"/>
      <c r="G19" s="14">
        <v>900</v>
      </c>
      <c r="H19" s="8">
        <v>112</v>
      </c>
      <c r="I19" s="2">
        <v>4</v>
      </c>
      <c r="J19" s="2">
        <v>81</v>
      </c>
      <c r="K19" s="2">
        <v>17</v>
      </c>
      <c r="L19" s="2">
        <v>10</v>
      </c>
      <c r="M19" s="2">
        <v>388</v>
      </c>
      <c r="N19" s="2">
        <v>41</v>
      </c>
      <c r="O19" s="2">
        <v>86</v>
      </c>
      <c r="P19" s="2">
        <v>132</v>
      </c>
      <c r="Q19" s="2">
        <v>72</v>
      </c>
      <c r="R19" s="2">
        <v>57</v>
      </c>
      <c r="S19" s="2">
        <v>400</v>
      </c>
      <c r="T19" s="2">
        <v>118</v>
      </c>
      <c r="U19" s="2">
        <v>141</v>
      </c>
      <c r="V19" s="2">
        <v>47</v>
      </c>
      <c r="W19" s="2">
        <v>90</v>
      </c>
      <c r="X19" s="2">
        <v>4</v>
      </c>
      <c r="Y19" s="20">
        <v>0</v>
      </c>
    </row>
    <row r="20" spans="4:25" x14ac:dyDescent="0.25">
      <c r="D20" s="72"/>
      <c r="E20" s="9" t="s">
        <v>154</v>
      </c>
      <c r="F20" s="10"/>
      <c r="G20" s="13">
        <v>220</v>
      </c>
      <c r="H20" s="11">
        <v>32</v>
      </c>
      <c r="I20" s="1">
        <v>1</v>
      </c>
      <c r="J20" s="1">
        <v>23</v>
      </c>
      <c r="K20" s="1">
        <v>6</v>
      </c>
      <c r="L20" s="1">
        <v>2</v>
      </c>
      <c r="M20" s="1">
        <v>106</v>
      </c>
      <c r="N20" s="1">
        <v>8</v>
      </c>
      <c r="O20" s="1">
        <v>23</v>
      </c>
      <c r="P20" s="1">
        <v>44</v>
      </c>
      <c r="Q20" s="1">
        <v>16</v>
      </c>
      <c r="R20" s="1">
        <v>15</v>
      </c>
      <c r="S20" s="1">
        <v>82</v>
      </c>
      <c r="T20" s="1">
        <v>27</v>
      </c>
      <c r="U20" s="1">
        <v>28</v>
      </c>
      <c r="V20" s="1">
        <v>10</v>
      </c>
      <c r="W20" s="1">
        <v>15</v>
      </c>
      <c r="X20" s="1">
        <v>2</v>
      </c>
      <c r="Y20" s="19">
        <v>0</v>
      </c>
    </row>
    <row r="21" spans="4:25" x14ac:dyDescent="0.25">
      <c r="D21" s="72"/>
      <c r="E21" s="9" t="s">
        <v>155</v>
      </c>
      <c r="F21" s="10"/>
      <c r="G21" s="13">
        <v>680</v>
      </c>
      <c r="H21" s="11">
        <v>80</v>
      </c>
      <c r="I21" s="1">
        <v>3</v>
      </c>
      <c r="J21" s="1">
        <v>58</v>
      </c>
      <c r="K21" s="1">
        <v>11</v>
      </c>
      <c r="L21" s="1">
        <v>8</v>
      </c>
      <c r="M21" s="1">
        <v>282</v>
      </c>
      <c r="N21" s="1">
        <v>33</v>
      </c>
      <c r="O21" s="1">
        <v>63</v>
      </c>
      <c r="P21" s="1">
        <v>88</v>
      </c>
      <c r="Q21" s="1">
        <v>56</v>
      </c>
      <c r="R21" s="1">
        <v>42</v>
      </c>
      <c r="S21" s="1">
        <v>318</v>
      </c>
      <c r="T21" s="1">
        <v>91</v>
      </c>
      <c r="U21" s="1">
        <v>113</v>
      </c>
      <c r="V21" s="1">
        <v>37</v>
      </c>
      <c r="W21" s="1">
        <v>75</v>
      </c>
      <c r="X21" s="1">
        <v>2</v>
      </c>
      <c r="Y21" s="19">
        <v>0</v>
      </c>
    </row>
    <row r="22" spans="4:25" x14ac:dyDescent="0.25">
      <c r="D22" s="72"/>
      <c r="E22" s="9" t="s">
        <v>156</v>
      </c>
      <c r="F22" s="10"/>
      <c r="G22" s="13">
        <v>1860</v>
      </c>
      <c r="H22" s="11">
        <v>209</v>
      </c>
      <c r="I22" s="1">
        <v>20</v>
      </c>
      <c r="J22" s="1">
        <v>121</v>
      </c>
      <c r="K22" s="1">
        <v>48</v>
      </c>
      <c r="L22" s="1">
        <v>20</v>
      </c>
      <c r="M22" s="1">
        <v>737</v>
      </c>
      <c r="N22" s="1">
        <v>57</v>
      </c>
      <c r="O22" s="1">
        <v>125</v>
      </c>
      <c r="P22" s="1">
        <v>206</v>
      </c>
      <c r="Q22" s="1">
        <v>235</v>
      </c>
      <c r="R22" s="1">
        <v>114</v>
      </c>
      <c r="S22" s="1">
        <v>914</v>
      </c>
      <c r="T22" s="1">
        <v>254</v>
      </c>
      <c r="U22" s="1">
        <v>303</v>
      </c>
      <c r="V22" s="1">
        <v>99</v>
      </c>
      <c r="W22" s="1">
        <v>249</v>
      </c>
      <c r="X22" s="1">
        <v>9</v>
      </c>
      <c r="Y22" s="19">
        <v>0</v>
      </c>
    </row>
    <row r="23" spans="4:25" x14ac:dyDescent="0.25">
      <c r="D23" s="72"/>
      <c r="E23" s="9" t="s">
        <v>157</v>
      </c>
      <c r="F23" s="10"/>
      <c r="G23" s="13">
        <v>1220</v>
      </c>
      <c r="H23" s="11">
        <v>120</v>
      </c>
      <c r="I23" s="1">
        <v>9</v>
      </c>
      <c r="J23" s="1">
        <v>68</v>
      </c>
      <c r="K23" s="1">
        <v>36</v>
      </c>
      <c r="L23" s="1">
        <v>7</v>
      </c>
      <c r="M23" s="1">
        <v>480</v>
      </c>
      <c r="N23" s="1">
        <v>43</v>
      </c>
      <c r="O23" s="1">
        <v>78</v>
      </c>
      <c r="P23" s="1">
        <v>139</v>
      </c>
      <c r="Q23" s="1">
        <v>152</v>
      </c>
      <c r="R23" s="1">
        <v>68</v>
      </c>
      <c r="S23" s="1">
        <v>620</v>
      </c>
      <c r="T23" s="1">
        <v>174</v>
      </c>
      <c r="U23" s="1">
        <v>211</v>
      </c>
      <c r="V23" s="1">
        <v>74</v>
      </c>
      <c r="W23" s="1">
        <v>155</v>
      </c>
      <c r="X23" s="1">
        <v>6</v>
      </c>
      <c r="Y23" s="19">
        <v>0</v>
      </c>
    </row>
    <row r="24" spans="4:25" x14ac:dyDescent="0.25">
      <c r="D24" s="72"/>
      <c r="E24" s="9" t="s">
        <v>158</v>
      </c>
      <c r="F24" s="10"/>
      <c r="G24" s="13">
        <v>640</v>
      </c>
      <c r="H24" s="11">
        <v>89</v>
      </c>
      <c r="I24" s="1">
        <v>11</v>
      </c>
      <c r="J24" s="1">
        <v>53</v>
      </c>
      <c r="K24" s="1">
        <v>12</v>
      </c>
      <c r="L24" s="1">
        <v>13</v>
      </c>
      <c r="M24" s="1">
        <v>257</v>
      </c>
      <c r="N24" s="1">
        <v>14</v>
      </c>
      <c r="O24" s="1">
        <v>47</v>
      </c>
      <c r="P24" s="1">
        <v>67</v>
      </c>
      <c r="Q24" s="1">
        <v>83</v>
      </c>
      <c r="R24" s="1">
        <v>46</v>
      </c>
      <c r="S24" s="1">
        <v>294</v>
      </c>
      <c r="T24" s="1">
        <v>80</v>
      </c>
      <c r="U24" s="1">
        <v>92</v>
      </c>
      <c r="V24" s="1">
        <v>25</v>
      </c>
      <c r="W24" s="1">
        <v>94</v>
      </c>
      <c r="X24" s="1">
        <v>3</v>
      </c>
      <c r="Y24" s="19">
        <v>0</v>
      </c>
    </row>
    <row r="25" spans="4:25" x14ac:dyDescent="0.25">
      <c r="D25" s="72"/>
      <c r="E25" s="9" t="s">
        <v>159</v>
      </c>
      <c r="F25" s="10"/>
      <c r="G25" s="13">
        <v>240</v>
      </c>
      <c r="H25" s="11">
        <v>26</v>
      </c>
      <c r="I25" s="1">
        <v>5</v>
      </c>
      <c r="J25" s="1">
        <v>14</v>
      </c>
      <c r="K25" s="1">
        <v>3</v>
      </c>
      <c r="L25" s="1">
        <v>4</v>
      </c>
      <c r="M25" s="1">
        <v>99</v>
      </c>
      <c r="N25" s="1">
        <v>9</v>
      </c>
      <c r="O25" s="1">
        <v>19</v>
      </c>
      <c r="P25" s="1">
        <v>28</v>
      </c>
      <c r="Q25" s="1">
        <v>34</v>
      </c>
      <c r="R25" s="1">
        <v>9</v>
      </c>
      <c r="S25" s="1">
        <v>115</v>
      </c>
      <c r="T25" s="1">
        <v>29</v>
      </c>
      <c r="U25" s="1">
        <v>47</v>
      </c>
      <c r="V25" s="1">
        <v>6</v>
      </c>
      <c r="W25" s="1">
        <v>33</v>
      </c>
      <c r="X25" s="1">
        <v>0</v>
      </c>
      <c r="Y25" s="19">
        <v>0</v>
      </c>
    </row>
    <row r="26" spans="4:25" x14ac:dyDescent="0.25">
      <c r="D26" s="71" t="s">
        <v>160</v>
      </c>
      <c r="E26" s="12" t="s">
        <v>161</v>
      </c>
      <c r="F26" s="7"/>
      <c r="G26" s="14">
        <v>75</v>
      </c>
      <c r="H26" s="8">
        <v>0</v>
      </c>
      <c r="I26" s="2">
        <v>0</v>
      </c>
      <c r="J26" s="2">
        <v>0</v>
      </c>
      <c r="K26" s="2">
        <v>0</v>
      </c>
      <c r="L26" s="2">
        <v>0</v>
      </c>
      <c r="M26" s="2">
        <v>10</v>
      </c>
      <c r="N26" s="2">
        <v>0</v>
      </c>
      <c r="O26" s="2">
        <v>0</v>
      </c>
      <c r="P26" s="2">
        <v>3</v>
      </c>
      <c r="Q26" s="2">
        <v>4</v>
      </c>
      <c r="R26" s="2">
        <v>3</v>
      </c>
      <c r="S26" s="2">
        <v>65</v>
      </c>
      <c r="T26" s="2">
        <v>3</v>
      </c>
      <c r="U26" s="2">
        <v>0</v>
      </c>
      <c r="V26" s="2">
        <v>61</v>
      </c>
      <c r="W26" s="2">
        <v>0</v>
      </c>
      <c r="X26" s="2">
        <v>1</v>
      </c>
      <c r="Y26" s="20">
        <v>0</v>
      </c>
    </row>
    <row r="27" spans="4:25" x14ac:dyDescent="0.25">
      <c r="D27" s="72"/>
      <c r="E27" s="9" t="s">
        <v>162</v>
      </c>
      <c r="F27" s="10"/>
      <c r="G27" s="13">
        <v>374</v>
      </c>
      <c r="H27" s="11">
        <v>11</v>
      </c>
      <c r="I27" s="1">
        <v>1</v>
      </c>
      <c r="J27" s="1">
        <v>4</v>
      </c>
      <c r="K27" s="1">
        <v>2</v>
      </c>
      <c r="L27" s="1">
        <v>4</v>
      </c>
      <c r="M27" s="1">
        <v>206</v>
      </c>
      <c r="N27" s="1">
        <v>1</v>
      </c>
      <c r="O27" s="1">
        <v>51</v>
      </c>
      <c r="P27" s="1">
        <v>64</v>
      </c>
      <c r="Q27" s="1">
        <v>50</v>
      </c>
      <c r="R27" s="1">
        <v>40</v>
      </c>
      <c r="S27" s="1">
        <v>157</v>
      </c>
      <c r="T27" s="1">
        <v>30</v>
      </c>
      <c r="U27" s="1">
        <v>20</v>
      </c>
      <c r="V27" s="1">
        <v>91</v>
      </c>
      <c r="W27" s="1">
        <v>9</v>
      </c>
      <c r="X27" s="1">
        <v>7</v>
      </c>
      <c r="Y27" s="19">
        <v>0</v>
      </c>
    </row>
    <row r="28" spans="4:25" x14ac:dyDescent="0.25">
      <c r="D28" s="72"/>
      <c r="E28" s="9" t="s">
        <v>163</v>
      </c>
      <c r="F28" s="10"/>
      <c r="G28" s="13">
        <v>437</v>
      </c>
      <c r="H28" s="11">
        <v>36</v>
      </c>
      <c r="I28" s="1">
        <v>2</v>
      </c>
      <c r="J28" s="1">
        <v>20</v>
      </c>
      <c r="K28" s="1">
        <v>9</v>
      </c>
      <c r="L28" s="1">
        <v>5</v>
      </c>
      <c r="M28" s="1">
        <v>257</v>
      </c>
      <c r="N28" s="1">
        <v>16</v>
      </c>
      <c r="O28" s="1">
        <v>45</v>
      </c>
      <c r="P28" s="1">
        <v>86</v>
      </c>
      <c r="Q28" s="1">
        <v>78</v>
      </c>
      <c r="R28" s="1">
        <v>32</v>
      </c>
      <c r="S28" s="1">
        <v>144</v>
      </c>
      <c r="T28" s="1">
        <v>59</v>
      </c>
      <c r="U28" s="1">
        <v>74</v>
      </c>
      <c r="V28" s="1">
        <v>0</v>
      </c>
      <c r="W28" s="1">
        <v>11</v>
      </c>
      <c r="X28" s="1">
        <v>0</v>
      </c>
      <c r="Y28" s="19">
        <v>0</v>
      </c>
    </row>
    <row r="29" spans="4:25" x14ac:dyDescent="0.25">
      <c r="D29" s="72"/>
      <c r="E29" s="9" t="s">
        <v>164</v>
      </c>
      <c r="F29" s="10"/>
      <c r="G29" s="13">
        <v>582</v>
      </c>
      <c r="H29" s="11">
        <v>70</v>
      </c>
      <c r="I29" s="1">
        <v>4</v>
      </c>
      <c r="J29" s="1">
        <v>45</v>
      </c>
      <c r="K29" s="1">
        <v>17</v>
      </c>
      <c r="L29" s="1">
        <v>4</v>
      </c>
      <c r="M29" s="1">
        <v>332</v>
      </c>
      <c r="N29" s="1">
        <v>32</v>
      </c>
      <c r="O29" s="1">
        <v>70</v>
      </c>
      <c r="P29" s="1">
        <v>103</v>
      </c>
      <c r="Q29" s="1">
        <v>83</v>
      </c>
      <c r="R29" s="1">
        <v>44</v>
      </c>
      <c r="S29" s="1">
        <v>180</v>
      </c>
      <c r="T29" s="1">
        <v>88</v>
      </c>
      <c r="U29" s="1">
        <v>77</v>
      </c>
      <c r="V29" s="1">
        <v>0</v>
      </c>
      <c r="W29" s="1">
        <v>14</v>
      </c>
      <c r="X29" s="1">
        <v>1</v>
      </c>
      <c r="Y29" s="19">
        <v>0</v>
      </c>
    </row>
    <row r="30" spans="4:25" x14ac:dyDescent="0.25">
      <c r="D30" s="72"/>
      <c r="E30" s="9" t="s">
        <v>165</v>
      </c>
      <c r="F30" s="10"/>
      <c r="G30" s="13">
        <v>529</v>
      </c>
      <c r="H30" s="11">
        <v>84</v>
      </c>
      <c r="I30" s="1">
        <v>2</v>
      </c>
      <c r="J30" s="1">
        <v>58</v>
      </c>
      <c r="K30" s="1">
        <v>19</v>
      </c>
      <c r="L30" s="1">
        <v>5</v>
      </c>
      <c r="M30" s="1">
        <v>245</v>
      </c>
      <c r="N30" s="1">
        <v>39</v>
      </c>
      <c r="O30" s="1">
        <v>42</v>
      </c>
      <c r="P30" s="1">
        <v>64</v>
      </c>
      <c r="Q30" s="1">
        <v>73</v>
      </c>
      <c r="R30" s="1">
        <v>27</v>
      </c>
      <c r="S30" s="1">
        <v>200</v>
      </c>
      <c r="T30" s="1">
        <v>85</v>
      </c>
      <c r="U30" s="1">
        <v>82</v>
      </c>
      <c r="V30" s="1">
        <v>0</v>
      </c>
      <c r="W30" s="1">
        <v>31</v>
      </c>
      <c r="X30" s="1">
        <v>2</v>
      </c>
      <c r="Y30" s="19">
        <v>0</v>
      </c>
    </row>
    <row r="31" spans="4:25" x14ac:dyDescent="0.25">
      <c r="D31" s="72"/>
      <c r="E31" s="9" t="s">
        <v>166</v>
      </c>
      <c r="F31" s="10"/>
      <c r="G31" s="13">
        <v>489</v>
      </c>
      <c r="H31" s="11">
        <v>78</v>
      </c>
      <c r="I31" s="1">
        <v>5</v>
      </c>
      <c r="J31" s="1">
        <v>47</v>
      </c>
      <c r="K31" s="1">
        <v>17</v>
      </c>
      <c r="L31" s="1">
        <v>9</v>
      </c>
      <c r="M31" s="1">
        <v>154</v>
      </c>
      <c r="N31" s="1">
        <v>17</v>
      </c>
      <c r="O31" s="1">
        <v>19</v>
      </c>
      <c r="P31" s="1">
        <v>44</v>
      </c>
      <c r="Q31" s="1">
        <v>46</v>
      </c>
      <c r="R31" s="1">
        <v>28</v>
      </c>
      <c r="S31" s="1">
        <v>257</v>
      </c>
      <c r="T31" s="1">
        <v>78</v>
      </c>
      <c r="U31" s="1">
        <v>96</v>
      </c>
      <c r="V31" s="1">
        <v>0</v>
      </c>
      <c r="W31" s="1">
        <v>82</v>
      </c>
      <c r="X31" s="1">
        <v>1</v>
      </c>
      <c r="Y31" s="19">
        <v>0</v>
      </c>
    </row>
    <row r="32" spans="4:25" x14ac:dyDescent="0.25">
      <c r="D32" s="72"/>
      <c r="E32" s="9" t="s">
        <v>167</v>
      </c>
      <c r="F32" s="10"/>
      <c r="G32" s="13">
        <v>514</v>
      </c>
      <c r="H32" s="11">
        <v>68</v>
      </c>
      <c r="I32" s="1">
        <v>15</v>
      </c>
      <c r="J32" s="1">
        <v>42</v>
      </c>
      <c r="K32" s="1">
        <v>4</v>
      </c>
      <c r="L32" s="1">
        <v>7</v>
      </c>
      <c r="M32" s="1">
        <v>20</v>
      </c>
      <c r="N32" s="1">
        <v>2</v>
      </c>
      <c r="O32" s="1">
        <v>3</v>
      </c>
      <c r="P32" s="1">
        <v>2</v>
      </c>
      <c r="Q32" s="1">
        <v>7</v>
      </c>
      <c r="R32" s="1">
        <v>6</v>
      </c>
      <c r="S32" s="1">
        <v>426</v>
      </c>
      <c r="T32" s="1">
        <v>58</v>
      </c>
      <c r="U32" s="1">
        <v>142</v>
      </c>
      <c r="V32" s="1">
        <v>0</v>
      </c>
      <c r="W32" s="1">
        <v>225</v>
      </c>
      <c r="X32" s="1">
        <v>1</v>
      </c>
      <c r="Y32" s="19">
        <v>0</v>
      </c>
    </row>
    <row r="33" spans="4:25" x14ac:dyDescent="0.25">
      <c r="D33" s="71" t="s">
        <v>168</v>
      </c>
      <c r="E33" s="12" t="s">
        <v>169</v>
      </c>
      <c r="F33" s="7"/>
      <c r="G33" s="14">
        <v>1503</v>
      </c>
      <c r="H33" s="8">
        <v>241</v>
      </c>
      <c r="I33" s="2">
        <v>25</v>
      </c>
      <c r="J33" s="2">
        <v>150</v>
      </c>
      <c r="K33" s="2">
        <v>53</v>
      </c>
      <c r="L33" s="2">
        <v>13</v>
      </c>
      <c r="M33" s="2">
        <v>873</v>
      </c>
      <c r="N33" s="2">
        <v>104</v>
      </c>
      <c r="O33" s="2">
        <v>148</v>
      </c>
      <c r="P33" s="2">
        <v>210</v>
      </c>
      <c r="Q33" s="2">
        <v>308</v>
      </c>
      <c r="R33" s="2">
        <v>103</v>
      </c>
      <c r="S33" s="2">
        <v>389</v>
      </c>
      <c r="T33" s="2">
        <v>66</v>
      </c>
      <c r="U33" s="2">
        <v>5</v>
      </c>
      <c r="V33" s="2">
        <v>89</v>
      </c>
      <c r="W33" s="2">
        <v>224</v>
      </c>
      <c r="X33" s="2">
        <v>5</v>
      </c>
      <c r="Y33" s="20">
        <v>0</v>
      </c>
    </row>
    <row r="34" spans="4:25" x14ac:dyDescent="0.25">
      <c r="D34" s="72"/>
      <c r="E34" s="9" t="s">
        <v>170</v>
      </c>
      <c r="F34" s="10"/>
      <c r="G34" s="13">
        <v>1497</v>
      </c>
      <c r="H34" s="11">
        <v>106</v>
      </c>
      <c r="I34" s="1">
        <v>4</v>
      </c>
      <c r="J34" s="1">
        <v>66</v>
      </c>
      <c r="K34" s="1">
        <v>15</v>
      </c>
      <c r="L34" s="1">
        <v>21</v>
      </c>
      <c r="M34" s="1">
        <v>351</v>
      </c>
      <c r="N34" s="1">
        <v>3</v>
      </c>
      <c r="O34" s="1">
        <v>82</v>
      </c>
      <c r="P34" s="1">
        <v>156</v>
      </c>
      <c r="Q34" s="1">
        <v>33</v>
      </c>
      <c r="R34" s="1">
        <v>77</v>
      </c>
      <c r="S34" s="1">
        <v>1040</v>
      </c>
      <c r="T34" s="1">
        <v>335</v>
      </c>
      <c r="U34" s="1">
        <v>486</v>
      </c>
      <c r="V34" s="1">
        <v>63</v>
      </c>
      <c r="W34" s="1">
        <v>148</v>
      </c>
      <c r="X34" s="1">
        <v>8</v>
      </c>
      <c r="Y34" s="19">
        <v>0</v>
      </c>
    </row>
    <row r="35" spans="4:25" x14ac:dyDescent="0.25">
      <c r="D35" s="71" t="s">
        <v>171</v>
      </c>
      <c r="E35" s="12" t="s">
        <v>172</v>
      </c>
      <c r="F35" s="7"/>
      <c r="G35" s="14">
        <v>1503</v>
      </c>
      <c r="H35" s="8">
        <v>241</v>
      </c>
      <c r="I35" s="2">
        <v>25</v>
      </c>
      <c r="J35" s="2">
        <v>150</v>
      </c>
      <c r="K35" s="2">
        <v>53</v>
      </c>
      <c r="L35" s="2">
        <v>13</v>
      </c>
      <c r="M35" s="2">
        <v>873</v>
      </c>
      <c r="N35" s="2">
        <v>104</v>
      </c>
      <c r="O35" s="2">
        <v>148</v>
      </c>
      <c r="P35" s="2">
        <v>210</v>
      </c>
      <c r="Q35" s="2">
        <v>308</v>
      </c>
      <c r="R35" s="2">
        <v>103</v>
      </c>
      <c r="S35" s="2">
        <v>389</v>
      </c>
      <c r="T35" s="2">
        <v>66</v>
      </c>
      <c r="U35" s="2">
        <v>5</v>
      </c>
      <c r="V35" s="2">
        <v>89</v>
      </c>
      <c r="W35" s="2">
        <v>224</v>
      </c>
      <c r="X35" s="2">
        <v>5</v>
      </c>
      <c r="Y35" s="20">
        <v>0</v>
      </c>
    </row>
    <row r="36" spans="4:25" x14ac:dyDescent="0.25">
      <c r="D36" s="72"/>
      <c r="E36" s="9" t="s">
        <v>161</v>
      </c>
      <c r="F36" s="10"/>
      <c r="G36" s="13">
        <v>41</v>
      </c>
      <c r="H36" s="11">
        <v>0</v>
      </c>
      <c r="I36" s="1">
        <v>0</v>
      </c>
      <c r="J36" s="1">
        <v>0</v>
      </c>
      <c r="K36" s="1">
        <v>0</v>
      </c>
      <c r="L36" s="1">
        <v>0</v>
      </c>
      <c r="M36" s="1">
        <v>6</v>
      </c>
      <c r="N36" s="1">
        <v>0</v>
      </c>
      <c r="O36" s="1">
        <v>0</v>
      </c>
      <c r="P36" s="1">
        <v>2</v>
      </c>
      <c r="Q36" s="1">
        <v>4</v>
      </c>
      <c r="R36" s="1">
        <v>0</v>
      </c>
      <c r="S36" s="1">
        <v>35</v>
      </c>
      <c r="T36" s="1">
        <v>1</v>
      </c>
      <c r="U36" s="1">
        <v>0</v>
      </c>
      <c r="V36" s="1">
        <v>33</v>
      </c>
      <c r="W36" s="1">
        <v>0</v>
      </c>
      <c r="X36" s="1">
        <v>1</v>
      </c>
      <c r="Y36" s="19">
        <v>0</v>
      </c>
    </row>
    <row r="37" spans="4:25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1</v>
      </c>
      <c r="J37" s="1">
        <v>1</v>
      </c>
      <c r="K37" s="1">
        <v>2</v>
      </c>
      <c r="L37" s="1">
        <v>2</v>
      </c>
      <c r="M37" s="1">
        <v>114</v>
      </c>
      <c r="N37" s="1">
        <v>0</v>
      </c>
      <c r="O37" s="1">
        <v>24</v>
      </c>
      <c r="P37" s="1">
        <v>29</v>
      </c>
      <c r="Q37" s="1">
        <v>45</v>
      </c>
      <c r="R37" s="1">
        <v>16</v>
      </c>
      <c r="S37" s="1">
        <v>73</v>
      </c>
      <c r="T37" s="1">
        <v>11</v>
      </c>
      <c r="U37" s="1">
        <v>0</v>
      </c>
      <c r="V37" s="1">
        <v>56</v>
      </c>
      <c r="W37" s="1">
        <v>4</v>
      </c>
      <c r="X37" s="1">
        <v>2</v>
      </c>
      <c r="Y37" s="19">
        <v>0</v>
      </c>
    </row>
    <row r="38" spans="4:25" x14ac:dyDescent="0.25">
      <c r="D38" s="72"/>
      <c r="E38" s="9" t="s">
        <v>163</v>
      </c>
      <c r="F38" s="10"/>
      <c r="G38" s="13">
        <v>223</v>
      </c>
      <c r="H38" s="11">
        <v>24</v>
      </c>
      <c r="I38" s="1">
        <v>2</v>
      </c>
      <c r="J38" s="1">
        <v>14</v>
      </c>
      <c r="K38" s="1">
        <v>4</v>
      </c>
      <c r="L38" s="1">
        <v>4</v>
      </c>
      <c r="M38" s="1">
        <v>191</v>
      </c>
      <c r="N38" s="1">
        <v>15</v>
      </c>
      <c r="O38" s="1">
        <v>32</v>
      </c>
      <c r="P38" s="1">
        <v>48</v>
      </c>
      <c r="Q38" s="1">
        <v>72</v>
      </c>
      <c r="R38" s="1">
        <v>24</v>
      </c>
      <c r="S38" s="1">
        <v>8</v>
      </c>
      <c r="T38" s="1">
        <v>5</v>
      </c>
      <c r="U38" s="1">
        <v>0</v>
      </c>
      <c r="V38" s="1">
        <v>0</v>
      </c>
      <c r="W38" s="1">
        <v>3</v>
      </c>
      <c r="X38" s="1">
        <v>0</v>
      </c>
      <c r="Y38" s="19">
        <v>0</v>
      </c>
    </row>
    <row r="39" spans="4:25" x14ac:dyDescent="0.25">
      <c r="D39" s="72"/>
      <c r="E39" s="9" t="s">
        <v>164</v>
      </c>
      <c r="F39" s="10"/>
      <c r="G39" s="13">
        <v>299</v>
      </c>
      <c r="H39" s="11">
        <v>51</v>
      </c>
      <c r="I39" s="1">
        <v>4</v>
      </c>
      <c r="J39" s="1">
        <v>31</v>
      </c>
      <c r="K39" s="1">
        <v>14</v>
      </c>
      <c r="L39" s="1">
        <v>2</v>
      </c>
      <c r="M39" s="1">
        <v>243</v>
      </c>
      <c r="N39" s="1">
        <v>32</v>
      </c>
      <c r="O39" s="1">
        <v>46</v>
      </c>
      <c r="P39" s="1">
        <v>63</v>
      </c>
      <c r="Q39" s="1">
        <v>76</v>
      </c>
      <c r="R39" s="1">
        <v>26</v>
      </c>
      <c r="S39" s="1">
        <v>5</v>
      </c>
      <c r="T39" s="1">
        <v>1</v>
      </c>
      <c r="U39" s="1">
        <v>0</v>
      </c>
      <c r="V39" s="1">
        <v>0</v>
      </c>
      <c r="W39" s="1">
        <v>3</v>
      </c>
      <c r="X39" s="1">
        <v>1</v>
      </c>
      <c r="Y39" s="19">
        <v>0</v>
      </c>
    </row>
    <row r="40" spans="4:25" x14ac:dyDescent="0.25">
      <c r="D40" s="72"/>
      <c r="E40" s="9" t="s">
        <v>165</v>
      </c>
      <c r="F40" s="10"/>
      <c r="G40" s="13">
        <v>267</v>
      </c>
      <c r="H40" s="11">
        <v>60</v>
      </c>
      <c r="I40" s="1">
        <v>1</v>
      </c>
      <c r="J40" s="1">
        <v>43</v>
      </c>
      <c r="K40" s="1">
        <v>16</v>
      </c>
      <c r="L40" s="1">
        <v>0</v>
      </c>
      <c r="M40" s="1">
        <v>189</v>
      </c>
      <c r="N40" s="1">
        <v>38</v>
      </c>
      <c r="O40" s="1">
        <v>31</v>
      </c>
      <c r="P40" s="1">
        <v>39</v>
      </c>
      <c r="Q40" s="1">
        <v>63</v>
      </c>
      <c r="R40" s="1">
        <v>18</v>
      </c>
      <c r="S40" s="1">
        <v>18</v>
      </c>
      <c r="T40" s="1">
        <v>4</v>
      </c>
      <c r="U40" s="1">
        <v>1</v>
      </c>
      <c r="V40" s="1">
        <v>0</v>
      </c>
      <c r="W40" s="1">
        <v>12</v>
      </c>
      <c r="X40" s="1">
        <v>1</v>
      </c>
      <c r="Y40" s="19">
        <v>0</v>
      </c>
    </row>
    <row r="41" spans="4:25" x14ac:dyDescent="0.25">
      <c r="D41" s="72"/>
      <c r="E41" s="9" t="s">
        <v>166</v>
      </c>
      <c r="F41" s="10"/>
      <c r="G41" s="13">
        <v>241</v>
      </c>
      <c r="H41" s="11">
        <v>53</v>
      </c>
      <c r="I41" s="1">
        <v>4</v>
      </c>
      <c r="J41" s="1">
        <v>33</v>
      </c>
      <c r="K41" s="1">
        <v>14</v>
      </c>
      <c r="L41" s="1">
        <v>2</v>
      </c>
      <c r="M41" s="1">
        <v>116</v>
      </c>
      <c r="N41" s="1">
        <v>17</v>
      </c>
      <c r="O41" s="1">
        <v>13</v>
      </c>
      <c r="P41" s="1">
        <v>29</v>
      </c>
      <c r="Q41" s="1">
        <v>42</v>
      </c>
      <c r="R41" s="1">
        <v>15</v>
      </c>
      <c r="S41" s="1">
        <v>72</v>
      </c>
      <c r="T41" s="1">
        <v>19</v>
      </c>
      <c r="U41" s="1">
        <v>4</v>
      </c>
      <c r="V41" s="1">
        <v>0</v>
      </c>
      <c r="W41" s="1">
        <v>49</v>
      </c>
      <c r="X41" s="1">
        <v>0</v>
      </c>
      <c r="Y41" s="19">
        <v>0</v>
      </c>
    </row>
    <row r="42" spans="4:25" x14ac:dyDescent="0.25">
      <c r="D42" s="72"/>
      <c r="E42" s="9" t="s">
        <v>167</v>
      </c>
      <c r="F42" s="10"/>
      <c r="G42" s="13">
        <v>239</v>
      </c>
      <c r="H42" s="11">
        <v>47</v>
      </c>
      <c r="I42" s="1">
        <v>13</v>
      </c>
      <c r="J42" s="1">
        <v>28</v>
      </c>
      <c r="K42" s="1">
        <v>3</v>
      </c>
      <c r="L42" s="1">
        <v>3</v>
      </c>
      <c r="M42" s="1">
        <v>14</v>
      </c>
      <c r="N42" s="1">
        <v>2</v>
      </c>
      <c r="O42" s="1">
        <v>2</v>
      </c>
      <c r="P42" s="1">
        <v>0</v>
      </c>
      <c r="Q42" s="1">
        <v>6</v>
      </c>
      <c r="R42" s="1">
        <v>4</v>
      </c>
      <c r="S42" s="1">
        <v>178</v>
      </c>
      <c r="T42" s="1">
        <v>25</v>
      </c>
      <c r="U42" s="1">
        <v>0</v>
      </c>
      <c r="V42" s="1">
        <v>0</v>
      </c>
      <c r="W42" s="1">
        <v>153</v>
      </c>
      <c r="X42" s="1">
        <v>0</v>
      </c>
      <c r="Y42" s="19">
        <v>0</v>
      </c>
    </row>
    <row r="43" spans="4:25" x14ac:dyDescent="0.25">
      <c r="D43" s="72"/>
      <c r="E43" s="9" t="s">
        <v>173</v>
      </c>
      <c r="F43" s="10"/>
      <c r="G43" s="13">
        <v>1497</v>
      </c>
      <c r="H43" s="11">
        <v>106</v>
      </c>
      <c r="I43" s="1">
        <v>4</v>
      </c>
      <c r="J43" s="1">
        <v>66</v>
      </c>
      <c r="K43" s="1">
        <v>15</v>
      </c>
      <c r="L43" s="1">
        <v>21</v>
      </c>
      <c r="M43" s="1">
        <v>351</v>
      </c>
      <c r="N43" s="1">
        <v>3</v>
      </c>
      <c r="O43" s="1">
        <v>82</v>
      </c>
      <c r="P43" s="1">
        <v>156</v>
      </c>
      <c r="Q43" s="1">
        <v>33</v>
      </c>
      <c r="R43" s="1">
        <v>77</v>
      </c>
      <c r="S43" s="1">
        <v>1040</v>
      </c>
      <c r="T43" s="1">
        <v>335</v>
      </c>
      <c r="U43" s="1">
        <v>486</v>
      </c>
      <c r="V43" s="1">
        <v>63</v>
      </c>
      <c r="W43" s="1">
        <v>148</v>
      </c>
      <c r="X43" s="1">
        <v>8</v>
      </c>
      <c r="Y43" s="19">
        <v>0</v>
      </c>
    </row>
    <row r="44" spans="4:25" x14ac:dyDescent="0.25">
      <c r="D44" s="72"/>
      <c r="E44" s="9" t="s">
        <v>161</v>
      </c>
      <c r="F44" s="10"/>
      <c r="G44" s="13">
        <v>34</v>
      </c>
      <c r="H44" s="11">
        <v>0</v>
      </c>
      <c r="I44" s="1">
        <v>0</v>
      </c>
      <c r="J44" s="1">
        <v>0</v>
      </c>
      <c r="K44" s="1">
        <v>0</v>
      </c>
      <c r="L44" s="1">
        <v>0</v>
      </c>
      <c r="M44" s="1">
        <v>4</v>
      </c>
      <c r="N44" s="1">
        <v>0</v>
      </c>
      <c r="O44" s="1">
        <v>0</v>
      </c>
      <c r="P44" s="1">
        <v>1</v>
      </c>
      <c r="Q44" s="1">
        <v>0</v>
      </c>
      <c r="R44" s="1">
        <v>3</v>
      </c>
      <c r="S44" s="1">
        <v>30</v>
      </c>
      <c r="T44" s="1">
        <v>2</v>
      </c>
      <c r="U44" s="1">
        <v>0</v>
      </c>
      <c r="V44" s="1">
        <v>28</v>
      </c>
      <c r="W44" s="1">
        <v>0</v>
      </c>
      <c r="X44" s="1">
        <v>0</v>
      </c>
      <c r="Y44" s="19">
        <v>0</v>
      </c>
    </row>
    <row r="45" spans="4:25" x14ac:dyDescent="0.25">
      <c r="D45" s="72"/>
      <c r="E45" s="9" t="s">
        <v>162</v>
      </c>
      <c r="F45" s="10"/>
      <c r="G45" s="13">
        <v>181</v>
      </c>
      <c r="H45" s="11">
        <v>5</v>
      </c>
      <c r="I45" s="1">
        <v>0</v>
      </c>
      <c r="J45" s="1">
        <v>3</v>
      </c>
      <c r="K45" s="1">
        <v>0</v>
      </c>
      <c r="L45" s="1">
        <v>2</v>
      </c>
      <c r="M45" s="1">
        <v>92</v>
      </c>
      <c r="N45" s="1">
        <v>1</v>
      </c>
      <c r="O45" s="1">
        <v>27</v>
      </c>
      <c r="P45" s="1">
        <v>35</v>
      </c>
      <c r="Q45" s="1">
        <v>5</v>
      </c>
      <c r="R45" s="1">
        <v>24</v>
      </c>
      <c r="S45" s="1">
        <v>84</v>
      </c>
      <c r="T45" s="1">
        <v>19</v>
      </c>
      <c r="U45" s="1">
        <v>20</v>
      </c>
      <c r="V45" s="1">
        <v>35</v>
      </c>
      <c r="W45" s="1">
        <v>5</v>
      </c>
      <c r="X45" s="1">
        <v>5</v>
      </c>
      <c r="Y45" s="19">
        <v>0</v>
      </c>
    </row>
    <row r="46" spans="4:25" x14ac:dyDescent="0.25">
      <c r="D46" s="72"/>
      <c r="E46" s="9" t="s">
        <v>163</v>
      </c>
      <c r="F46" s="10"/>
      <c r="G46" s="13">
        <v>214</v>
      </c>
      <c r="H46" s="11">
        <v>12</v>
      </c>
      <c r="I46" s="1">
        <v>0</v>
      </c>
      <c r="J46" s="1">
        <v>6</v>
      </c>
      <c r="K46" s="1">
        <v>5</v>
      </c>
      <c r="L46" s="1">
        <v>1</v>
      </c>
      <c r="M46" s="1">
        <v>66</v>
      </c>
      <c r="N46" s="1">
        <v>1</v>
      </c>
      <c r="O46" s="1">
        <v>13</v>
      </c>
      <c r="P46" s="1">
        <v>38</v>
      </c>
      <c r="Q46" s="1">
        <v>6</v>
      </c>
      <c r="R46" s="1">
        <v>8</v>
      </c>
      <c r="S46" s="1">
        <v>136</v>
      </c>
      <c r="T46" s="1">
        <v>54</v>
      </c>
      <c r="U46" s="1">
        <v>74</v>
      </c>
      <c r="V46" s="1">
        <v>0</v>
      </c>
      <c r="W46" s="1">
        <v>8</v>
      </c>
      <c r="X46" s="1">
        <v>0</v>
      </c>
      <c r="Y46" s="19">
        <v>0</v>
      </c>
    </row>
    <row r="47" spans="4:25" x14ac:dyDescent="0.25">
      <c r="D47" s="72"/>
      <c r="E47" s="9" t="s">
        <v>164</v>
      </c>
      <c r="F47" s="10"/>
      <c r="G47" s="13">
        <v>283</v>
      </c>
      <c r="H47" s="11">
        <v>19</v>
      </c>
      <c r="I47" s="1">
        <v>0</v>
      </c>
      <c r="J47" s="1">
        <v>14</v>
      </c>
      <c r="K47" s="1">
        <v>3</v>
      </c>
      <c r="L47" s="1">
        <v>2</v>
      </c>
      <c r="M47" s="1">
        <v>89</v>
      </c>
      <c r="N47" s="1">
        <v>0</v>
      </c>
      <c r="O47" s="1">
        <v>24</v>
      </c>
      <c r="P47" s="1">
        <v>40</v>
      </c>
      <c r="Q47" s="1">
        <v>7</v>
      </c>
      <c r="R47" s="1">
        <v>18</v>
      </c>
      <c r="S47" s="1">
        <v>175</v>
      </c>
      <c r="T47" s="1">
        <v>87</v>
      </c>
      <c r="U47" s="1">
        <v>77</v>
      </c>
      <c r="V47" s="1">
        <v>0</v>
      </c>
      <c r="W47" s="1">
        <v>11</v>
      </c>
      <c r="X47" s="1">
        <v>0</v>
      </c>
      <c r="Y47" s="19">
        <v>0</v>
      </c>
    </row>
    <row r="48" spans="4:25" x14ac:dyDescent="0.25">
      <c r="D48" s="72"/>
      <c r="E48" s="9" t="s">
        <v>165</v>
      </c>
      <c r="F48" s="10"/>
      <c r="G48" s="13">
        <v>262</v>
      </c>
      <c r="H48" s="11">
        <v>24</v>
      </c>
      <c r="I48" s="1">
        <v>1</v>
      </c>
      <c r="J48" s="1">
        <v>15</v>
      </c>
      <c r="K48" s="1">
        <v>3</v>
      </c>
      <c r="L48" s="1">
        <v>5</v>
      </c>
      <c r="M48" s="1">
        <v>56</v>
      </c>
      <c r="N48" s="1">
        <v>1</v>
      </c>
      <c r="O48" s="1">
        <v>11</v>
      </c>
      <c r="P48" s="1">
        <v>25</v>
      </c>
      <c r="Q48" s="1">
        <v>10</v>
      </c>
      <c r="R48" s="1">
        <v>9</v>
      </c>
      <c r="S48" s="1">
        <v>182</v>
      </c>
      <c r="T48" s="1">
        <v>81</v>
      </c>
      <c r="U48" s="1">
        <v>81</v>
      </c>
      <c r="V48" s="1">
        <v>0</v>
      </c>
      <c r="W48" s="1">
        <v>19</v>
      </c>
      <c r="X48" s="1">
        <v>1</v>
      </c>
      <c r="Y48" s="19">
        <v>0</v>
      </c>
    </row>
    <row r="49" spans="4:25" x14ac:dyDescent="0.25">
      <c r="D49" s="72"/>
      <c r="E49" s="9" t="s">
        <v>166</v>
      </c>
      <c r="F49" s="10"/>
      <c r="G49" s="13">
        <v>248</v>
      </c>
      <c r="H49" s="11">
        <v>25</v>
      </c>
      <c r="I49" s="1">
        <v>1</v>
      </c>
      <c r="J49" s="1">
        <v>14</v>
      </c>
      <c r="K49" s="1">
        <v>3</v>
      </c>
      <c r="L49" s="1">
        <v>7</v>
      </c>
      <c r="M49" s="1">
        <v>38</v>
      </c>
      <c r="N49" s="1">
        <v>0</v>
      </c>
      <c r="O49" s="1">
        <v>6</v>
      </c>
      <c r="P49" s="1">
        <v>15</v>
      </c>
      <c r="Q49" s="1">
        <v>4</v>
      </c>
      <c r="R49" s="1">
        <v>13</v>
      </c>
      <c r="S49" s="1">
        <v>185</v>
      </c>
      <c r="T49" s="1">
        <v>59</v>
      </c>
      <c r="U49" s="1">
        <v>92</v>
      </c>
      <c r="V49" s="1">
        <v>0</v>
      </c>
      <c r="W49" s="1">
        <v>33</v>
      </c>
      <c r="X49" s="1">
        <v>1</v>
      </c>
      <c r="Y49" s="19">
        <v>0</v>
      </c>
    </row>
    <row r="50" spans="4:25" x14ac:dyDescent="0.25">
      <c r="D50" s="72"/>
      <c r="E50" s="9" t="s">
        <v>167</v>
      </c>
      <c r="F50" s="10"/>
      <c r="G50" s="13">
        <v>275</v>
      </c>
      <c r="H50" s="11">
        <v>21</v>
      </c>
      <c r="I50" s="1">
        <v>2</v>
      </c>
      <c r="J50" s="1">
        <v>14</v>
      </c>
      <c r="K50" s="1">
        <v>1</v>
      </c>
      <c r="L50" s="1">
        <v>4</v>
      </c>
      <c r="M50" s="1">
        <v>6</v>
      </c>
      <c r="N50" s="1">
        <v>0</v>
      </c>
      <c r="O50" s="1">
        <v>1</v>
      </c>
      <c r="P50" s="1">
        <v>2</v>
      </c>
      <c r="Q50" s="1">
        <v>1</v>
      </c>
      <c r="R50" s="1">
        <v>2</v>
      </c>
      <c r="S50" s="1">
        <v>248</v>
      </c>
      <c r="T50" s="1">
        <v>33</v>
      </c>
      <c r="U50" s="1">
        <v>142</v>
      </c>
      <c r="V50" s="1">
        <v>0</v>
      </c>
      <c r="W50" s="1">
        <v>72</v>
      </c>
      <c r="X50" s="1">
        <v>1</v>
      </c>
      <c r="Y50" s="19">
        <v>0</v>
      </c>
    </row>
    <row r="51" spans="4:25" x14ac:dyDescent="0.25">
      <c r="D51" s="71" t="s">
        <v>174</v>
      </c>
      <c r="E51" s="12" t="s">
        <v>175</v>
      </c>
      <c r="F51" s="7"/>
      <c r="G51" s="14">
        <v>347</v>
      </c>
      <c r="H51" s="8">
        <v>347</v>
      </c>
      <c r="I51" s="2">
        <v>29</v>
      </c>
      <c r="J51" s="2">
        <v>216</v>
      </c>
      <c r="K51" s="2">
        <v>68</v>
      </c>
      <c r="L51" s="2">
        <v>34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0">
        <v>0</v>
      </c>
    </row>
    <row r="52" spans="4:25" x14ac:dyDescent="0.25">
      <c r="D52" s="72"/>
      <c r="E52" s="9" t="s">
        <v>176</v>
      </c>
      <c r="F52" s="10"/>
      <c r="G52" s="13">
        <v>29</v>
      </c>
      <c r="H52" s="11">
        <v>29</v>
      </c>
      <c r="I52" s="1">
        <v>29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9">
        <v>0</v>
      </c>
    </row>
    <row r="53" spans="4:25" x14ac:dyDescent="0.25">
      <c r="D53" s="72"/>
      <c r="E53" s="9" t="s">
        <v>177</v>
      </c>
      <c r="F53" s="10"/>
      <c r="G53" s="13">
        <v>216</v>
      </c>
      <c r="H53" s="11">
        <v>216</v>
      </c>
      <c r="I53" s="1">
        <v>0</v>
      </c>
      <c r="J53" s="1">
        <v>216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9">
        <v>0</v>
      </c>
    </row>
    <row r="54" spans="4:25" x14ac:dyDescent="0.25">
      <c r="D54" s="72"/>
      <c r="E54" s="9" t="s">
        <v>178</v>
      </c>
      <c r="F54" s="10"/>
      <c r="G54" s="13">
        <v>68</v>
      </c>
      <c r="H54" s="11">
        <v>68</v>
      </c>
      <c r="I54" s="1">
        <v>0</v>
      </c>
      <c r="J54" s="1">
        <v>0</v>
      </c>
      <c r="K54" s="1">
        <v>68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9">
        <v>0</v>
      </c>
    </row>
    <row r="55" spans="4:25" x14ac:dyDescent="0.25">
      <c r="D55" s="72"/>
      <c r="E55" s="9" t="s">
        <v>179</v>
      </c>
      <c r="F55" s="10"/>
      <c r="G55" s="13">
        <v>34</v>
      </c>
      <c r="H55" s="11">
        <v>34</v>
      </c>
      <c r="I55" s="1">
        <v>0</v>
      </c>
      <c r="J55" s="1">
        <v>0</v>
      </c>
      <c r="K55" s="1">
        <v>0</v>
      </c>
      <c r="L55" s="1">
        <v>34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9">
        <v>0</v>
      </c>
    </row>
    <row r="56" spans="4:25" x14ac:dyDescent="0.25">
      <c r="D56" s="72"/>
      <c r="E56" s="9" t="s">
        <v>180</v>
      </c>
      <c r="F56" s="10"/>
      <c r="G56" s="13">
        <v>1224</v>
      </c>
      <c r="H56" s="11">
        <v>0</v>
      </c>
      <c r="I56" s="1">
        <v>0</v>
      </c>
      <c r="J56" s="1">
        <v>0</v>
      </c>
      <c r="K56" s="1">
        <v>0</v>
      </c>
      <c r="L56" s="1">
        <v>0</v>
      </c>
      <c r="M56" s="1">
        <v>1224</v>
      </c>
      <c r="N56" s="1">
        <v>107</v>
      </c>
      <c r="O56" s="1">
        <v>230</v>
      </c>
      <c r="P56" s="1">
        <v>366</v>
      </c>
      <c r="Q56" s="1">
        <v>341</v>
      </c>
      <c r="R56" s="1">
        <v>180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9">
        <v>0</v>
      </c>
    </row>
    <row r="57" spans="4:25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0</v>
      </c>
      <c r="J57" s="1">
        <v>0</v>
      </c>
      <c r="K57" s="1">
        <v>0</v>
      </c>
      <c r="L57" s="1">
        <v>0</v>
      </c>
      <c r="M57" s="1">
        <v>107</v>
      </c>
      <c r="N57" s="1">
        <v>107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9">
        <v>0</v>
      </c>
    </row>
    <row r="58" spans="4:25" x14ac:dyDescent="0.25">
      <c r="D58" s="72"/>
      <c r="E58" s="9" t="s">
        <v>182</v>
      </c>
      <c r="F58" s="10"/>
      <c r="G58" s="13">
        <v>230</v>
      </c>
      <c r="H58" s="11">
        <v>0</v>
      </c>
      <c r="I58" s="1">
        <v>0</v>
      </c>
      <c r="J58" s="1">
        <v>0</v>
      </c>
      <c r="K58" s="1">
        <v>0</v>
      </c>
      <c r="L58" s="1">
        <v>0</v>
      </c>
      <c r="M58" s="1">
        <v>230</v>
      </c>
      <c r="N58" s="1">
        <v>0</v>
      </c>
      <c r="O58" s="1">
        <v>230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9">
        <v>0</v>
      </c>
    </row>
    <row r="59" spans="4:25" x14ac:dyDescent="0.25">
      <c r="D59" s="72"/>
      <c r="E59" s="9" t="s">
        <v>183</v>
      </c>
      <c r="F59" s="10"/>
      <c r="G59" s="13">
        <v>366</v>
      </c>
      <c r="H59" s="11">
        <v>0</v>
      </c>
      <c r="I59" s="1">
        <v>0</v>
      </c>
      <c r="J59" s="1">
        <v>0</v>
      </c>
      <c r="K59" s="1">
        <v>0</v>
      </c>
      <c r="L59" s="1">
        <v>0</v>
      </c>
      <c r="M59" s="1">
        <v>366</v>
      </c>
      <c r="N59" s="1">
        <v>0</v>
      </c>
      <c r="O59" s="1">
        <v>0</v>
      </c>
      <c r="P59" s="1">
        <v>366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9">
        <v>0</v>
      </c>
    </row>
    <row r="60" spans="4:25" x14ac:dyDescent="0.25">
      <c r="D60" s="72"/>
      <c r="E60" s="9" t="s">
        <v>184</v>
      </c>
      <c r="F60" s="10"/>
      <c r="G60" s="13">
        <v>341</v>
      </c>
      <c r="H60" s="11">
        <v>0</v>
      </c>
      <c r="I60" s="1">
        <v>0</v>
      </c>
      <c r="J60" s="1">
        <v>0</v>
      </c>
      <c r="K60" s="1">
        <v>0</v>
      </c>
      <c r="L60" s="1">
        <v>0</v>
      </c>
      <c r="M60" s="1">
        <v>341</v>
      </c>
      <c r="N60" s="1">
        <v>0</v>
      </c>
      <c r="O60" s="1">
        <v>0</v>
      </c>
      <c r="P60" s="1">
        <v>0</v>
      </c>
      <c r="Q60" s="1">
        <v>341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9">
        <v>0</v>
      </c>
    </row>
    <row r="61" spans="4:25" x14ac:dyDescent="0.25">
      <c r="D61" s="72"/>
      <c r="E61" s="9" t="s">
        <v>185</v>
      </c>
      <c r="F61" s="10"/>
      <c r="G61" s="13">
        <v>180</v>
      </c>
      <c r="H61" s="11">
        <v>0</v>
      </c>
      <c r="I61" s="1">
        <v>0</v>
      </c>
      <c r="J61" s="1">
        <v>0</v>
      </c>
      <c r="K61" s="1">
        <v>0</v>
      </c>
      <c r="L61" s="1">
        <v>0</v>
      </c>
      <c r="M61" s="1">
        <v>180</v>
      </c>
      <c r="N61" s="1">
        <v>0</v>
      </c>
      <c r="O61" s="1">
        <v>0</v>
      </c>
      <c r="P61" s="1">
        <v>0</v>
      </c>
      <c r="Q61" s="1">
        <v>0</v>
      </c>
      <c r="R61" s="1">
        <v>180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9">
        <v>0</v>
      </c>
    </row>
    <row r="62" spans="4:25" x14ac:dyDescent="0.25">
      <c r="D62" s="72"/>
      <c r="E62" s="9" t="s">
        <v>186</v>
      </c>
      <c r="F62" s="10"/>
      <c r="G62" s="13">
        <v>1429</v>
      </c>
      <c r="H62" s="1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1429</v>
      </c>
      <c r="T62" s="1">
        <v>401</v>
      </c>
      <c r="U62" s="1">
        <v>491</v>
      </c>
      <c r="V62" s="1">
        <v>152</v>
      </c>
      <c r="W62" s="1">
        <v>372</v>
      </c>
      <c r="X62" s="1">
        <v>13</v>
      </c>
      <c r="Y62" s="19">
        <v>0</v>
      </c>
    </row>
    <row r="63" spans="4:25" x14ac:dyDescent="0.25">
      <c r="D63" s="72"/>
      <c r="E63" s="9" t="s">
        <v>187</v>
      </c>
      <c r="F63" s="10"/>
      <c r="G63" s="13">
        <v>401</v>
      </c>
      <c r="H63" s="1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401</v>
      </c>
      <c r="T63" s="1">
        <v>401</v>
      </c>
      <c r="U63" s="1">
        <v>0</v>
      </c>
      <c r="V63" s="1">
        <v>0</v>
      </c>
      <c r="W63" s="1">
        <v>0</v>
      </c>
      <c r="X63" s="1">
        <v>0</v>
      </c>
      <c r="Y63" s="19">
        <v>0</v>
      </c>
    </row>
    <row r="64" spans="4:25" x14ac:dyDescent="0.25">
      <c r="D64" s="72"/>
      <c r="E64" s="9" t="s">
        <v>188</v>
      </c>
      <c r="F64" s="10"/>
      <c r="G64" s="13">
        <v>491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491</v>
      </c>
      <c r="T64" s="1">
        <v>0</v>
      </c>
      <c r="U64" s="1">
        <v>491</v>
      </c>
      <c r="V64" s="1">
        <v>0</v>
      </c>
      <c r="W64" s="1">
        <v>0</v>
      </c>
      <c r="X64" s="1">
        <v>0</v>
      </c>
      <c r="Y64" s="19">
        <v>0</v>
      </c>
    </row>
    <row r="65" spans="4:25" x14ac:dyDescent="0.25">
      <c r="D65" s="72"/>
      <c r="E65" s="9" t="s">
        <v>189</v>
      </c>
      <c r="F65" s="10"/>
      <c r="G65" s="13">
        <v>152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152</v>
      </c>
      <c r="T65" s="1">
        <v>0</v>
      </c>
      <c r="U65" s="1">
        <v>0</v>
      </c>
      <c r="V65" s="1">
        <v>152</v>
      </c>
      <c r="W65" s="1">
        <v>0</v>
      </c>
      <c r="X65" s="1">
        <v>0</v>
      </c>
      <c r="Y65" s="19">
        <v>0</v>
      </c>
    </row>
    <row r="66" spans="4:25" x14ac:dyDescent="0.25">
      <c r="D66" s="72"/>
      <c r="E66" s="9" t="s">
        <v>190</v>
      </c>
      <c r="F66" s="10"/>
      <c r="G66" s="13">
        <v>372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372</v>
      </c>
      <c r="T66" s="1">
        <v>0</v>
      </c>
      <c r="U66" s="1">
        <v>0</v>
      </c>
      <c r="V66" s="1">
        <v>0</v>
      </c>
      <c r="W66" s="1">
        <v>372</v>
      </c>
      <c r="X66" s="1">
        <v>0</v>
      </c>
      <c r="Y66" s="19">
        <v>0</v>
      </c>
    </row>
    <row r="67" spans="4:2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13</v>
      </c>
      <c r="T67" s="6">
        <v>0</v>
      </c>
      <c r="U67" s="6">
        <v>0</v>
      </c>
      <c r="V67" s="6">
        <v>0</v>
      </c>
      <c r="W67" s="6">
        <v>0</v>
      </c>
      <c r="X67" s="6">
        <v>13</v>
      </c>
      <c r="Y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&amp;CN(284)</oddFooter>
  </headerFooter>
  <rowBreaks count="1" manualBreakCount="1">
    <brk id="67" max="16383" man="1"/>
  </row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dimension ref="B4:R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8" width="8.59765625" style="23" customWidth="1"/>
    <col min="19" max="16384" width="8.8984375" style="23"/>
  </cols>
  <sheetData>
    <row r="4" spans="2:18" x14ac:dyDescent="0.25">
      <c r="B4" s="33" t="str">
        <f xml:space="preserve"> HYPERLINK("#'目次'!B291", "[285]")</f>
        <v>[285]</v>
      </c>
      <c r="C4" s="23" t="s">
        <v>1979</v>
      </c>
    </row>
    <row r="5" spans="2:18" x14ac:dyDescent="0.25">
      <c r="C5" s="23" t="s">
        <v>1980</v>
      </c>
    </row>
    <row r="7" spans="2:18" x14ac:dyDescent="0.25">
      <c r="C7" s="23" t="s">
        <v>10</v>
      </c>
    </row>
    <row r="8" spans="2:18" ht="25.2" x14ac:dyDescent="0.25">
      <c r="D8" s="74"/>
      <c r="E8" s="75"/>
      <c r="F8" s="75"/>
      <c r="G8" s="39" t="s">
        <v>11</v>
      </c>
      <c r="H8" s="26" t="s">
        <v>1981</v>
      </c>
      <c r="I8" s="4" t="s">
        <v>1982</v>
      </c>
      <c r="J8" s="4" t="s">
        <v>1983</v>
      </c>
      <c r="K8" s="4" t="s">
        <v>1984</v>
      </c>
      <c r="L8" s="4" t="s">
        <v>1985</v>
      </c>
      <c r="M8" s="4" t="s">
        <v>1986</v>
      </c>
      <c r="N8" s="4" t="s">
        <v>1987</v>
      </c>
      <c r="O8" s="4" t="s">
        <v>1988</v>
      </c>
      <c r="P8" s="4" t="s">
        <v>142</v>
      </c>
      <c r="Q8" s="4" t="s">
        <v>1841</v>
      </c>
      <c r="R8" s="37" t="s">
        <v>201</v>
      </c>
    </row>
    <row r="9" spans="2:1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38"/>
    </row>
    <row r="10" spans="2:18" x14ac:dyDescent="0.25">
      <c r="D10" s="27"/>
      <c r="E10" s="28" t="s">
        <v>11</v>
      </c>
      <c r="F10" s="36"/>
      <c r="G10" s="31">
        <v>1972</v>
      </c>
      <c r="H10" s="3">
        <v>146</v>
      </c>
      <c r="I10" s="3">
        <v>176</v>
      </c>
      <c r="J10" s="3">
        <v>196</v>
      </c>
      <c r="K10" s="3">
        <v>228</v>
      </c>
      <c r="L10" s="3">
        <v>722</v>
      </c>
      <c r="M10" s="3">
        <v>291</v>
      </c>
      <c r="N10" s="3">
        <v>121</v>
      </c>
      <c r="O10" s="3">
        <v>61</v>
      </c>
      <c r="P10" s="3">
        <v>31</v>
      </c>
      <c r="Q10" s="41">
        <v>37.64</v>
      </c>
      <c r="R10" s="42">
        <v>16.350000000000001</v>
      </c>
    </row>
    <row r="11" spans="2:18" x14ac:dyDescent="0.25">
      <c r="D11" s="71" t="s">
        <v>143</v>
      </c>
      <c r="E11" s="12" t="s">
        <v>144</v>
      </c>
      <c r="F11" s="7"/>
      <c r="G11" s="14">
        <v>77</v>
      </c>
      <c r="H11" s="8">
        <v>3</v>
      </c>
      <c r="I11" s="2">
        <v>9</v>
      </c>
      <c r="J11" s="2">
        <v>11</v>
      </c>
      <c r="K11" s="2">
        <v>7</v>
      </c>
      <c r="L11" s="2">
        <v>31</v>
      </c>
      <c r="M11" s="2">
        <v>8</v>
      </c>
      <c r="N11" s="2">
        <v>7</v>
      </c>
      <c r="O11" s="2">
        <v>1</v>
      </c>
      <c r="P11" s="2">
        <v>0</v>
      </c>
      <c r="Q11" s="22">
        <v>36.49</v>
      </c>
      <c r="R11" s="21">
        <v>15.93</v>
      </c>
    </row>
    <row r="12" spans="2:18" x14ac:dyDescent="0.25">
      <c r="D12" s="72"/>
      <c r="E12" s="9" t="s">
        <v>145</v>
      </c>
      <c r="F12" s="10"/>
      <c r="G12" s="13">
        <v>146</v>
      </c>
      <c r="H12" s="11">
        <v>15</v>
      </c>
      <c r="I12" s="1">
        <v>12</v>
      </c>
      <c r="J12" s="1">
        <v>17</v>
      </c>
      <c r="K12" s="1">
        <v>20</v>
      </c>
      <c r="L12" s="1">
        <v>55</v>
      </c>
      <c r="M12" s="1">
        <v>20</v>
      </c>
      <c r="N12" s="1">
        <v>5</v>
      </c>
      <c r="O12" s="1">
        <v>2</v>
      </c>
      <c r="P12" s="1">
        <v>0</v>
      </c>
      <c r="Q12" s="18">
        <v>34.659999999999997</v>
      </c>
      <c r="R12" s="17">
        <v>15.36</v>
      </c>
    </row>
    <row r="13" spans="2:18" x14ac:dyDescent="0.25">
      <c r="D13" s="72"/>
      <c r="E13" s="9" t="s">
        <v>146</v>
      </c>
      <c r="F13" s="10"/>
      <c r="G13" s="13">
        <v>695</v>
      </c>
      <c r="H13" s="11">
        <v>50</v>
      </c>
      <c r="I13" s="1">
        <v>70</v>
      </c>
      <c r="J13" s="1">
        <v>64</v>
      </c>
      <c r="K13" s="1">
        <v>81</v>
      </c>
      <c r="L13" s="1">
        <v>241</v>
      </c>
      <c r="M13" s="1">
        <v>98</v>
      </c>
      <c r="N13" s="1">
        <v>43</v>
      </c>
      <c r="O13" s="1">
        <v>35</v>
      </c>
      <c r="P13" s="1">
        <v>13</v>
      </c>
      <c r="Q13" s="18">
        <v>37.880000000000003</v>
      </c>
      <c r="R13" s="17">
        <v>17.079999999999998</v>
      </c>
    </row>
    <row r="14" spans="2:18" x14ac:dyDescent="0.25">
      <c r="D14" s="72"/>
      <c r="E14" s="9" t="s">
        <v>147</v>
      </c>
      <c r="F14" s="10"/>
      <c r="G14" s="13">
        <v>361</v>
      </c>
      <c r="H14" s="11">
        <v>30</v>
      </c>
      <c r="I14" s="1">
        <v>26</v>
      </c>
      <c r="J14" s="1">
        <v>39</v>
      </c>
      <c r="K14" s="1">
        <v>43</v>
      </c>
      <c r="L14" s="1">
        <v>139</v>
      </c>
      <c r="M14" s="1">
        <v>57</v>
      </c>
      <c r="N14" s="1">
        <v>16</v>
      </c>
      <c r="O14" s="1">
        <v>3</v>
      </c>
      <c r="P14" s="1">
        <v>8</v>
      </c>
      <c r="Q14" s="18">
        <v>36.659999999999997</v>
      </c>
      <c r="R14" s="17">
        <v>15.29</v>
      </c>
    </row>
    <row r="15" spans="2:18" x14ac:dyDescent="0.25">
      <c r="D15" s="72"/>
      <c r="E15" s="9" t="s">
        <v>148</v>
      </c>
      <c r="F15" s="10"/>
      <c r="G15" s="13">
        <v>308</v>
      </c>
      <c r="H15" s="11">
        <v>19</v>
      </c>
      <c r="I15" s="1">
        <v>25</v>
      </c>
      <c r="J15" s="1">
        <v>40</v>
      </c>
      <c r="K15" s="1">
        <v>27</v>
      </c>
      <c r="L15" s="1">
        <v>108</v>
      </c>
      <c r="M15" s="1">
        <v>51</v>
      </c>
      <c r="N15" s="1">
        <v>28</v>
      </c>
      <c r="O15" s="1">
        <v>8</v>
      </c>
      <c r="P15" s="1">
        <v>2</v>
      </c>
      <c r="Q15" s="18">
        <v>38.93</v>
      </c>
      <c r="R15" s="17">
        <v>16.38</v>
      </c>
    </row>
    <row r="16" spans="2:18" x14ac:dyDescent="0.25">
      <c r="D16" s="72"/>
      <c r="E16" s="9" t="s">
        <v>149</v>
      </c>
      <c r="F16" s="10"/>
      <c r="G16" s="13">
        <v>124</v>
      </c>
      <c r="H16" s="11">
        <v>14</v>
      </c>
      <c r="I16" s="1">
        <v>12</v>
      </c>
      <c r="J16" s="1">
        <v>7</v>
      </c>
      <c r="K16" s="1">
        <v>13</v>
      </c>
      <c r="L16" s="1">
        <v>42</v>
      </c>
      <c r="M16" s="1">
        <v>18</v>
      </c>
      <c r="N16" s="1">
        <v>9</v>
      </c>
      <c r="O16" s="1">
        <v>4</v>
      </c>
      <c r="P16" s="1">
        <v>5</v>
      </c>
      <c r="Q16" s="18">
        <v>37.450000000000003</v>
      </c>
      <c r="R16" s="17">
        <v>18.07</v>
      </c>
    </row>
    <row r="17" spans="4:18" x14ac:dyDescent="0.25">
      <c r="D17" s="72"/>
      <c r="E17" s="9" t="s">
        <v>150</v>
      </c>
      <c r="F17" s="10"/>
      <c r="G17" s="13">
        <v>53</v>
      </c>
      <c r="H17" s="11">
        <v>0</v>
      </c>
      <c r="I17" s="1">
        <v>5</v>
      </c>
      <c r="J17" s="1">
        <v>6</v>
      </c>
      <c r="K17" s="1">
        <v>3</v>
      </c>
      <c r="L17" s="1">
        <v>23</v>
      </c>
      <c r="M17" s="1">
        <v>11</v>
      </c>
      <c r="N17" s="1">
        <v>4</v>
      </c>
      <c r="O17" s="1">
        <v>0</v>
      </c>
      <c r="P17" s="1">
        <v>1</v>
      </c>
      <c r="Q17" s="18">
        <v>41.23</v>
      </c>
      <c r="R17" s="17">
        <v>13.15</v>
      </c>
    </row>
    <row r="18" spans="4:18" x14ac:dyDescent="0.25">
      <c r="D18" s="72"/>
      <c r="E18" s="9" t="s">
        <v>151</v>
      </c>
      <c r="F18" s="10"/>
      <c r="G18" s="13">
        <v>208</v>
      </c>
      <c r="H18" s="11">
        <v>15</v>
      </c>
      <c r="I18" s="1">
        <v>17</v>
      </c>
      <c r="J18" s="1">
        <v>12</v>
      </c>
      <c r="K18" s="1">
        <v>34</v>
      </c>
      <c r="L18" s="1">
        <v>83</v>
      </c>
      <c r="M18" s="1">
        <v>28</v>
      </c>
      <c r="N18" s="1">
        <v>9</v>
      </c>
      <c r="O18" s="1">
        <v>8</v>
      </c>
      <c r="P18" s="1">
        <v>2</v>
      </c>
      <c r="Q18" s="18">
        <v>38.369999999999997</v>
      </c>
      <c r="R18" s="17">
        <v>15.9</v>
      </c>
    </row>
    <row r="19" spans="4:18" x14ac:dyDescent="0.25">
      <c r="D19" s="71" t="s">
        <v>152</v>
      </c>
      <c r="E19" s="12" t="s">
        <v>153</v>
      </c>
      <c r="F19" s="7"/>
      <c r="G19" s="14">
        <v>618</v>
      </c>
      <c r="H19" s="8">
        <v>49</v>
      </c>
      <c r="I19" s="2">
        <v>57</v>
      </c>
      <c r="J19" s="2">
        <v>48</v>
      </c>
      <c r="K19" s="2">
        <v>69</v>
      </c>
      <c r="L19" s="2">
        <v>227</v>
      </c>
      <c r="M19" s="2">
        <v>101</v>
      </c>
      <c r="N19" s="2">
        <v>37</v>
      </c>
      <c r="O19" s="2">
        <v>21</v>
      </c>
      <c r="P19" s="2">
        <v>9</v>
      </c>
      <c r="Q19" s="22">
        <v>37.950000000000003</v>
      </c>
      <c r="R19" s="21">
        <v>16.5</v>
      </c>
    </row>
    <row r="20" spans="4:18" x14ac:dyDescent="0.25">
      <c r="D20" s="72"/>
      <c r="E20" s="9" t="s">
        <v>154</v>
      </c>
      <c r="F20" s="10"/>
      <c r="G20" s="13">
        <v>165</v>
      </c>
      <c r="H20" s="11">
        <v>10</v>
      </c>
      <c r="I20" s="1">
        <v>18</v>
      </c>
      <c r="J20" s="1">
        <v>8</v>
      </c>
      <c r="K20" s="1">
        <v>12</v>
      </c>
      <c r="L20" s="1">
        <v>69</v>
      </c>
      <c r="M20" s="1">
        <v>31</v>
      </c>
      <c r="N20" s="1">
        <v>5</v>
      </c>
      <c r="O20" s="1">
        <v>8</v>
      </c>
      <c r="P20" s="1">
        <v>4</v>
      </c>
      <c r="Q20" s="18">
        <v>38.93</v>
      </c>
      <c r="R20" s="17">
        <v>16.3</v>
      </c>
    </row>
    <row r="21" spans="4:18" x14ac:dyDescent="0.25">
      <c r="D21" s="72"/>
      <c r="E21" s="9" t="s">
        <v>155</v>
      </c>
      <c r="F21" s="10"/>
      <c r="G21" s="13">
        <v>453</v>
      </c>
      <c r="H21" s="11">
        <v>39</v>
      </c>
      <c r="I21" s="1">
        <v>39</v>
      </c>
      <c r="J21" s="1">
        <v>40</v>
      </c>
      <c r="K21" s="1">
        <v>57</v>
      </c>
      <c r="L21" s="1">
        <v>158</v>
      </c>
      <c r="M21" s="1">
        <v>70</v>
      </c>
      <c r="N21" s="1">
        <v>32</v>
      </c>
      <c r="O21" s="1">
        <v>13</v>
      </c>
      <c r="P21" s="1">
        <v>5</v>
      </c>
      <c r="Q21" s="18">
        <v>37.6</v>
      </c>
      <c r="R21" s="17">
        <v>16.579999999999998</v>
      </c>
    </row>
    <row r="22" spans="4:18" x14ac:dyDescent="0.25">
      <c r="D22" s="72"/>
      <c r="E22" s="9" t="s">
        <v>156</v>
      </c>
      <c r="F22" s="10"/>
      <c r="G22" s="13">
        <v>1200</v>
      </c>
      <c r="H22" s="11">
        <v>89</v>
      </c>
      <c r="I22" s="1">
        <v>102</v>
      </c>
      <c r="J22" s="1">
        <v>134</v>
      </c>
      <c r="K22" s="1">
        <v>138</v>
      </c>
      <c r="L22" s="1">
        <v>432</v>
      </c>
      <c r="M22" s="1">
        <v>174</v>
      </c>
      <c r="N22" s="1">
        <v>76</v>
      </c>
      <c r="O22" s="1">
        <v>36</v>
      </c>
      <c r="P22" s="1">
        <v>19</v>
      </c>
      <c r="Q22" s="18">
        <v>37.549999999999997</v>
      </c>
      <c r="R22" s="17">
        <v>16.39</v>
      </c>
    </row>
    <row r="23" spans="4:18" x14ac:dyDescent="0.25">
      <c r="D23" s="72"/>
      <c r="E23" s="9" t="s">
        <v>157</v>
      </c>
      <c r="F23" s="10"/>
      <c r="G23" s="13">
        <v>774</v>
      </c>
      <c r="H23" s="11">
        <v>59</v>
      </c>
      <c r="I23" s="1">
        <v>75</v>
      </c>
      <c r="J23" s="1">
        <v>92</v>
      </c>
      <c r="K23" s="1">
        <v>82</v>
      </c>
      <c r="L23" s="1">
        <v>270</v>
      </c>
      <c r="M23" s="1">
        <v>106</v>
      </c>
      <c r="N23" s="1">
        <v>48</v>
      </c>
      <c r="O23" s="1">
        <v>29</v>
      </c>
      <c r="P23" s="1">
        <v>13</v>
      </c>
      <c r="Q23" s="18">
        <v>37.200000000000003</v>
      </c>
      <c r="R23" s="17">
        <v>16.829999999999998</v>
      </c>
    </row>
    <row r="24" spans="4:18" x14ac:dyDescent="0.25">
      <c r="D24" s="72"/>
      <c r="E24" s="9" t="s">
        <v>158</v>
      </c>
      <c r="F24" s="10"/>
      <c r="G24" s="13">
        <v>426</v>
      </c>
      <c r="H24" s="11">
        <v>30</v>
      </c>
      <c r="I24" s="1">
        <v>27</v>
      </c>
      <c r="J24" s="1">
        <v>42</v>
      </c>
      <c r="K24" s="1">
        <v>56</v>
      </c>
      <c r="L24" s="1">
        <v>162</v>
      </c>
      <c r="M24" s="1">
        <v>68</v>
      </c>
      <c r="N24" s="1">
        <v>28</v>
      </c>
      <c r="O24" s="1">
        <v>7</v>
      </c>
      <c r="P24" s="1">
        <v>6</v>
      </c>
      <c r="Q24" s="18">
        <v>38.18</v>
      </c>
      <c r="R24" s="17">
        <v>15.56</v>
      </c>
    </row>
    <row r="25" spans="4:18" x14ac:dyDescent="0.25">
      <c r="D25" s="72"/>
      <c r="E25" s="9" t="s">
        <v>159</v>
      </c>
      <c r="F25" s="10"/>
      <c r="G25" s="13">
        <v>154</v>
      </c>
      <c r="H25" s="11">
        <v>8</v>
      </c>
      <c r="I25" s="1">
        <v>17</v>
      </c>
      <c r="J25" s="1">
        <v>14</v>
      </c>
      <c r="K25" s="1">
        <v>21</v>
      </c>
      <c r="L25" s="1">
        <v>63</v>
      </c>
      <c r="M25" s="1">
        <v>16</v>
      </c>
      <c r="N25" s="1">
        <v>8</v>
      </c>
      <c r="O25" s="1">
        <v>4</v>
      </c>
      <c r="P25" s="1">
        <v>3</v>
      </c>
      <c r="Q25" s="18">
        <v>37.11</v>
      </c>
      <c r="R25" s="17">
        <v>15.49</v>
      </c>
    </row>
    <row r="26" spans="4:18" x14ac:dyDescent="0.25">
      <c r="D26" s="71" t="s">
        <v>160</v>
      </c>
      <c r="E26" s="12" t="s">
        <v>161</v>
      </c>
      <c r="F26" s="7"/>
      <c r="G26" s="14">
        <v>13</v>
      </c>
      <c r="H26" s="8">
        <v>0</v>
      </c>
      <c r="I26" s="2">
        <v>2</v>
      </c>
      <c r="J26" s="2">
        <v>1</v>
      </c>
      <c r="K26" s="2">
        <v>2</v>
      </c>
      <c r="L26" s="2">
        <v>5</v>
      </c>
      <c r="M26" s="2">
        <v>1</v>
      </c>
      <c r="N26" s="2">
        <v>0</v>
      </c>
      <c r="O26" s="2">
        <v>2</v>
      </c>
      <c r="P26" s="2">
        <v>0</v>
      </c>
      <c r="Q26" s="22">
        <v>39.92</v>
      </c>
      <c r="R26" s="21">
        <v>18.43</v>
      </c>
    </row>
    <row r="27" spans="4:18" x14ac:dyDescent="0.25">
      <c r="D27" s="72"/>
      <c r="E27" s="9" t="s">
        <v>162</v>
      </c>
      <c r="F27" s="10"/>
      <c r="G27" s="13">
        <v>247</v>
      </c>
      <c r="H27" s="11">
        <v>17</v>
      </c>
      <c r="I27" s="1">
        <v>8</v>
      </c>
      <c r="J27" s="1">
        <v>11</v>
      </c>
      <c r="K27" s="1">
        <v>20</v>
      </c>
      <c r="L27" s="1">
        <v>129</v>
      </c>
      <c r="M27" s="1">
        <v>44</v>
      </c>
      <c r="N27" s="1">
        <v>9</v>
      </c>
      <c r="O27" s="1">
        <v>5</v>
      </c>
      <c r="P27" s="1">
        <v>4</v>
      </c>
      <c r="Q27" s="18">
        <v>40.340000000000003</v>
      </c>
      <c r="R27" s="17">
        <v>13.9</v>
      </c>
    </row>
    <row r="28" spans="4:18" x14ac:dyDescent="0.25">
      <c r="D28" s="72"/>
      <c r="E28" s="9" t="s">
        <v>163</v>
      </c>
      <c r="F28" s="10"/>
      <c r="G28" s="13">
        <v>352</v>
      </c>
      <c r="H28" s="11">
        <v>23</v>
      </c>
      <c r="I28" s="1">
        <v>24</v>
      </c>
      <c r="J28" s="1">
        <v>22</v>
      </c>
      <c r="K28" s="1">
        <v>39</v>
      </c>
      <c r="L28" s="1">
        <v>137</v>
      </c>
      <c r="M28" s="1">
        <v>61</v>
      </c>
      <c r="N28" s="1">
        <v>25</v>
      </c>
      <c r="O28" s="1">
        <v>15</v>
      </c>
      <c r="P28" s="1">
        <v>6</v>
      </c>
      <c r="Q28" s="18">
        <v>40.31</v>
      </c>
      <c r="R28" s="17">
        <v>16.29</v>
      </c>
    </row>
    <row r="29" spans="4:18" x14ac:dyDescent="0.25">
      <c r="D29" s="72"/>
      <c r="E29" s="9" t="s">
        <v>164</v>
      </c>
      <c r="F29" s="10"/>
      <c r="G29" s="13">
        <v>490</v>
      </c>
      <c r="H29" s="11">
        <v>34</v>
      </c>
      <c r="I29" s="1">
        <v>39</v>
      </c>
      <c r="J29" s="1">
        <v>47</v>
      </c>
      <c r="K29" s="1">
        <v>54</v>
      </c>
      <c r="L29" s="1">
        <v>170</v>
      </c>
      <c r="M29" s="1">
        <v>84</v>
      </c>
      <c r="N29" s="1">
        <v>41</v>
      </c>
      <c r="O29" s="1">
        <v>15</v>
      </c>
      <c r="P29" s="1">
        <v>6</v>
      </c>
      <c r="Q29" s="18">
        <v>38.89</v>
      </c>
      <c r="R29" s="17">
        <v>16.39</v>
      </c>
    </row>
    <row r="30" spans="4:18" x14ac:dyDescent="0.25">
      <c r="D30" s="72"/>
      <c r="E30" s="9" t="s">
        <v>165</v>
      </c>
      <c r="F30" s="10"/>
      <c r="G30" s="13">
        <v>414</v>
      </c>
      <c r="H30" s="11">
        <v>26</v>
      </c>
      <c r="I30" s="1">
        <v>33</v>
      </c>
      <c r="J30" s="1">
        <v>45</v>
      </c>
      <c r="K30" s="1">
        <v>35</v>
      </c>
      <c r="L30" s="1">
        <v>158</v>
      </c>
      <c r="M30" s="1">
        <v>62</v>
      </c>
      <c r="N30" s="1">
        <v>30</v>
      </c>
      <c r="O30" s="1">
        <v>16</v>
      </c>
      <c r="P30" s="1">
        <v>9</v>
      </c>
      <c r="Q30" s="18">
        <v>38.92</v>
      </c>
      <c r="R30" s="17">
        <v>16.309999999999999</v>
      </c>
    </row>
    <row r="31" spans="4:18" x14ac:dyDescent="0.25">
      <c r="D31" s="72"/>
      <c r="E31" s="9" t="s">
        <v>166</v>
      </c>
      <c r="F31" s="10"/>
      <c r="G31" s="13">
        <v>310</v>
      </c>
      <c r="H31" s="11">
        <v>25</v>
      </c>
      <c r="I31" s="1">
        <v>42</v>
      </c>
      <c r="J31" s="1">
        <v>41</v>
      </c>
      <c r="K31" s="1">
        <v>46</v>
      </c>
      <c r="L31" s="1">
        <v>101</v>
      </c>
      <c r="M31" s="1">
        <v>35</v>
      </c>
      <c r="N31" s="1">
        <v>12</v>
      </c>
      <c r="O31" s="1">
        <v>5</v>
      </c>
      <c r="P31" s="1">
        <v>3</v>
      </c>
      <c r="Q31" s="18">
        <v>33.880000000000003</v>
      </c>
      <c r="R31" s="17">
        <v>15.96</v>
      </c>
    </row>
    <row r="32" spans="4:18" x14ac:dyDescent="0.25">
      <c r="D32" s="72"/>
      <c r="E32" s="9" t="s">
        <v>167</v>
      </c>
      <c r="F32" s="10"/>
      <c r="G32" s="13">
        <v>146</v>
      </c>
      <c r="H32" s="11">
        <v>21</v>
      </c>
      <c r="I32" s="1">
        <v>28</v>
      </c>
      <c r="J32" s="1">
        <v>29</v>
      </c>
      <c r="K32" s="1">
        <v>32</v>
      </c>
      <c r="L32" s="1">
        <v>22</v>
      </c>
      <c r="M32" s="1">
        <v>4</v>
      </c>
      <c r="N32" s="1">
        <v>4</v>
      </c>
      <c r="O32" s="1">
        <v>3</v>
      </c>
      <c r="P32" s="1">
        <v>3</v>
      </c>
      <c r="Q32" s="18">
        <v>26.6</v>
      </c>
      <c r="R32" s="17">
        <v>15.35</v>
      </c>
    </row>
    <row r="33" spans="4:18" x14ac:dyDescent="0.25">
      <c r="D33" s="71" t="s">
        <v>168</v>
      </c>
      <c r="E33" s="12" t="s">
        <v>169</v>
      </c>
      <c r="F33" s="7"/>
      <c r="G33" s="14">
        <v>1180</v>
      </c>
      <c r="H33" s="8">
        <v>58</v>
      </c>
      <c r="I33" s="2">
        <v>53</v>
      </c>
      <c r="J33" s="2">
        <v>42</v>
      </c>
      <c r="K33" s="2">
        <v>97</v>
      </c>
      <c r="L33" s="2">
        <v>500</v>
      </c>
      <c r="M33" s="2">
        <v>247</v>
      </c>
      <c r="N33" s="2">
        <v>107</v>
      </c>
      <c r="O33" s="2">
        <v>54</v>
      </c>
      <c r="P33" s="2">
        <v>22</v>
      </c>
      <c r="Q33" s="22">
        <v>43.16</v>
      </c>
      <c r="R33" s="21">
        <v>14.96</v>
      </c>
    </row>
    <row r="34" spans="4:18" x14ac:dyDescent="0.25">
      <c r="D34" s="72"/>
      <c r="E34" s="9" t="s">
        <v>170</v>
      </c>
      <c r="F34" s="10"/>
      <c r="G34" s="13">
        <v>792</v>
      </c>
      <c r="H34" s="11">
        <v>88</v>
      </c>
      <c r="I34" s="1">
        <v>123</v>
      </c>
      <c r="J34" s="1">
        <v>154</v>
      </c>
      <c r="K34" s="1">
        <v>131</v>
      </c>
      <c r="L34" s="1">
        <v>222</v>
      </c>
      <c r="M34" s="1">
        <v>44</v>
      </c>
      <c r="N34" s="1">
        <v>14</v>
      </c>
      <c r="O34" s="1">
        <v>7</v>
      </c>
      <c r="P34" s="1">
        <v>9</v>
      </c>
      <c r="Q34" s="18">
        <v>29.47</v>
      </c>
      <c r="R34" s="17">
        <v>14.84</v>
      </c>
    </row>
    <row r="35" spans="4:18" x14ac:dyDescent="0.25">
      <c r="D35" s="71" t="s">
        <v>171</v>
      </c>
      <c r="E35" s="12" t="s">
        <v>172</v>
      </c>
      <c r="F35" s="7"/>
      <c r="G35" s="14">
        <v>1180</v>
      </c>
      <c r="H35" s="8">
        <v>58</v>
      </c>
      <c r="I35" s="2">
        <v>53</v>
      </c>
      <c r="J35" s="2">
        <v>42</v>
      </c>
      <c r="K35" s="2">
        <v>97</v>
      </c>
      <c r="L35" s="2">
        <v>500</v>
      </c>
      <c r="M35" s="2">
        <v>247</v>
      </c>
      <c r="N35" s="2">
        <v>107</v>
      </c>
      <c r="O35" s="2">
        <v>54</v>
      </c>
      <c r="P35" s="2">
        <v>22</v>
      </c>
      <c r="Q35" s="22">
        <v>43.16</v>
      </c>
      <c r="R35" s="21">
        <v>14.96</v>
      </c>
    </row>
    <row r="36" spans="4:18" x14ac:dyDescent="0.25">
      <c r="D36" s="72"/>
      <c r="E36" s="9" t="s">
        <v>161</v>
      </c>
      <c r="F36" s="10"/>
      <c r="G36" s="13">
        <v>7</v>
      </c>
      <c r="H36" s="11">
        <v>0</v>
      </c>
      <c r="I36" s="1">
        <v>1</v>
      </c>
      <c r="J36" s="1">
        <v>0</v>
      </c>
      <c r="K36" s="1">
        <v>1</v>
      </c>
      <c r="L36" s="1">
        <v>3</v>
      </c>
      <c r="M36" s="1">
        <v>0</v>
      </c>
      <c r="N36" s="1">
        <v>0</v>
      </c>
      <c r="O36" s="1">
        <v>2</v>
      </c>
      <c r="P36" s="1">
        <v>0</v>
      </c>
      <c r="Q36" s="18">
        <v>44.57</v>
      </c>
      <c r="R36" s="17">
        <v>21.49</v>
      </c>
    </row>
    <row r="37" spans="4:18" x14ac:dyDescent="0.25">
      <c r="D37" s="72"/>
      <c r="E37" s="9" t="s">
        <v>162</v>
      </c>
      <c r="F37" s="10"/>
      <c r="G37" s="13">
        <v>131</v>
      </c>
      <c r="H37" s="11">
        <v>5</v>
      </c>
      <c r="I37" s="1">
        <v>2</v>
      </c>
      <c r="J37" s="1">
        <v>1</v>
      </c>
      <c r="K37" s="1">
        <v>12</v>
      </c>
      <c r="L37" s="1">
        <v>71</v>
      </c>
      <c r="M37" s="1">
        <v>27</v>
      </c>
      <c r="N37" s="1">
        <v>6</v>
      </c>
      <c r="O37" s="1">
        <v>5</v>
      </c>
      <c r="P37" s="1">
        <v>2</v>
      </c>
      <c r="Q37" s="18">
        <v>43.97</v>
      </c>
      <c r="R37" s="17">
        <v>12.13</v>
      </c>
    </row>
    <row r="38" spans="4:18" x14ac:dyDescent="0.25">
      <c r="D38" s="72"/>
      <c r="E38" s="9" t="s">
        <v>163</v>
      </c>
      <c r="F38" s="10"/>
      <c r="G38" s="13">
        <v>220</v>
      </c>
      <c r="H38" s="11">
        <v>8</v>
      </c>
      <c r="I38" s="1">
        <v>6</v>
      </c>
      <c r="J38" s="1">
        <v>2</v>
      </c>
      <c r="K38" s="1">
        <v>11</v>
      </c>
      <c r="L38" s="1">
        <v>94</v>
      </c>
      <c r="M38" s="1">
        <v>58</v>
      </c>
      <c r="N38" s="1">
        <v>24</v>
      </c>
      <c r="O38" s="1">
        <v>14</v>
      </c>
      <c r="P38" s="1">
        <v>3</v>
      </c>
      <c r="Q38" s="18">
        <v>46.59</v>
      </c>
      <c r="R38" s="17">
        <v>13.85</v>
      </c>
    </row>
    <row r="39" spans="4:18" x14ac:dyDescent="0.25">
      <c r="D39" s="72"/>
      <c r="E39" s="9" t="s">
        <v>164</v>
      </c>
      <c r="F39" s="10"/>
      <c r="G39" s="13">
        <v>295</v>
      </c>
      <c r="H39" s="11">
        <v>15</v>
      </c>
      <c r="I39" s="1">
        <v>10</v>
      </c>
      <c r="J39" s="1">
        <v>1</v>
      </c>
      <c r="K39" s="1">
        <v>16</v>
      </c>
      <c r="L39" s="1">
        <v>119</v>
      </c>
      <c r="M39" s="1">
        <v>79</v>
      </c>
      <c r="N39" s="1">
        <v>35</v>
      </c>
      <c r="O39" s="1">
        <v>15</v>
      </c>
      <c r="P39" s="1">
        <v>5</v>
      </c>
      <c r="Q39" s="18">
        <v>45.64</v>
      </c>
      <c r="R39" s="17">
        <v>14.48</v>
      </c>
    </row>
    <row r="40" spans="4:18" x14ac:dyDescent="0.25">
      <c r="D40" s="72"/>
      <c r="E40" s="9" t="s">
        <v>165</v>
      </c>
      <c r="F40" s="10"/>
      <c r="G40" s="13">
        <v>253</v>
      </c>
      <c r="H40" s="11">
        <v>10</v>
      </c>
      <c r="I40" s="1">
        <v>10</v>
      </c>
      <c r="J40" s="1">
        <v>2</v>
      </c>
      <c r="K40" s="1">
        <v>10</v>
      </c>
      <c r="L40" s="1">
        <v>122</v>
      </c>
      <c r="M40" s="1">
        <v>50</v>
      </c>
      <c r="N40" s="1">
        <v>27</v>
      </c>
      <c r="O40" s="1">
        <v>14</v>
      </c>
      <c r="P40" s="1">
        <v>8</v>
      </c>
      <c r="Q40" s="18">
        <v>45.08</v>
      </c>
      <c r="R40" s="17">
        <v>14.33</v>
      </c>
    </row>
    <row r="41" spans="4:18" x14ac:dyDescent="0.25">
      <c r="D41" s="72"/>
      <c r="E41" s="9" t="s">
        <v>166</v>
      </c>
      <c r="F41" s="10"/>
      <c r="G41" s="13">
        <v>188</v>
      </c>
      <c r="H41" s="11">
        <v>9</v>
      </c>
      <c r="I41" s="1">
        <v>13</v>
      </c>
      <c r="J41" s="1">
        <v>18</v>
      </c>
      <c r="K41" s="1">
        <v>25</v>
      </c>
      <c r="L41" s="1">
        <v>75</v>
      </c>
      <c r="M41" s="1">
        <v>30</v>
      </c>
      <c r="N41" s="1">
        <v>12</v>
      </c>
      <c r="O41" s="1">
        <v>3</v>
      </c>
      <c r="P41" s="1">
        <v>3</v>
      </c>
      <c r="Q41" s="18">
        <v>38.81</v>
      </c>
      <c r="R41" s="17">
        <v>14.69</v>
      </c>
    </row>
    <row r="42" spans="4:18" x14ac:dyDescent="0.25">
      <c r="D42" s="72"/>
      <c r="E42" s="9" t="s">
        <v>167</v>
      </c>
      <c r="F42" s="10"/>
      <c r="G42" s="13">
        <v>86</v>
      </c>
      <c r="H42" s="11">
        <v>11</v>
      </c>
      <c r="I42" s="1">
        <v>11</v>
      </c>
      <c r="J42" s="1">
        <v>18</v>
      </c>
      <c r="K42" s="1">
        <v>22</v>
      </c>
      <c r="L42" s="1">
        <v>16</v>
      </c>
      <c r="M42" s="1">
        <v>3</v>
      </c>
      <c r="N42" s="1">
        <v>3</v>
      </c>
      <c r="O42" s="1">
        <v>1</v>
      </c>
      <c r="P42" s="1">
        <v>1</v>
      </c>
      <c r="Q42" s="18">
        <v>28.54</v>
      </c>
      <c r="R42" s="17">
        <v>14.83</v>
      </c>
    </row>
    <row r="43" spans="4:18" x14ac:dyDescent="0.25">
      <c r="D43" s="72"/>
      <c r="E43" s="9" t="s">
        <v>173</v>
      </c>
      <c r="F43" s="10"/>
      <c r="G43" s="13">
        <v>792</v>
      </c>
      <c r="H43" s="11">
        <v>88</v>
      </c>
      <c r="I43" s="1">
        <v>123</v>
      </c>
      <c r="J43" s="1">
        <v>154</v>
      </c>
      <c r="K43" s="1">
        <v>131</v>
      </c>
      <c r="L43" s="1">
        <v>222</v>
      </c>
      <c r="M43" s="1">
        <v>44</v>
      </c>
      <c r="N43" s="1">
        <v>14</v>
      </c>
      <c r="O43" s="1">
        <v>7</v>
      </c>
      <c r="P43" s="1">
        <v>9</v>
      </c>
      <c r="Q43" s="18">
        <v>29.47</v>
      </c>
      <c r="R43" s="17">
        <v>14.84</v>
      </c>
    </row>
    <row r="44" spans="4:18" x14ac:dyDescent="0.25">
      <c r="D44" s="72"/>
      <c r="E44" s="9" t="s">
        <v>161</v>
      </c>
      <c r="F44" s="10"/>
      <c r="G44" s="13">
        <v>6</v>
      </c>
      <c r="H44" s="11">
        <v>0</v>
      </c>
      <c r="I44" s="1">
        <v>1</v>
      </c>
      <c r="J44" s="1">
        <v>1</v>
      </c>
      <c r="K44" s="1">
        <v>1</v>
      </c>
      <c r="L44" s="1">
        <v>2</v>
      </c>
      <c r="M44" s="1">
        <v>1</v>
      </c>
      <c r="N44" s="1">
        <v>0</v>
      </c>
      <c r="O44" s="1">
        <v>0</v>
      </c>
      <c r="P44" s="1">
        <v>0</v>
      </c>
      <c r="Q44" s="18">
        <v>34.5</v>
      </c>
      <c r="R44" s="17">
        <v>13.98</v>
      </c>
    </row>
    <row r="45" spans="4:18" x14ac:dyDescent="0.25">
      <c r="D45" s="72"/>
      <c r="E45" s="9" t="s">
        <v>162</v>
      </c>
      <c r="F45" s="10"/>
      <c r="G45" s="13">
        <v>116</v>
      </c>
      <c r="H45" s="11">
        <v>12</v>
      </c>
      <c r="I45" s="1">
        <v>6</v>
      </c>
      <c r="J45" s="1">
        <v>10</v>
      </c>
      <c r="K45" s="1">
        <v>8</v>
      </c>
      <c r="L45" s="1">
        <v>58</v>
      </c>
      <c r="M45" s="1">
        <v>17</v>
      </c>
      <c r="N45" s="1">
        <v>3</v>
      </c>
      <c r="O45" s="1">
        <v>0</v>
      </c>
      <c r="P45" s="1">
        <v>2</v>
      </c>
      <c r="Q45" s="18">
        <v>36.229999999999997</v>
      </c>
      <c r="R45" s="17">
        <v>14.66</v>
      </c>
    </row>
    <row r="46" spans="4:18" x14ac:dyDescent="0.25">
      <c r="D46" s="72"/>
      <c r="E46" s="9" t="s">
        <v>163</v>
      </c>
      <c r="F46" s="10"/>
      <c r="G46" s="13">
        <v>132</v>
      </c>
      <c r="H46" s="11">
        <v>15</v>
      </c>
      <c r="I46" s="1">
        <v>18</v>
      </c>
      <c r="J46" s="1">
        <v>20</v>
      </c>
      <c r="K46" s="1">
        <v>28</v>
      </c>
      <c r="L46" s="1">
        <v>43</v>
      </c>
      <c r="M46" s="1">
        <v>3</v>
      </c>
      <c r="N46" s="1">
        <v>1</v>
      </c>
      <c r="O46" s="1">
        <v>1</v>
      </c>
      <c r="P46" s="1">
        <v>3</v>
      </c>
      <c r="Q46" s="18">
        <v>29.74</v>
      </c>
      <c r="R46" s="17">
        <v>14.56</v>
      </c>
    </row>
    <row r="47" spans="4:18" x14ac:dyDescent="0.25">
      <c r="D47" s="72"/>
      <c r="E47" s="9" t="s">
        <v>164</v>
      </c>
      <c r="F47" s="10"/>
      <c r="G47" s="13">
        <v>195</v>
      </c>
      <c r="H47" s="11">
        <v>19</v>
      </c>
      <c r="I47" s="1">
        <v>29</v>
      </c>
      <c r="J47" s="1">
        <v>46</v>
      </c>
      <c r="K47" s="1">
        <v>38</v>
      </c>
      <c r="L47" s="1">
        <v>51</v>
      </c>
      <c r="M47" s="1">
        <v>5</v>
      </c>
      <c r="N47" s="1">
        <v>6</v>
      </c>
      <c r="O47" s="1">
        <v>0</v>
      </c>
      <c r="P47" s="1">
        <v>1</v>
      </c>
      <c r="Q47" s="18">
        <v>28.79</v>
      </c>
      <c r="R47" s="17">
        <v>13.69</v>
      </c>
    </row>
    <row r="48" spans="4:18" x14ac:dyDescent="0.25">
      <c r="D48" s="72"/>
      <c r="E48" s="9" t="s">
        <v>165</v>
      </c>
      <c r="F48" s="10"/>
      <c r="G48" s="13">
        <v>161</v>
      </c>
      <c r="H48" s="11">
        <v>16</v>
      </c>
      <c r="I48" s="1">
        <v>23</v>
      </c>
      <c r="J48" s="1">
        <v>43</v>
      </c>
      <c r="K48" s="1">
        <v>25</v>
      </c>
      <c r="L48" s="1">
        <v>36</v>
      </c>
      <c r="M48" s="1">
        <v>12</v>
      </c>
      <c r="N48" s="1">
        <v>3</v>
      </c>
      <c r="O48" s="1">
        <v>2</v>
      </c>
      <c r="P48" s="1">
        <v>1</v>
      </c>
      <c r="Q48" s="18">
        <v>29.49</v>
      </c>
      <c r="R48" s="17">
        <v>14.6</v>
      </c>
    </row>
    <row r="49" spans="4:18" x14ac:dyDescent="0.25">
      <c r="D49" s="72"/>
      <c r="E49" s="9" t="s">
        <v>166</v>
      </c>
      <c r="F49" s="10"/>
      <c r="G49" s="13">
        <v>122</v>
      </c>
      <c r="H49" s="11">
        <v>16</v>
      </c>
      <c r="I49" s="1">
        <v>29</v>
      </c>
      <c r="J49" s="1">
        <v>23</v>
      </c>
      <c r="K49" s="1">
        <v>21</v>
      </c>
      <c r="L49" s="1">
        <v>26</v>
      </c>
      <c r="M49" s="1">
        <v>5</v>
      </c>
      <c r="N49" s="1">
        <v>0</v>
      </c>
      <c r="O49" s="1">
        <v>2</v>
      </c>
      <c r="P49" s="1">
        <v>0</v>
      </c>
      <c r="Q49" s="18">
        <v>26.42</v>
      </c>
      <c r="R49" s="17">
        <v>14.92</v>
      </c>
    </row>
    <row r="50" spans="4:18" x14ac:dyDescent="0.25">
      <c r="D50" s="72"/>
      <c r="E50" s="9" t="s">
        <v>167</v>
      </c>
      <c r="F50" s="10"/>
      <c r="G50" s="13">
        <v>60</v>
      </c>
      <c r="H50" s="11">
        <v>10</v>
      </c>
      <c r="I50" s="1">
        <v>17</v>
      </c>
      <c r="J50" s="1">
        <v>11</v>
      </c>
      <c r="K50" s="1">
        <v>10</v>
      </c>
      <c r="L50" s="1">
        <v>6</v>
      </c>
      <c r="M50" s="1">
        <v>1</v>
      </c>
      <c r="N50" s="1">
        <v>1</v>
      </c>
      <c r="O50" s="1">
        <v>2</v>
      </c>
      <c r="P50" s="1">
        <v>2</v>
      </c>
      <c r="Q50" s="18">
        <v>23.75</v>
      </c>
      <c r="R50" s="17">
        <v>15.79</v>
      </c>
    </row>
    <row r="51" spans="4:18" x14ac:dyDescent="0.25">
      <c r="D51" s="71" t="s">
        <v>174</v>
      </c>
      <c r="E51" s="12" t="s">
        <v>175</v>
      </c>
      <c r="F51" s="7"/>
      <c r="G51" s="14">
        <v>347</v>
      </c>
      <c r="H51" s="8">
        <v>23</v>
      </c>
      <c r="I51" s="2">
        <v>32</v>
      </c>
      <c r="J51" s="2">
        <v>28</v>
      </c>
      <c r="K51" s="2">
        <v>54</v>
      </c>
      <c r="L51" s="2">
        <v>91</v>
      </c>
      <c r="M51" s="2">
        <v>51</v>
      </c>
      <c r="N51" s="2">
        <v>34</v>
      </c>
      <c r="O51" s="2">
        <v>21</v>
      </c>
      <c r="P51" s="2">
        <v>13</v>
      </c>
      <c r="Q51" s="22">
        <v>39.24</v>
      </c>
      <c r="R51" s="21">
        <v>18.309999999999999</v>
      </c>
    </row>
    <row r="52" spans="4:18" x14ac:dyDescent="0.25">
      <c r="D52" s="72"/>
      <c r="E52" s="9" t="s">
        <v>176</v>
      </c>
      <c r="F52" s="10"/>
      <c r="G52" s="13">
        <v>29</v>
      </c>
      <c r="H52" s="11">
        <v>1</v>
      </c>
      <c r="I52" s="1">
        <v>2</v>
      </c>
      <c r="J52" s="1">
        <v>7</v>
      </c>
      <c r="K52" s="1">
        <v>5</v>
      </c>
      <c r="L52" s="1">
        <v>6</v>
      </c>
      <c r="M52" s="1">
        <v>4</v>
      </c>
      <c r="N52" s="1">
        <v>0</v>
      </c>
      <c r="O52" s="1">
        <v>2</v>
      </c>
      <c r="P52" s="1">
        <v>2</v>
      </c>
      <c r="Q52" s="18">
        <v>35.81</v>
      </c>
      <c r="R52" s="17">
        <v>17.2</v>
      </c>
    </row>
    <row r="53" spans="4:18" x14ac:dyDescent="0.25">
      <c r="D53" s="72"/>
      <c r="E53" s="9" t="s">
        <v>177</v>
      </c>
      <c r="F53" s="10"/>
      <c r="G53" s="13">
        <v>216</v>
      </c>
      <c r="H53" s="11">
        <v>10</v>
      </c>
      <c r="I53" s="1">
        <v>16</v>
      </c>
      <c r="J53" s="1">
        <v>14</v>
      </c>
      <c r="K53" s="1">
        <v>32</v>
      </c>
      <c r="L53" s="1">
        <v>58</v>
      </c>
      <c r="M53" s="1">
        <v>34</v>
      </c>
      <c r="N53" s="1">
        <v>31</v>
      </c>
      <c r="O53" s="1">
        <v>14</v>
      </c>
      <c r="P53" s="1">
        <v>7</v>
      </c>
      <c r="Q53" s="18">
        <v>41.98</v>
      </c>
      <c r="R53" s="17">
        <v>17.579999999999998</v>
      </c>
    </row>
    <row r="54" spans="4:18" x14ac:dyDescent="0.25">
      <c r="D54" s="72"/>
      <c r="E54" s="9" t="s">
        <v>178</v>
      </c>
      <c r="F54" s="10"/>
      <c r="G54" s="13">
        <v>68</v>
      </c>
      <c r="H54" s="11">
        <v>7</v>
      </c>
      <c r="I54" s="1">
        <v>10</v>
      </c>
      <c r="J54" s="1">
        <v>5</v>
      </c>
      <c r="K54" s="1">
        <v>8</v>
      </c>
      <c r="L54" s="1">
        <v>19</v>
      </c>
      <c r="M54" s="1">
        <v>10</v>
      </c>
      <c r="N54" s="1">
        <v>2</v>
      </c>
      <c r="O54" s="1">
        <v>4</v>
      </c>
      <c r="P54" s="1">
        <v>3</v>
      </c>
      <c r="Q54" s="18">
        <v>35.380000000000003</v>
      </c>
      <c r="R54" s="17">
        <v>19.149999999999999</v>
      </c>
    </row>
    <row r="55" spans="4:18" x14ac:dyDescent="0.25">
      <c r="D55" s="72"/>
      <c r="E55" s="9" t="s">
        <v>179</v>
      </c>
      <c r="F55" s="10"/>
      <c r="G55" s="13">
        <v>34</v>
      </c>
      <c r="H55" s="11">
        <v>5</v>
      </c>
      <c r="I55" s="1">
        <v>4</v>
      </c>
      <c r="J55" s="1">
        <v>2</v>
      </c>
      <c r="K55" s="1">
        <v>9</v>
      </c>
      <c r="L55" s="1">
        <v>8</v>
      </c>
      <c r="M55" s="1">
        <v>3</v>
      </c>
      <c r="N55" s="1">
        <v>1</v>
      </c>
      <c r="O55" s="1">
        <v>1</v>
      </c>
      <c r="P55" s="1">
        <v>1</v>
      </c>
      <c r="Q55" s="18">
        <v>32.299999999999997</v>
      </c>
      <c r="R55" s="17">
        <v>19.170000000000002</v>
      </c>
    </row>
    <row r="56" spans="4:18" x14ac:dyDescent="0.25">
      <c r="D56" s="72"/>
      <c r="E56" s="9" t="s">
        <v>180</v>
      </c>
      <c r="F56" s="10"/>
      <c r="G56" s="13">
        <v>1224</v>
      </c>
      <c r="H56" s="11">
        <v>71</v>
      </c>
      <c r="I56" s="1">
        <v>37</v>
      </c>
      <c r="J56" s="1">
        <v>35</v>
      </c>
      <c r="K56" s="1">
        <v>108</v>
      </c>
      <c r="L56" s="1">
        <v>595</v>
      </c>
      <c r="M56" s="1">
        <v>237</v>
      </c>
      <c r="N56" s="1">
        <v>87</v>
      </c>
      <c r="O56" s="1">
        <v>39</v>
      </c>
      <c r="P56" s="1">
        <v>15</v>
      </c>
      <c r="Q56" s="18">
        <v>42.34</v>
      </c>
      <c r="R56" s="17">
        <v>13.95</v>
      </c>
    </row>
    <row r="57" spans="4:18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4</v>
      </c>
      <c r="J57" s="1">
        <v>1</v>
      </c>
      <c r="K57" s="1">
        <v>4</v>
      </c>
      <c r="L57" s="1">
        <v>46</v>
      </c>
      <c r="M57" s="1">
        <v>34</v>
      </c>
      <c r="N57" s="1">
        <v>11</v>
      </c>
      <c r="O57" s="1">
        <v>3</v>
      </c>
      <c r="P57" s="1">
        <v>1</v>
      </c>
      <c r="Q57" s="18">
        <v>45.21</v>
      </c>
      <c r="R57" s="17">
        <v>12.72</v>
      </c>
    </row>
    <row r="58" spans="4:18" x14ac:dyDescent="0.25">
      <c r="D58" s="72"/>
      <c r="E58" s="9" t="s">
        <v>182</v>
      </c>
      <c r="F58" s="10"/>
      <c r="G58" s="13">
        <v>230</v>
      </c>
      <c r="H58" s="11">
        <v>14</v>
      </c>
      <c r="I58" s="1">
        <v>5</v>
      </c>
      <c r="J58" s="1">
        <v>4</v>
      </c>
      <c r="K58" s="1">
        <v>19</v>
      </c>
      <c r="L58" s="1">
        <v>109</v>
      </c>
      <c r="M58" s="1">
        <v>49</v>
      </c>
      <c r="N58" s="1">
        <v>17</v>
      </c>
      <c r="O58" s="1">
        <v>8</v>
      </c>
      <c r="P58" s="1">
        <v>5</v>
      </c>
      <c r="Q58" s="18">
        <v>42.93</v>
      </c>
      <c r="R58" s="17">
        <v>13.98</v>
      </c>
    </row>
    <row r="59" spans="4:18" x14ac:dyDescent="0.25">
      <c r="D59" s="72"/>
      <c r="E59" s="9" t="s">
        <v>183</v>
      </c>
      <c r="F59" s="10"/>
      <c r="G59" s="13">
        <v>366</v>
      </c>
      <c r="H59" s="11">
        <v>24</v>
      </c>
      <c r="I59" s="1">
        <v>5</v>
      </c>
      <c r="J59" s="1">
        <v>9</v>
      </c>
      <c r="K59" s="1">
        <v>35</v>
      </c>
      <c r="L59" s="1">
        <v>205</v>
      </c>
      <c r="M59" s="1">
        <v>61</v>
      </c>
      <c r="N59" s="1">
        <v>19</v>
      </c>
      <c r="O59" s="1">
        <v>4</v>
      </c>
      <c r="P59" s="1">
        <v>4</v>
      </c>
      <c r="Q59" s="18">
        <v>41.18</v>
      </c>
      <c r="R59" s="17">
        <v>12.41</v>
      </c>
    </row>
    <row r="60" spans="4:18" x14ac:dyDescent="0.25">
      <c r="D60" s="72"/>
      <c r="E60" s="9" t="s">
        <v>184</v>
      </c>
      <c r="F60" s="10"/>
      <c r="G60" s="13">
        <v>341</v>
      </c>
      <c r="H60" s="11">
        <v>14</v>
      </c>
      <c r="I60" s="1">
        <v>11</v>
      </c>
      <c r="J60" s="1">
        <v>6</v>
      </c>
      <c r="K60" s="1">
        <v>31</v>
      </c>
      <c r="L60" s="1">
        <v>159</v>
      </c>
      <c r="M60" s="1">
        <v>70</v>
      </c>
      <c r="N60" s="1">
        <v>31</v>
      </c>
      <c r="O60" s="1">
        <v>16</v>
      </c>
      <c r="P60" s="1">
        <v>3</v>
      </c>
      <c r="Q60" s="18">
        <v>44.34</v>
      </c>
      <c r="R60" s="17">
        <v>13.82</v>
      </c>
    </row>
    <row r="61" spans="4:18" x14ac:dyDescent="0.25">
      <c r="D61" s="72"/>
      <c r="E61" s="9" t="s">
        <v>185</v>
      </c>
      <c r="F61" s="10"/>
      <c r="G61" s="13">
        <v>180</v>
      </c>
      <c r="H61" s="11">
        <v>16</v>
      </c>
      <c r="I61" s="1">
        <v>12</v>
      </c>
      <c r="J61" s="1">
        <v>15</v>
      </c>
      <c r="K61" s="1">
        <v>19</v>
      </c>
      <c r="L61" s="1">
        <v>76</v>
      </c>
      <c r="M61" s="1">
        <v>23</v>
      </c>
      <c r="N61" s="1">
        <v>9</v>
      </c>
      <c r="O61" s="1">
        <v>8</v>
      </c>
      <c r="P61" s="1">
        <v>2</v>
      </c>
      <c r="Q61" s="18">
        <v>38.47</v>
      </c>
      <c r="R61" s="17">
        <v>16.63</v>
      </c>
    </row>
    <row r="62" spans="4:18" x14ac:dyDescent="0.25">
      <c r="D62" s="72"/>
      <c r="E62" s="9" t="s">
        <v>186</v>
      </c>
      <c r="F62" s="10"/>
      <c r="G62" s="13">
        <v>401</v>
      </c>
      <c r="H62" s="11">
        <v>52</v>
      </c>
      <c r="I62" s="1">
        <v>107</v>
      </c>
      <c r="J62" s="1">
        <v>133</v>
      </c>
      <c r="K62" s="1">
        <v>66</v>
      </c>
      <c r="L62" s="1">
        <v>36</v>
      </c>
      <c r="M62" s="1">
        <v>3</v>
      </c>
      <c r="N62" s="1">
        <v>0</v>
      </c>
      <c r="O62" s="1">
        <v>1</v>
      </c>
      <c r="P62" s="1">
        <v>3</v>
      </c>
      <c r="Q62" s="18">
        <v>22.02</v>
      </c>
      <c r="R62" s="17">
        <v>10.9</v>
      </c>
    </row>
    <row r="63" spans="4:18" x14ac:dyDescent="0.25">
      <c r="D63" s="72"/>
      <c r="E63" s="9" t="s">
        <v>187</v>
      </c>
      <c r="F63" s="10"/>
      <c r="G63" s="13">
        <v>401</v>
      </c>
      <c r="H63" s="11">
        <v>52</v>
      </c>
      <c r="I63" s="1">
        <v>107</v>
      </c>
      <c r="J63" s="1">
        <v>133</v>
      </c>
      <c r="K63" s="1">
        <v>66</v>
      </c>
      <c r="L63" s="1">
        <v>36</v>
      </c>
      <c r="M63" s="1">
        <v>3</v>
      </c>
      <c r="N63" s="1">
        <v>0</v>
      </c>
      <c r="O63" s="1">
        <v>1</v>
      </c>
      <c r="P63" s="1">
        <v>3</v>
      </c>
      <c r="Q63" s="18">
        <v>22.02</v>
      </c>
      <c r="R63" s="17">
        <v>10.9</v>
      </c>
    </row>
    <row r="64" spans="4:18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5">
        <v>0</v>
      </c>
      <c r="R64" s="16">
        <v>0</v>
      </c>
    </row>
    <row r="65" spans="4:18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5">
        <v>0</v>
      </c>
      <c r="R65" s="16">
        <v>0</v>
      </c>
    </row>
    <row r="66" spans="4:18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5">
        <v>0</v>
      </c>
      <c r="R66" s="16">
        <v>0</v>
      </c>
    </row>
    <row r="67" spans="4:18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44">
        <v>0</v>
      </c>
      <c r="R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&amp;CN(285)</oddFooter>
  </headerFooter>
  <rowBreaks count="1" manualBreakCount="1">
    <brk id="67" max="16383" man="1"/>
  </row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HYPERLINK("#'目次'!B292", "[286]")</f>
        <v>[286]</v>
      </c>
      <c r="C4" s="23" t="s">
        <v>1991</v>
      </c>
    </row>
    <row r="5" spans="2:15" x14ac:dyDescent="0.25">
      <c r="C5" s="23" t="s">
        <v>1980</v>
      </c>
    </row>
    <row r="7" spans="2:15" x14ac:dyDescent="0.25">
      <c r="C7" s="23" t="s">
        <v>10</v>
      </c>
    </row>
    <row r="8" spans="2:15" ht="25.2" x14ac:dyDescent="0.25">
      <c r="D8" s="74"/>
      <c r="E8" s="75"/>
      <c r="F8" s="75"/>
      <c r="G8" s="39" t="s">
        <v>11</v>
      </c>
      <c r="H8" s="26" t="s">
        <v>1992</v>
      </c>
      <c r="I8" s="4" t="s">
        <v>1993</v>
      </c>
      <c r="J8" s="4" t="s">
        <v>1994</v>
      </c>
      <c r="K8" s="4" t="s">
        <v>1995</v>
      </c>
      <c r="L8" s="4" t="s">
        <v>1996</v>
      </c>
      <c r="M8" s="4" t="s">
        <v>142</v>
      </c>
      <c r="N8" s="4" t="s">
        <v>1841</v>
      </c>
      <c r="O8" s="37" t="s">
        <v>201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1972</v>
      </c>
      <c r="H10" s="3">
        <v>1326</v>
      </c>
      <c r="I10" s="3">
        <v>277</v>
      </c>
      <c r="J10" s="3">
        <v>202</v>
      </c>
      <c r="K10" s="3">
        <v>51</v>
      </c>
      <c r="L10" s="3">
        <v>60</v>
      </c>
      <c r="M10" s="3">
        <v>56</v>
      </c>
      <c r="N10" s="41">
        <v>3.39</v>
      </c>
      <c r="O10" s="42">
        <v>5.49</v>
      </c>
    </row>
    <row r="11" spans="2:15" x14ac:dyDescent="0.25">
      <c r="D11" s="71" t="s">
        <v>143</v>
      </c>
      <c r="E11" s="12" t="s">
        <v>144</v>
      </c>
      <c r="F11" s="7"/>
      <c r="G11" s="14">
        <v>77</v>
      </c>
      <c r="H11" s="8">
        <v>53</v>
      </c>
      <c r="I11" s="2">
        <v>12</v>
      </c>
      <c r="J11" s="2">
        <v>8</v>
      </c>
      <c r="K11" s="2">
        <v>3</v>
      </c>
      <c r="L11" s="2">
        <v>1</v>
      </c>
      <c r="M11" s="2">
        <v>0</v>
      </c>
      <c r="N11" s="22">
        <v>3.24</v>
      </c>
      <c r="O11" s="21">
        <v>4.79</v>
      </c>
    </row>
    <row r="12" spans="2:15" x14ac:dyDescent="0.25">
      <c r="D12" s="72"/>
      <c r="E12" s="9" t="s">
        <v>145</v>
      </c>
      <c r="F12" s="10"/>
      <c r="G12" s="13">
        <v>146</v>
      </c>
      <c r="H12" s="11">
        <v>104</v>
      </c>
      <c r="I12" s="1">
        <v>18</v>
      </c>
      <c r="J12" s="1">
        <v>15</v>
      </c>
      <c r="K12" s="1">
        <v>2</v>
      </c>
      <c r="L12" s="1">
        <v>1</v>
      </c>
      <c r="M12" s="1">
        <v>6</v>
      </c>
      <c r="N12" s="18">
        <v>2.46</v>
      </c>
      <c r="O12" s="17">
        <v>4.1399999999999997</v>
      </c>
    </row>
    <row r="13" spans="2:15" x14ac:dyDescent="0.25">
      <c r="D13" s="72"/>
      <c r="E13" s="9" t="s">
        <v>146</v>
      </c>
      <c r="F13" s="10"/>
      <c r="G13" s="13">
        <v>695</v>
      </c>
      <c r="H13" s="11">
        <v>467</v>
      </c>
      <c r="I13" s="1">
        <v>89</v>
      </c>
      <c r="J13" s="1">
        <v>73</v>
      </c>
      <c r="K13" s="1">
        <v>16</v>
      </c>
      <c r="L13" s="1">
        <v>27</v>
      </c>
      <c r="M13" s="1">
        <v>23</v>
      </c>
      <c r="N13" s="18">
        <v>3.55</v>
      </c>
      <c r="O13" s="17">
        <v>5.96</v>
      </c>
    </row>
    <row r="14" spans="2:15" x14ac:dyDescent="0.25">
      <c r="D14" s="72"/>
      <c r="E14" s="9" t="s">
        <v>147</v>
      </c>
      <c r="F14" s="10"/>
      <c r="G14" s="13">
        <v>361</v>
      </c>
      <c r="H14" s="11">
        <v>238</v>
      </c>
      <c r="I14" s="1">
        <v>53</v>
      </c>
      <c r="J14" s="1">
        <v>46</v>
      </c>
      <c r="K14" s="1">
        <v>10</v>
      </c>
      <c r="L14" s="1">
        <v>5</v>
      </c>
      <c r="M14" s="1">
        <v>9</v>
      </c>
      <c r="N14" s="18">
        <v>3.31</v>
      </c>
      <c r="O14" s="17">
        <v>4.82</v>
      </c>
    </row>
    <row r="15" spans="2:15" x14ac:dyDescent="0.25">
      <c r="D15" s="72"/>
      <c r="E15" s="9" t="s">
        <v>148</v>
      </c>
      <c r="F15" s="10"/>
      <c r="G15" s="13">
        <v>308</v>
      </c>
      <c r="H15" s="11">
        <v>206</v>
      </c>
      <c r="I15" s="1">
        <v>47</v>
      </c>
      <c r="J15" s="1">
        <v>29</v>
      </c>
      <c r="K15" s="1">
        <v>11</v>
      </c>
      <c r="L15" s="1">
        <v>13</v>
      </c>
      <c r="M15" s="1">
        <v>2</v>
      </c>
      <c r="N15" s="18">
        <v>3.69</v>
      </c>
      <c r="O15" s="17">
        <v>5.78</v>
      </c>
    </row>
    <row r="16" spans="2:15" x14ac:dyDescent="0.25">
      <c r="D16" s="72"/>
      <c r="E16" s="9" t="s">
        <v>149</v>
      </c>
      <c r="F16" s="10"/>
      <c r="G16" s="13">
        <v>124</v>
      </c>
      <c r="H16" s="11">
        <v>75</v>
      </c>
      <c r="I16" s="1">
        <v>18</v>
      </c>
      <c r="J16" s="1">
        <v>15</v>
      </c>
      <c r="K16" s="1">
        <v>3</v>
      </c>
      <c r="L16" s="1">
        <v>6</v>
      </c>
      <c r="M16" s="1">
        <v>7</v>
      </c>
      <c r="N16" s="18">
        <v>4.0199999999999996</v>
      </c>
      <c r="O16" s="17">
        <v>5.86</v>
      </c>
    </row>
    <row r="17" spans="4:15" x14ac:dyDescent="0.25">
      <c r="D17" s="72"/>
      <c r="E17" s="9" t="s">
        <v>150</v>
      </c>
      <c r="F17" s="10"/>
      <c r="G17" s="13">
        <v>53</v>
      </c>
      <c r="H17" s="11">
        <v>34</v>
      </c>
      <c r="I17" s="1">
        <v>13</v>
      </c>
      <c r="J17" s="1">
        <v>3</v>
      </c>
      <c r="K17" s="1">
        <v>1</v>
      </c>
      <c r="L17" s="1">
        <v>0</v>
      </c>
      <c r="M17" s="1">
        <v>2</v>
      </c>
      <c r="N17" s="18">
        <v>3.02</v>
      </c>
      <c r="O17" s="17">
        <v>3.74</v>
      </c>
    </row>
    <row r="18" spans="4:15" x14ac:dyDescent="0.25">
      <c r="D18" s="72"/>
      <c r="E18" s="9" t="s">
        <v>151</v>
      </c>
      <c r="F18" s="10"/>
      <c r="G18" s="13">
        <v>208</v>
      </c>
      <c r="H18" s="11">
        <v>149</v>
      </c>
      <c r="I18" s="1">
        <v>27</v>
      </c>
      <c r="J18" s="1">
        <v>13</v>
      </c>
      <c r="K18" s="1">
        <v>5</v>
      </c>
      <c r="L18" s="1">
        <v>7</v>
      </c>
      <c r="M18" s="1">
        <v>7</v>
      </c>
      <c r="N18" s="18">
        <v>2.98</v>
      </c>
      <c r="O18" s="17">
        <v>5.71</v>
      </c>
    </row>
    <row r="19" spans="4:15" x14ac:dyDescent="0.25">
      <c r="D19" s="71" t="s">
        <v>152</v>
      </c>
      <c r="E19" s="12" t="s">
        <v>153</v>
      </c>
      <c r="F19" s="7"/>
      <c r="G19" s="14">
        <v>618</v>
      </c>
      <c r="H19" s="8">
        <v>412</v>
      </c>
      <c r="I19" s="2">
        <v>82</v>
      </c>
      <c r="J19" s="2">
        <v>70</v>
      </c>
      <c r="K19" s="2">
        <v>20</v>
      </c>
      <c r="L19" s="2">
        <v>19</v>
      </c>
      <c r="M19" s="2">
        <v>15</v>
      </c>
      <c r="N19" s="22">
        <v>3.65</v>
      </c>
      <c r="O19" s="21">
        <v>5.79</v>
      </c>
    </row>
    <row r="20" spans="4:15" x14ac:dyDescent="0.25">
      <c r="D20" s="72"/>
      <c r="E20" s="9" t="s">
        <v>154</v>
      </c>
      <c r="F20" s="10"/>
      <c r="G20" s="13">
        <v>165</v>
      </c>
      <c r="H20" s="11">
        <v>110</v>
      </c>
      <c r="I20" s="1">
        <v>20</v>
      </c>
      <c r="J20" s="1">
        <v>21</v>
      </c>
      <c r="K20" s="1">
        <v>2</v>
      </c>
      <c r="L20" s="1">
        <v>6</v>
      </c>
      <c r="M20" s="1">
        <v>6</v>
      </c>
      <c r="N20" s="18">
        <v>3.54</v>
      </c>
      <c r="O20" s="17">
        <v>5.99</v>
      </c>
    </row>
    <row r="21" spans="4:15" x14ac:dyDescent="0.25">
      <c r="D21" s="72"/>
      <c r="E21" s="9" t="s">
        <v>155</v>
      </c>
      <c r="F21" s="10"/>
      <c r="G21" s="13">
        <v>453</v>
      </c>
      <c r="H21" s="11">
        <v>302</v>
      </c>
      <c r="I21" s="1">
        <v>62</v>
      </c>
      <c r="J21" s="1">
        <v>49</v>
      </c>
      <c r="K21" s="1">
        <v>18</v>
      </c>
      <c r="L21" s="1">
        <v>13</v>
      </c>
      <c r="M21" s="1">
        <v>9</v>
      </c>
      <c r="N21" s="18">
        <v>3.68</v>
      </c>
      <c r="O21" s="17">
        <v>5.72</v>
      </c>
    </row>
    <row r="22" spans="4:15" x14ac:dyDescent="0.25">
      <c r="D22" s="72"/>
      <c r="E22" s="9" t="s">
        <v>156</v>
      </c>
      <c r="F22" s="10"/>
      <c r="G22" s="13">
        <v>1200</v>
      </c>
      <c r="H22" s="11">
        <v>804</v>
      </c>
      <c r="I22" s="1">
        <v>179</v>
      </c>
      <c r="J22" s="1">
        <v>118</v>
      </c>
      <c r="K22" s="1">
        <v>27</v>
      </c>
      <c r="L22" s="1">
        <v>37</v>
      </c>
      <c r="M22" s="1">
        <v>35</v>
      </c>
      <c r="N22" s="18">
        <v>3.3</v>
      </c>
      <c r="O22" s="17">
        <v>5.25</v>
      </c>
    </row>
    <row r="23" spans="4:15" x14ac:dyDescent="0.25">
      <c r="D23" s="72"/>
      <c r="E23" s="9" t="s">
        <v>157</v>
      </c>
      <c r="F23" s="10"/>
      <c r="G23" s="13">
        <v>774</v>
      </c>
      <c r="H23" s="11">
        <v>522</v>
      </c>
      <c r="I23" s="1">
        <v>112</v>
      </c>
      <c r="J23" s="1">
        <v>74</v>
      </c>
      <c r="K23" s="1">
        <v>19</v>
      </c>
      <c r="L23" s="1">
        <v>25</v>
      </c>
      <c r="M23" s="1">
        <v>22</v>
      </c>
      <c r="N23" s="18">
        <v>3.32</v>
      </c>
      <c r="O23" s="17">
        <v>5.33</v>
      </c>
    </row>
    <row r="24" spans="4:15" x14ac:dyDescent="0.25">
      <c r="D24" s="72"/>
      <c r="E24" s="9" t="s">
        <v>158</v>
      </c>
      <c r="F24" s="10"/>
      <c r="G24" s="13">
        <v>426</v>
      </c>
      <c r="H24" s="11">
        <v>282</v>
      </c>
      <c r="I24" s="1">
        <v>67</v>
      </c>
      <c r="J24" s="1">
        <v>44</v>
      </c>
      <c r="K24" s="1">
        <v>8</v>
      </c>
      <c r="L24" s="1">
        <v>12</v>
      </c>
      <c r="M24" s="1">
        <v>13</v>
      </c>
      <c r="N24" s="18">
        <v>3.27</v>
      </c>
      <c r="O24" s="17">
        <v>5.0999999999999996</v>
      </c>
    </row>
    <row r="25" spans="4:15" x14ac:dyDescent="0.25">
      <c r="D25" s="72"/>
      <c r="E25" s="9" t="s">
        <v>159</v>
      </c>
      <c r="F25" s="10"/>
      <c r="G25" s="13">
        <v>154</v>
      </c>
      <c r="H25" s="11">
        <v>110</v>
      </c>
      <c r="I25" s="1">
        <v>16</v>
      </c>
      <c r="J25" s="1">
        <v>14</v>
      </c>
      <c r="K25" s="1">
        <v>4</v>
      </c>
      <c r="L25" s="1">
        <v>4</v>
      </c>
      <c r="M25" s="1">
        <v>6</v>
      </c>
      <c r="N25" s="18">
        <v>3.07</v>
      </c>
      <c r="O25" s="17">
        <v>6.12</v>
      </c>
    </row>
    <row r="26" spans="4:15" x14ac:dyDescent="0.25">
      <c r="D26" s="71" t="s">
        <v>160</v>
      </c>
      <c r="E26" s="12" t="s">
        <v>161</v>
      </c>
      <c r="F26" s="7"/>
      <c r="G26" s="14">
        <v>13</v>
      </c>
      <c r="H26" s="8">
        <v>10</v>
      </c>
      <c r="I26" s="2">
        <v>1</v>
      </c>
      <c r="J26" s="2">
        <v>1</v>
      </c>
      <c r="K26" s="2">
        <v>1</v>
      </c>
      <c r="L26" s="2">
        <v>0</v>
      </c>
      <c r="M26" s="2">
        <v>0</v>
      </c>
      <c r="N26" s="22">
        <v>2.92</v>
      </c>
      <c r="O26" s="21">
        <v>5.41</v>
      </c>
    </row>
    <row r="27" spans="4:15" x14ac:dyDescent="0.25">
      <c r="D27" s="72"/>
      <c r="E27" s="9" t="s">
        <v>162</v>
      </c>
      <c r="F27" s="10"/>
      <c r="G27" s="13">
        <v>247</v>
      </c>
      <c r="H27" s="11">
        <v>149</v>
      </c>
      <c r="I27" s="1">
        <v>55</v>
      </c>
      <c r="J27" s="1">
        <v>27</v>
      </c>
      <c r="K27" s="1">
        <v>7</v>
      </c>
      <c r="L27" s="1">
        <v>5</v>
      </c>
      <c r="M27" s="1">
        <v>4</v>
      </c>
      <c r="N27" s="18">
        <v>3.78</v>
      </c>
      <c r="O27" s="17">
        <v>4.96</v>
      </c>
    </row>
    <row r="28" spans="4:15" x14ac:dyDescent="0.25">
      <c r="D28" s="72"/>
      <c r="E28" s="9" t="s">
        <v>163</v>
      </c>
      <c r="F28" s="10"/>
      <c r="G28" s="13">
        <v>352</v>
      </c>
      <c r="H28" s="11">
        <v>208</v>
      </c>
      <c r="I28" s="1">
        <v>57</v>
      </c>
      <c r="J28" s="1">
        <v>51</v>
      </c>
      <c r="K28" s="1">
        <v>13</v>
      </c>
      <c r="L28" s="1">
        <v>13</v>
      </c>
      <c r="M28" s="1">
        <v>10</v>
      </c>
      <c r="N28" s="18">
        <v>4.38</v>
      </c>
      <c r="O28" s="17">
        <v>6.04</v>
      </c>
    </row>
    <row r="29" spans="4:15" x14ac:dyDescent="0.25">
      <c r="D29" s="72"/>
      <c r="E29" s="9" t="s">
        <v>164</v>
      </c>
      <c r="F29" s="10"/>
      <c r="G29" s="13">
        <v>490</v>
      </c>
      <c r="H29" s="11">
        <v>305</v>
      </c>
      <c r="I29" s="1">
        <v>82</v>
      </c>
      <c r="J29" s="1">
        <v>52</v>
      </c>
      <c r="K29" s="1">
        <v>19</v>
      </c>
      <c r="L29" s="1">
        <v>22</v>
      </c>
      <c r="M29" s="1">
        <v>10</v>
      </c>
      <c r="N29" s="18">
        <v>4.12</v>
      </c>
      <c r="O29" s="17">
        <v>6.16</v>
      </c>
    </row>
    <row r="30" spans="4:15" x14ac:dyDescent="0.25">
      <c r="D30" s="72"/>
      <c r="E30" s="9" t="s">
        <v>165</v>
      </c>
      <c r="F30" s="10"/>
      <c r="G30" s="13">
        <v>414</v>
      </c>
      <c r="H30" s="11">
        <v>274</v>
      </c>
      <c r="I30" s="1">
        <v>52</v>
      </c>
      <c r="J30" s="1">
        <v>52</v>
      </c>
      <c r="K30" s="1">
        <v>5</v>
      </c>
      <c r="L30" s="1">
        <v>16</v>
      </c>
      <c r="M30" s="1">
        <v>15</v>
      </c>
      <c r="N30" s="18">
        <v>3.54</v>
      </c>
      <c r="O30" s="17">
        <v>5.54</v>
      </c>
    </row>
    <row r="31" spans="4:15" x14ac:dyDescent="0.25">
      <c r="D31" s="72"/>
      <c r="E31" s="9" t="s">
        <v>166</v>
      </c>
      <c r="F31" s="10"/>
      <c r="G31" s="13">
        <v>310</v>
      </c>
      <c r="H31" s="11">
        <v>255</v>
      </c>
      <c r="I31" s="1">
        <v>24</v>
      </c>
      <c r="J31" s="1">
        <v>15</v>
      </c>
      <c r="K31" s="1">
        <v>5</v>
      </c>
      <c r="L31" s="1">
        <v>4</v>
      </c>
      <c r="M31" s="1">
        <v>7</v>
      </c>
      <c r="N31" s="18">
        <v>1.8</v>
      </c>
      <c r="O31" s="17">
        <v>4.28</v>
      </c>
    </row>
    <row r="32" spans="4:15" x14ac:dyDescent="0.25">
      <c r="D32" s="72"/>
      <c r="E32" s="9" t="s">
        <v>167</v>
      </c>
      <c r="F32" s="10"/>
      <c r="G32" s="13">
        <v>146</v>
      </c>
      <c r="H32" s="11">
        <v>125</v>
      </c>
      <c r="I32" s="1">
        <v>6</v>
      </c>
      <c r="J32" s="1">
        <v>4</v>
      </c>
      <c r="K32" s="1">
        <v>1</v>
      </c>
      <c r="L32" s="1">
        <v>0</v>
      </c>
      <c r="M32" s="1">
        <v>10</v>
      </c>
      <c r="N32" s="18">
        <v>0.8</v>
      </c>
      <c r="O32" s="17">
        <v>2.5</v>
      </c>
    </row>
    <row r="33" spans="4:15" x14ac:dyDescent="0.25">
      <c r="D33" s="71" t="s">
        <v>168</v>
      </c>
      <c r="E33" s="12" t="s">
        <v>169</v>
      </c>
      <c r="F33" s="7"/>
      <c r="G33" s="14">
        <v>1180</v>
      </c>
      <c r="H33" s="8">
        <v>671</v>
      </c>
      <c r="I33" s="2">
        <v>206</v>
      </c>
      <c r="J33" s="2">
        <v>173</v>
      </c>
      <c r="K33" s="2">
        <v>41</v>
      </c>
      <c r="L33" s="2">
        <v>51</v>
      </c>
      <c r="M33" s="2">
        <v>38</v>
      </c>
      <c r="N33" s="22">
        <v>4.58</v>
      </c>
      <c r="O33" s="21">
        <v>6.16</v>
      </c>
    </row>
    <row r="34" spans="4:15" x14ac:dyDescent="0.25">
      <c r="D34" s="72"/>
      <c r="E34" s="9" t="s">
        <v>170</v>
      </c>
      <c r="F34" s="10"/>
      <c r="G34" s="13">
        <v>792</v>
      </c>
      <c r="H34" s="11">
        <v>655</v>
      </c>
      <c r="I34" s="1">
        <v>71</v>
      </c>
      <c r="J34" s="1">
        <v>29</v>
      </c>
      <c r="K34" s="1">
        <v>10</v>
      </c>
      <c r="L34" s="1">
        <v>9</v>
      </c>
      <c r="M34" s="1">
        <v>18</v>
      </c>
      <c r="N34" s="18">
        <v>1.64</v>
      </c>
      <c r="O34" s="17">
        <v>3.69</v>
      </c>
    </row>
    <row r="35" spans="4:15" x14ac:dyDescent="0.25">
      <c r="D35" s="71" t="s">
        <v>171</v>
      </c>
      <c r="E35" s="12" t="s">
        <v>172</v>
      </c>
      <c r="F35" s="7"/>
      <c r="G35" s="14">
        <v>1180</v>
      </c>
      <c r="H35" s="8">
        <v>671</v>
      </c>
      <c r="I35" s="2">
        <v>206</v>
      </c>
      <c r="J35" s="2">
        <v>173</v>
      </c>
      <c r="K35" s="2">
        <v>41</v>
      </c>
      <c r="L35" s="2">
        <v>51</v>
      </c>
      <c r="M35" s="2">
        <v>38</v>
      </c>
      <c r="N35" s="22">
        <v>4.58</v>
      </c>
      <c r="O35" s="21">
        <v>6.16</v>
      </c>
    </row>
    <row r="36" spans="4:15" x14ac:dyDescent="0.25">
      <c r="D36" s="72"/>
      <c r="E36" s="9" t="s">
        <v>161</v>
      </c>
      <c r="F36" s="10"/>
      <c r="G36" s="13">
        <v>7</v>
      </c>
      <c r="H36" s="11">
        <v>6</v>
      </c>
      <c r="I36" s="1">
        <v>0</v>
      </c>
      <c r="J36" s="1">
        <v>0</v>
      </c>
      <c r="K36" s="1">
        <v>1</v>
      </c>
      <c r="L36" s="1">
        <v>0</v>
      </c>
      <c r="M36" s="1">
        <v>0</v>
      </c>
      <c r="N36" s="18">
        <v>3.29</v>
      </c>
      <c r="O36" s="17">
        <v>6.6</v>
      </c>
    </row>
    <row r="37" spans="4:15" x14ac:dyDescent="0.25">
      <c r="D37" s="72"/>
      <c r="E37" s="9" t="s">
        <v>162</v>
      </c>
      <c r="F37" s="10"/>
      <c r="G37" s="13">
        <v>131</v>
      </c>
      <c r="H37" s="11">
        <v>67</v>
      </c>
      <c r="I37" s="1">
        <v>34</v>
      </c>
      <c r="J37" s="1">
        <v>21</v>
      </c>
      <c r="K37" s="1">
        <v>3</v>
      </c>
      <c r="L37" s="1">
        <v>4</v>
      </c>
      <c r="M37" s="1">
        <v>2</v>
      </c>
      <c r="N37" s="18">
        <v>4.72</v>
      </c>
      <c r="O37" s="17">
        <v>5.47</v>
      </c>
    </row>
    <row r="38" spans="4:15" x14ac:dyDescent="0.25">
      <c r="D38" s="72"/>
      <c r="E38" s="9" t="s">
        <v>163</v>
      </c>
      <c r="F38" s="10"/>
      <c r="G38" s="13">
        <v>220</v>
      </c>
      <c r="H38" s="11">
        <v>103</v>
      </c>
      <c r="I38" s="1">
        <v>40</v>
      </c>
      <c r="J38" s="1">
        <v>46</v>
      </c>
      <c r="K38" s="1">
        <v>12</v>
      </c>
      <c r="L38" s="1">
        <v>13</v>
      </c>
      <c r="M38" s="1">
        <v>6</v>
      </c>
      <c r="N38" s="18">
        <v>6.04</v>
      </c>
      <c r="O38" s="17">
        <v>6.76</v>
      </c>
    </row>
    <row r="39" spans="4:15" x14ac:dyDescent="0.25">
      <c r="D39" s="72"/>
      <c r="E39" s="9" t="s">
        <v>164</v>
      </c>
      <c r="F39" s="10"/>
      <c r="G39" s="13">
        <v>295</v>
      </c>
      <c r="H39" s="11">
        <v>136</v>
      </c>
      <c r="I39" s="1">
        <v>68</v>
      </c>
      <c r="J39" s="1">
        <v>47</v>
      </c>
      <c r="K39" s="1">
        <v>16</v>
      </c>
      <c r="L39" s="1">
        <v>19</v>
      </c>
      <c r="M39" s="1">
        <v>9</v>
      </c>
      <c r="N39" s="18">
        <v>5.89</v>
      </c>
      <c r="O39" s="17">
        <v>6.88</v>
      </c>
    </row>
    <row r="40" spans="4:15" x14ac:dyDescent="0.25">
      <c r="D40" s="72"/>
      <c r="E40" s="9" t="s">
        <v>165</v>
      </c>
      <c r="F40" s="10"/>
      <c r="G40" s="13">
        <v>253</v>
      </c>
      <c r="H40" s="11">
        <v>140</v>
      </c>
      <c r="I40" s="1">
        <v>41</v>
      </c>
      <c r="J40" s="1">
        <v>42</v>
      </c>
      <c r="K40" s="1">
        <v>5</v>
      </c>
      <c r="L40" s="1">
        <v>13</v>
      </c>
      <c r="M40" s="1">
        <v>12</v>
      </c>
      <c r="N40" s="18">
        <v>4.76</v>
      </c>
      <c r="O40" s="17">
        <v>6.14</v>
      </c>
    </row>
    <row r="41" spans="4:15" x14ac:dyDescent="0.25">
      <c r="D41" s="72"/>
      <c r="E41" s="9" t="s">
        <v>166</v>
      </c>
      <c r="F41" s="10"/>
      <c r="G41" s="13">
        <v>188</v>
      </c>
      <c r="H41" s="11">
        <v>146</v>
      </c>
      <c r="I41" s="1">
        <v>18</v>
      </c>
      <c r="J41" s="1">
        <v>15</v>
      </c>
      <c r="K41" s="1">
        <v>3</v>
      </c>
      <c r="L41" s="1">
        <v>2</v>
      </c>
      <c r="M41" s="1">
        <v>4</v>
      </c>
      <c r="N41" s="18">
        <v>2.1800000000000002</v>
      </c>
      <c r="O41" s="17">
        <v>4.16</v>
      </c>
    </row>
    <row r="42" spans="4:15" x14ac:dyDescent="0.25">
      <c r="D42" s="72"/>
      <c r="E42" s="9" t="s">
        <v>167</v>
      </c>
      <c r="F42" s="10"/>
      <c r="G42" s="13">
        <v>86</v>
      </c>
      <c r="H42" s="11">
        <v>73</v>
      </c>
      <c r="I42" s="1">
        <v>5</v>
      </c>
      <c r="J42" s="1">
        <v>2</v>
      </c>
      <c r="K42" s="1">
        <v>1</v>
      </c>
      <c r="L42" s="1">
        <v>0</v>
      </c>
      <c r="M42" s="1">
        <v>5</v>
      </c>
      <c r="N42" s="18">
        <v>0.9</v>
      </c>
      <c r="O42" s="17">
        <v>2.77</v>
      </c>
    </row>
    <row r="43" spans="4:15" x14ac:dyDescent="0.25">
      <c r="D43" s="72"/>
      <c r="E43" s="9" t="s">
        <v>173</v>
      </c>
      <c r="F43" s="10"/>
      <c r="G43" s="13">
        <v>792</v>
      </c>
      <c r="H43" s="11">
        <v>655</v>
      </c>
      <c r="I43" s="1">
        <v>71</v>
      </c>
      <c r="J43" s="1">
        <v>29</v>
      </c>
      <c r="K43" s="1">
        <v>10</v>
      </c>
      <c r="L43" s="1">
        <v>9</v>
      </c>
      <c r="M43" s="1">
        <v>18</v>
      </c>
      <c r="N43" s="18">
        <v>1.64</v>
      </c>
      <c r="O43" s="17">
        <v>3.69</v>
      </c>
    </row>
    <row r="44" spans="4:15" x14ac:dyDescent="0.25">
      <c r="D44" s="72"/>
      <c r="E44" s="9" t="s">
        <v>161</v>
      </c>
      <c r="F44" s="10"/>
      <c r="G44" s="13">
        <v>6</v>
      </c>
      <c r="H44" s="11">
        <v>4</v>
      </c>
      <c r="I44" s="1">
        <v>1</v>
      </c>
      <c r="J44" s="1">
        <v>1</v>
      </c>
      <c r="K44" s="1">
        <v>0</v>
      </c>
      <c r="L44" s="1">
        <v>0</v>
      </c>
      <c r="M44" s="1">
        <v>0</v>
      </c>
      <c r="N44" s="18">
        <v>2.5</v>
      </c>
      <c r="O44" s="17">
        <v>4.18</v>
      </c>
    </row>
    <row r="45" spans="4:15" x14ac:dyDescent="0.25">
      <c r="D45" s="72"/>
      <c r="E45" s="9" t="s">
        <v>162</v>
      </c>
      <c r="F45" s="10"/>
      <c r="G45" s="13">
        <v>116</v>
      </c>
      <c r="H45" s="11">
        <v>82</v>
      </c>
      <c r="I45" s="1">
        <v>21</v>
      </c>
      <c r="J45" s="1">
        <v>6</v>
      </c>
      <c r="K45" s="1">
        <v>4</v>
      </c>
      <c r="L45" s="1">
        <v>1</v>
      </c>
      <c r="M45" s="1">
        <v>2</v>
      </c>
      <c r="N45" s="18">
        <v>2.71</v>
      </c>
      <c r="O45" s="17">
        <v>4.0599999999999996</v>
      </c>
    </row>
    <row r="46" spans="4:15" x14ac:dyDescent="0.25">
      <c r="D46" s="72"/>
      <c r="E46" s="9" t="s">
        <v>163</v>
      </c>
      <c r="F46" s="10"/>
      <c r="G46" s="13">
        <v>132</v>
      </c>
      <c r="H46" s="11">
        <v>105</v>
      </c>
      <c r="I46" s="1">
        <v>17</v>
      </c>
      <c r="J46" s="1">
        <v>5</v>
      </c>
      <c r="K46" s="1">
        <v>1</v>
      </c>
      <c r="L46" s="1">
        <v>0</v>
      </c>
      <c r="M46" s="1">
        <v>4</v>
      </c>
      <c r="N46" s="18">
        <v>1.6</v>
      </c>
      <c r="O46" s="17">
        <v>2.96</v>
      </c>
    </row>
    <row r="47" spans="4:15" x14ac:dyDescent="0.25">
      <c r="D47" s="72"/>
      <c r="E47" s="9" t="s">
        <v>164</v>
      </c>
      <c r="F47" s="10"/>
      <c r="G47" s="13">
        <v>195</v>
      </c>
      <c r="H47" s="11">
        <v>169</v>
      </c>
      <c r="I47" s="1">
        <v>14</v>
      </c>
      <c r="J47" s="1">
        <v>5</v>
      </c>
      <c r="K47" s="1">
        <v>3</v>
      </c>
      <c r="L47" s="1">
        <v>3</v>
      </c>
      <c r="M47" s="1">
        <v>1</v>
      </c>
      <c r="N47" s="18">
        <v>1.51</v>
      </c>
      <c r="O47" s="17">
        <v>3.58</v>
      </c>
    </row>
    <row r="48" spans="4:15" x14ac:dyDescent="0.25">
      <c r="D48" s="72"/>
      <c r="E48" s="9" t="s">
        <v>165</v>
      </c>
      <c r="F48" s="10"/>
      <c r="G48" s="13">
        <v>161</v>
      </c>
      <c r="H48" s="11">
        <v>134</v>
      </c>
      <c r="I48" s="1">
        <v>11</v>
      </c>
      <c r="J48" s="1">
        <v>10</v>
      </c>
      <c r="K48" s="1">
        <v>0</v>
      </c>
      <c r="L48" s="1">
        <v>3</v>
      </c>
      <c r="M48" s="1">
        <v>3</v>
      </c>
      <c r="N48" s="18">
        <v>1.69</v>
      </c>
      <c r="O48" s="17">
        <v>3.78</v>
      </c>
    </row>
    <row r="49" spans="4:15" x14ac:dyDescent="0.25">
      <c r="D49" s="72"/>
      <c r="E49" s="9" t="s">
        <v>166</v>
      </c>
      <c r="F49" s="10"/>
      <c r="G49" s="13">
        <v>122</v>
      </c>
      <c r="H49" s="11">
        <v>109</v>
      </c>
      <c r="I49" s="1">
        <v>6</v>
      </c>
      <c r="J49" s="1">
        <v>0</v>
      </c>
      <c r="K49" s="1">
        <v>2</v>
      </c>
      <c r="L49" s="1">
        <v>2</v>
      </c>
      <c r="M49" s="1">
        <v>3</v>
      </c>
      <c r="N49" s="18">
        <v>1.21</v>
      </c>
      <c r="O49" s="17">
        <v>4.41</v>
      </c>
    </row>
    <row r="50" spans="4:15" x14ac:dyDescent="0.25">
      <c r="D50" s="72"/>
      <c r="E50" s="9" t="s">
        <v>167</v>
      </c>
      <c r="F50" s="10"/>
      <c r="G50" s="13">
        <v>60</v>
      </c>
      <c r="H50" s="11">
        <v>52</v>
      </c>
      <c r="I50" s="1">
        <v>1</v>
      </c>
      <c r="J50" s="1">
        <v>2</v>
      </c>
      <c r="K50" s="1">
        <v>0</v>
      </c>
      <c r="L50" s="1">
        <v>0</v>
      </c>
      <c r="M50" s="1">
        <v>5</v>
      </c>
      <c r="N50" s="18">
        <v>0.66</v>
      </c>
      <c r="O50" s="17">
        <v>2.06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264</v>
      </c>
      <c r="I51" s="2">
        <v>27</v>
      </c>
      <c r="J51" s="2">
        <v>15</v>
      </c>
      <c r="K51" s="2">
        <v>4</v>
      </c>
      <c r="L51" s="2">
        <v>7</v>
      </c>
      <c r="M51" s="2">
        <v>30</v>
      </c>
      <c r="N51" s="22">
        <v>1.89</v>
      </c>
      <c r="O51" s="21">
        <v>4.45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21</v>
      </c>
      <c r="I52" s="1">
        <v>1</v>
      </c>
      <c r="J52" s="1">
        <v>2</v>
      </c>
      <c r="K52" s="1">
        <v>0</v>
      </c>
      <c r="L52" s="1">
        <v>0</v>
      </c>
      <c r="M52" s="1">
        <v>5</v>
      </c>
      <c r="N52" s="18">
        <v>1.21</v>
      </c>
      <c r="O52" s="17">
        <v>3.53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162</v>
      </c>
      <c r="I53" s="1">
        <v>17</v>
      </c>
      <c r="J53" s="1">
        <v>12</v>
      </c>
      <c r="K53" s="1">
        <v>3</v>
      </c>
      <c r="L53" s="1">
        <v>7</v>
      </c>
      <c r="M53" s="1">
        <v>15</v>
      </c>
      <c r="N53" s="18">
        <v>2.39</v>
      </c>
      <c r="O53" s="17">
        <v>5.12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54</v>
      </c>
      <c r="I54" s="1">
        <v>6</v>
      </c>
      <c r="J54" s="1">
        <v>1</v>
      </c>
      <c r="K54" s="1">
        <v>1</v>
      </c>
      <c r="L54" s="1">
        <v>0</v>
      </c>
      <c r="M54" s="1">
        <v>6</v>
      </c>
      <c r="N54" s="18">
        <v>1.1299999999999999</v>
      </c>
      <c r="O54" s="17">
        <v>2.86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27</v>
      </c>
      <c r="I55" s="1">
        <v>3</v>
      </c>
      <c r="J55" s="1">
        <v>0</v>
      </c>
      <c r="K55" s="1">
        <v>0</v>
      </c>
      <c r="L55" s="1">
        <v>0</v>
      </c>
      <c r="M55" s="1">
        <v>4</v>
      </c>
      <c r="N55" s="18">
        <v>0.7</v>
      </c>
      <c r="O55" s="17">
        <v>1.7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689</v>
      </c>
      <c r="I56" s="1">
        <v>232</v>
      </c>
      <c r="J56" s="1">
        <v>183</v>
      </c>
      <c r="K56" s="1">
        <v>47</v>
      </c>
      <c r="L56" s="1">
        <v>51</v>
      </c>
      <c r="M56" s="1">
        <v>22</v>
      </c>
      <c r="N56" s="18">
        <v>4.67</v>
      </c>
      <c r="O56" s="17">
        <v>6.03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43</v>
      </c>
      <c r="I57" s="1">
        <v>21</v>
      </c>
      <c r="J57" s="1">
        <v>27</v>
      </c>
      <c r="K57" s="1">
        <v>5</v>
      </c>
      <c r="L57" s="1">
        <v>9</v>
      </c>
      <c r="M57" s="1">
        <v>2</v>
      </c>
      <c r="N57" s="18">
        <v>6.89</v>
      </c>
      <c r="O57" s="17">
        <v>7.31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117</v>
      </c>
      <c r="I58" s="1">
        <v>42</v>
      </c>
      <c r="J58" s="1">
        <v>45</v>
      </c>
      <c r="K58" s="1">
        <v>8</v>
      </c>
      <c r="L58" s="1">
        <v>13</v>
      </c>
      <c r="M58" s="1">
        <v>5</v>
      </c>
      <c r="N58" s="18">
        <v>5.4</v>
      </c>
      <c r="O58" s="17">
        <v>6.56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212</v>
      </c>
      <c r="I59" s="1">
        <v>81</v>
      </c>
      <c r="J59" s="1">
        <v>44</v>
      </c>
      <c r="K59" s="1">
        <v>14</v>
      </c>
      <c r="L59" s="1">
        <v>8</v>
      </c>
      <c r="M59" s="1">
        <v>7</v>
      </c>
      <c r="N59" s="18">
        <v>4</v>
      </c>
      <c r="O59" s="17">
        <v>5.08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193</v>
      </c>
      <c r="I60" s="1">
        <v>60</v>
      </c>
      <c r="J60" s="1">
        <v>52</v>
      </c>
      <c r="K60" s="1">
        <v>16</v>
      </c>
      <c r="L60" s="1">
        <v>14</v>
      </c>
      <c r="M60" s="1">
        <v>6</v>
      </c>
      <c r="N60" s="18">
        <v>4.7300000000000004</v>
      </c>
      <c r="O60" s="17">
        <v>5.85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124</v>
      </c>
      <c r="I61" s="1">
        <v>28</v>
      </c>
      <c r="J61" s="1">
        <v>15</v>
      </c>
      <c r="K61" s="1">
        <v>4</v>
      </c>
      <c r="L61" s="1">
        <v>7</v>
      </c>
      <c r="M61" s="1">
        <v>2</v>
      </c>
      <c r="N61" s="18">
        <v>3.69</v>
      </c>
      <c r="O61" s="17">
        <v>6.24</v>
      </c>
    </row>
    <row r="62" spans="4:15" x14ac:dyDescent="0.25">
      <c r="D62" s="72"/>
      <c r="E62" s="9" t="s">
        <v>186</v>
      </c>
      <c r="F62" s="10"/>
      <c r="G62" s="13">
        <v>401</v>
      </c>
      <c r="H62" s="11">
        <v>373</v>
      </c>
      <c r="I62" s="1">
        <v>18</v>
      </c>
      <c r="J62" s="1">
        <v>4</v>
      </c>
      <c r="K62" s="1">
        <v>0</v>
      </c>
      <c r="L62" s="1">
        <v>2</v>
      </c>
      <c r="M62" s="1">
        <v>4</v>
      </c>
      <c r="N62" s="18">
        <v>0.72</v>
      </c>
      <c r="O62" s="17">
        <v>2.41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373</v>
      </c>
      <c r="I63" s="1">
        <v>18</v>
      </c>
      <c r="J63" s="1">
        <v>4</v>
      </c>
      <c r="K63" s="1">
        <v>0</v>
      </c>
      <c r="L63" s="1">
        <v>2</v>
      </c>
      <c r="M63" s="1">
        <v>4</v>
      </c>
      <c r="N63" s="18">
        <v>0.72</v>
      </c>
      <c r="O63" s="17">
        <v>2.41</v>
      </c>
    </row>
    <row r="64" spans="4:15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5">
        <v>0</v>
      </c>
      <c r="O64" s="16">
        <v>0</v>
      </c>
    </row>
    <row r="65" spans="4:15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5">
        <v>0</v>
      </c>
      <c r="O65" s="16">
        <v>0</v>
      </c>
    </row>
    <row r="66" spans="4:15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5">
        <v>0</v>
      </c>
      <c r="O66" s="16">
        <v>0</v>
      </c>
    </row>
    <row r="67" spans="4:15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4">
        <v>0</v>
      </c>
      <c r="O67" s="43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&amp;CN(286)</oddFooter>
  </headerFooter>
  <rowBreaks count="1" manualBreakCount="1">
    <brk id="67" max="16383" man="1"/>
  </row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dimension ref="B4:N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4" width="8.59765625" style="23" customWidth="1"/>
    <col min="15" max="16384" width="8.8984375" style="23"/>
  </cols>
  <sheetData>
    <row r="4" spans="2:14" x14ac:dyDescent="0.25">
      <c r="B4" s="33" t="str">
        <f xml:space="preserve"> HYPERLINK("#'目次'!B293", "[287]")</f>
        <v>[287]</v>
      </c>
      <c r="C4" s="23" t="s">
        <v>1998</v>
      </c>
    </row>
    <row r="5" spans="2:14" x14ac:dyDescent="0.25">
      <c r="C5" s="23" t="s">
        <v>1980</v>
      </c>
    </row>
    <row r="7" spans="2:14" x14ac:dyDescent="0.25">
      <c r="C7" s="23" t="s">
        <v>10</v>
      </c>
    </row>
    <row r="8" spans="2:14" ht="37.799999999999997" x14ac:dyDescent="0.25">
      <c r="D8" s="74"/>
      <c r="E8" s="75"/>
      <c r="F8" s="75"/>
      <c r="G8" s="39" t="s">
        <v>11</v>
      </c>
      <c r="H8" s="26" t="s">
        <v>1999</v>
      </c>
      <c r="I8" s="4" t="s">
        <v>2000</v>
      </c>
      <c r="J8" s="4" t="s">
        <v>2001</v>
      </c>
      <c r="K8" s="4" t="s">
        <v>2002</v>
      </c>
      <c r="L8" s="4" t="s">
        <v>2003</v>
      </c>
      <c r="M8" s="4" t="s">
        <v>2004</v>
      </c>
      <c r="N8" s="37" t="s">
        <v>142</v>
      </c>
    </row>
    <row r="9" spans="2:1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38"/>
    </row>
    <row r="10" spans="2:14" x14ac:dyDescent="0.25">
      <c r="D10" s="27"/>
      <c r="E10" s="28" t="s">
        <v>11</v>
      </c>
      <c r="F10" s="36"/>
      <c r="G10" s="31">
        <v>1972</v>
      </c>
      <c r="H10" s="3">
        <v>1719</v>
      </c>
      <c r="I10" s="3">
        <v>38</v>
      </c>
      <c r="J10" s="3">
        <v>48</v>
      </c>
      <c r="K10" s="3">
        <v>39</v>
      </c>
      <c r="L10" s="3">
        <v>56</v>
      </c>
      <c r="M10" s="3">
        <v>61</v>
      </c>
      <c r="N10" s="45">
        <v>11</v>
      </c>
    </row>
    <row r="11" spans="2:14" x14ac:dyDescent="0.25">
      <c r="D11" s="71" t="s">
        <v>143</v>
      </c>
      <c r="E11" s="12" t="s">
        <v>144</v>
      </c>
      <c r="F11" s="7"/>
      <c r="G11" s="14">
        <v>77</v>
      </c>
      <c r="H11" s="8">
        <v>71</v>
      </c>
      <c r="I11" s="2">
        <v>0</v>
      </c>
      <c r="J11" s="2">
        <v>1</v>
      </c>
      <c r="K11" s="2">
        <v>1</v>
      </c>
      <c r="L11" s="2">
        <v>0</v>
      </c>
      <c r="M11" s="2">
        <v>3</v>
      </c>
      <c r="N11" s="20">
        <v>1</v>
      </c>
    </row>
    <row r="12" spans="2:14" x14ac:dyDescent="0.25">
      <c r="D12" s="72"/>
      <c r="E12" s="9" t="s">
        <v>145</v>
      </c>
      <c r="F12" s="10"/>
      <c r="G12" s="13">
        <v>146</v>
      </c>
      <c r="H12" s="11">
        <v>140</v>
      </c>
      <c r="I12" s="1">
        <v>1</v>
      </c>
      <c r="J12" s="1">
        <v>2</v>
      </c>
      <c r="K12" s="1">
        <v>0</v>
      </c>
      <c r="L12" s="1">
        <v>1</v>
      </c>
      <c r="M12" s="1">
        <v>2</v>
      </c>
      <c r="N12" s="19">
        <v>0</v>
      </c>
    </row>
    <row r="13" spans="2:14" x14ac:dyDescent="0.25">
      <c r="D13" s="72"/>
      <c r="E13" s="9" t="s">
        <v>146</v>
      </c>
      <c r="F13" s="10"/>
      <c r="G13" s="13">
        <v>695</v>
      </c>
      <c r="H13" s="11">
        <v>569</v>
      </c>
      <c r="I13" s="1">
        <v>17</v>
      </c>
      <c r="J13" s="1">
        <v>26</v>
      </c>
      <c r="K13" s="1">
        <v>20</v>
      </c>
      <c r="L13" s="1">
        <v>30</v>
      </c>
      <c r="M13" s="1">
        <v>29</v>
      </c>
      <c r="N13" s="19">
        <v>4</v>
      </c>
    </row>
    <row r="14" spans="2:14" x14ac:dyDescent="0.25">
      <c r="D14" s="72"/>
      <c r="E14" s="9" t="s">
        <v>147</v>
      </c>
      <c r="F14" s="10"/>
      <c r="G14" s="13">
        <v>361</v>
      </c>
      <c r="H14" s="11">
        <v>322</v>
      </c>
      <c r="I14" s="1">
        <v>8</v>
      </c>
      <c r="J14" s="1">
        <v>4</v>
      </c>
      <c r="K14" s="1">
        <v>10</v>
      </c>
      <c r="L14" s="1">
        <v>10</v>
      </c>
      <c r="M14" s="1">
        <v>7</v>
      </c>
      <c r="N14" s="19">
        <v>0</v>
      </c>
    </row>
    <row r="15" spans="2:14" x14ac:dyDescent="0.25">
      <c r="D15" s="72"/>
      <c r="E15" s="9" t="s">
        <v>148</v>
      </c>
      <c r="F15" s="10"/>
      <c r="G15" s="13">
        <v>308</v>
      </c>
      <c r="H15" s="11">
        <v>268</v>
      </c>
      <c r="I15" s="1">
        <v>5</v>
      </c>
      <c r="J15" s="1">
        <v>9</v>
      </c>
      <c r="K15" s="1">
        <v>7</v>
      </c>
      <c r="L15" s="1">
        <v>6</v>
      </c>
      <c r="M15" s="1">
        <v>12</v>
      </c>
      <c r="N15" s="19">
        <v>1</v>
      </c>
    </row>
    <row r="16" spans="2:14" x14ac:dyDescent="0.25">
      <c r="D16" s="72"/>
      <c r="E16" s="9" t="s">
        <v>149</v>
      </c>
      <c r="F16" s="10"/>
      <c r="G16" s="13">
        <v>124</v>
      </c>
      <c r="H16" s="11">
        <v>113</v>
      </c>
      <c r="I16" s="1">
        <v>0</v>
      </c>
      <c r="J16" s="1">
        <v>2</v>
      </c>
      <c r="K16" s="1">
        <v>0</v>
      </c>
      <c r="L16" s="1">
        <v>4</v>
      </c>
      <c r="M16" s="1">
        <v>2</v>
      </c>
      <c r="N16" s="19">
        <v>3</v>
      </c>
    </row>
    <row r="17" spans="4:14" x14ac:dyDescent="0.25">
      <c r="D17" s="72"/>
      <c r="E17" s="9" t="s">
        <v>150</v>
      </c>
      <c r="F17" s="10"/>
      <c r="G17" s="13">
        <v>53</v>
      </c>
      <c r="H17" s="11">
        <v>49</v>
      </c>
      <c r="I17" s="1">
        <v>1</v>
      </c>
      <c r="J17" s="1">
        <v>0</v>
      </c>
      <c r="K17" s="1">
        <v>0</v>
      </c>
      <c r="L17" s="1">
        <v>2</v>
      </c>
      <c r="M17" s="1">
        <v>0</v>
      </c>
      <c r="N17" s="19">
        <v>1</v>
      </c>
    </row>
    <row r="18" spans="4:14" x14ac:dyDescent="0.25">
      <c r="D18" s="72"/>
      <c r="E18" s="9" t="s">
        <v>151</v>
      </c>
      <c r="F18" s="10"/>
      <c r="G18" s="13">
        <v>208</v>
      </c>
      <c r="H18" s="11">
        <v>187</v>
      </c>
      <c r="I18" s="1">
        <v>6</v>
      </c>
      <c r="J18" s="1">
        <v>4</v>
      </c>
      <c r="K18" s="1">
        <v>1</v>
      </c>
      <c r="L18" s="1">
        <v>3</v>
      </c>
      <c r="M18" s="1">
        <v>6</v>
      </c>
      <c r="N18" s="19">
        <v>1</v>
      </c>
    </row>
    <row r="19" spans="4:14" x14ac:dyDescent="0.25">
      <c r="D19" s="71" t="s">
        <v>152</v>
      </c>
      <c r="E19" s="12" t="s">
        <v>153</v>
      </c>
      <c r="F19" s="7"/>
      <c r="G19" s="14">
        <v>618</v>
      </c>
      <c r="H19" s="8">
        <v>513</v>
      </c>
      <c r="I19" s="2">
        <v>9</v>
      </c>
      <c r="J19" s="2">
        <v>24</v>
      </c>
      <c r="K19" s="2">
        <v>16</v>
      </c>
      <c r="L19" s="2">
        <v>23</v>
      </c>
      <c r="M19" s="2">
        <v>29</v>
      </c>
      <c r="N19" s="20">
        <v>4</v>
      </c>
    </row>
    <row r="20" spans="4:14" x14ac:dyDescent="0.25">
      <c r="D20" s="72"/>
      <c r="E20" s="9" t="s">
        <v>154</v>
      </c>
      <c r="F20" s="10"/>
      <c r="G20" s="13">
        <v>165</v>
      </c>
      <c r="H20" s="11">
        <v>127</v>
      </c>
      <c r="I20" s="1">
        <v>1</v>
      </c>
      <c r="J20" s="1">
        <v>10</v>
      </c>
      <c r="K20" s="1">
        <v>5</v>
      </c>
      <c r="L20" s="1">
        <v>8</v>
      </c>
      <c r="M20" s="1">
        <v>12</v>
      </c>
      <c r="N20" s="19">
        <v>2</v>
      </c>
    </row>
    <row r="21" spans="4:14" x14ac:dyDescent="0.25">
      <c r="D21" s="72"/>
      <c r="E21" s="9" t="s">
        <v>155</v>
      </c>
      <c r="F21" s="10"/>
      <c r="G21" s="13">
        <v>453</v>
      </c>
      <c r="H21" s="11">
        <v>386</v>
      </c>
      <c r="I21" s="1">
        <v>8</v>
      </c>
      <c r="J21" s="1">
        <v>14</v>
      </c>
      <c r="K21" s="1">
        <v>11</v>
      </c>
      <c r="L21" s="1">
        <v>15</v>
      </c>
      <c r="M21" s="1">
        <v>17</v>
      </c>
      <c r="N21" s="19">
        <v>2</v>
      </c>
    </row>
    <row r="22" spans="4:14" x14ac:dyDescent="0.25">
      <c r="D22" s="72"/>
      <c r="E22" s="9" t="s">
        <v>156</v>
      </c>
      <c r="F22" s="10"/>
      <c r="G22" s="13">
        <v>1200</v>
      </c>
      <c r="H22" s="11">
        <v>1069</v>
      </c>
      <c r="I22" s="1">
        <v>28</v>
      </c>
      <c r="J22" s="1">
        <v>20</v>
      </c>
      <c r="K22" s="1">
        <v>19</v>
      </c>
      <c r="L22" s="1">
        <v>28</v>
      </c>
      <c r="M22" s="1">
        <v>30</v>
      </c>
      <c r="N22" s="19">
        <v>6</v>
      </c>
    </row>
    <row r="23" spans="4:14" x14ac:dyDescent="0.25">
      <c r="D23" s="72"/>
      <c r="E23" s="9" t="s">
        <v>157</v>
      </c>
      <c r="F23" s="10"/>
      <c r="G23" s="13">
        <v>774</v>
      </c>
      <c r="H23" s="11">
        <v>677</v>
      </c>
      <c r="I23" s="1">
        <v>20</v>
      </c>
      <c r="J23" s="1">
        <v>11</v>
      </c>
      <c r="K23" s="1">
        <v>17</v>
      </c>
      <c r="L23" s="1">
        <v>21</v>
      </c>
      <c r="M23" s="1">
        <v>24</v>
      </c>
      <c r="N23" s="19">
        <v>4</v>
      </c>
    </row>
    <row r="24" spans="4:14" x14ac:dyDescent="0.25">
      <c r="D24" s="72"/>
      <c r="E24" s="9" t="s">
        <v>158</v>
      </c>
      <c r="F24" s="10"/>
      <c r="G24" s="13">
        <v>426</v>
      </c>
      <c r="H24" s="11">
        <v>392</v>
      </c>
      <c r="I24" s="1">
        <v>8</v>
      </c>
      <c r="J24" s="1">
        <v>9</v>
      </c>
      <c r="K24" s="1">
        <v>2</v>
      </c>
      <c r="L24" s="1">
        <v>7</v>
      </c>
      <c r="M24" s="1">
        <v>6</v>
      </c>
      <c r="N24" s="19">
        <v>2</v>
      </c>
    </row>
    <row r="25" spans="4:14" x14ac:dyDescent="0.25">
      <c r="D25" s="72"/>
      <c r="E25" s="9" t="s">
        <v>159</v>
      </c>
      <c r="F25" s="10"/>
      <c r="G25" s="13">
        <v>154</v>
      </c>
      <c r="H25" s="11">
        <v>137</v>
      </c>
      <c r="I25" s="1">
        <v>1</v>
      </c>
      <c r="J25" s="1">
        <v>4</v>
      </c>
      <c r="K25" s="1">
        <v>4</v>
      </c>
      <c r="L25" s="1">
        <v>5</v>
      </c>
      <c r="M25" s="1">
        <v>2</v>
      </c>
      <c r="N25" s="19">
        <v>1</v>
      </c>
    </row>
    <row r="26" spans="4:14" x14ac:dyDescent="0.25">
      <c r="D26" s="71" t="s">
        <v>160</v>
      </c>
      <c r="E26" s="12" t="s">
        <v>161</v>
      </c>
      <c r="F26" s="7"/>
      <c r="G26" s="14">
        <v>13</v>
      </c>
      <c r="H26" s="8">
        <v>12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  <c r="N26" s="20">
        <v>0</v>
      </c>
    </row>
    <row r="27" spans="4:14" x14ac:dyDescent="0.25">
      <c r="D27" s="72"/>
      <c r="E27" s="9" t="s">
        <v>162</v>
      </c>
      <c r="F27" s="10"/>
      <c r="G27" s="13">
        <v>247</v>
      </c>
      <c r="H27" s="11">
        <v>218</v>
      </c>
      <c r="I27" s="1">
        <v>3</v>
      </c>
      <c r="J27" s="1">
        <v>5</v>
      </c>
      <c r="K27" s="1">
        <v>5</v>
      </c>
      <c r="L27" s="1">
        <v>6</v>
      </c>
      <c r="M27" s="1">
        <v>9</v>
      </c>
      <c r="N27" s="19">
        <v>1</v>
      </c>
    </row>
    <row r="28" spans="4:14" x14ac:dyDescent="0.25">
      <c r="D28" s="72"/>
      <c r="E28" s="9" t="s">
        <v>163</v>
      </c>
      <c r="F28" s="10"/>
      <c r="G28" s="13">
        <v>352</v>
      </c>
      <c r="H28" s="11">
        <v>299</v>
      </c>
      <c r="I28" s="1">
        <v>5</v>
      </c>
      <c r="J28" s="1">
        <v>8</v>
      </c>
      <c r="K28" s="1">
        <v>13</v>
      </c>
      <c r="L28" s="1">
        <v>15</v>
      </c>
      <c r="M28" s="1">
        <v>10</v>
      </c>
      <c r="N28" s="19">
        <v>2</v>
      </c>
    </row>
    <row r="29" spans="4:14" x14ac:dyDescent="0.25">
      <c r="D29" s="72"/>
      <c r="E29" s="9" t="s">
        <v>164</v>
      </c>
      <c r="F29" s="10"/>
      <c r="G29" s="13">
        <v>490</v>
      </c>
      <c r="H29" s="11">
        <v>412</v>
      </c>
      <c r="I29" s="1">
        <v>15</v>
      </c>
      <c r="J29" s="1">
        <v>15</v>
      </c>
      <c r="K29" s="1">
        <v>13</v>
      </c>
      <c r="L29" s="1">
        <v>18</v>
      </c>
      <c r="M29" s="1">
        <v>13</v>
      </c>
      <c r="N29" s="19">
        <v>4</v>
      </c>
    </row>
    <row r="30" spans="4:14" x14ac:dyDescent="0.25">
      <c r="D30" s="72"/>
      <c r="E30" s="9" t="s">
        <v>165</v>
      </c>
      <c r="F30" s="10"/>
      <c r="G30" s="13">
        <v>414</v>
      </c>
      <c r="H30" s="11">
        <v>359</v>
      </c>
      <c r="I30" s="1">
        <v>7</v>
      </c>
      <c r="J30" s="1">
        <v>11</v>
      </c>
      <c r="K30" s="1">
        <v>5</v>
      </c>
      <c r="L30" s="1">
        <v>11</v>
      </c>
      <c r="M30" s="1">
        <v>19</v>
      </c>
      <c r="N30" s="19">
        <v>2</v>
      </c>
    </row>
    <row r="31" spans="4:14" x14ac:dyDescent="0.25">
      <c r="D31" s="72"/>
      <c r="E31" s="9" t="s">
        <v>166</v>
      </c>
      <c r="F31" s="10"/>
      <c r="G31" s="13">
        <v>310</v>
      </c>
      <c r="H31" s="11">
        <v>279</v>
      </c>
      <c r="I31" s="1">
        <v>7</v>
      </c>
      <c r="J31" s="1">
        <v>8</v>
      </c>
      <c r="K31" s="1">
        <v>3</v>
      </c>
      <c r="L31" s="1">
        <v>4</v>
      </c>
      <c r="M31" s="1">
        <v>8</v>
      </c>
      <c r="N31" s="19">
        <v>1</v>
      </c>
    </row>
    <row r="32" spans="4:14" x14ac:dyDescent="0.25">
      <c r="D32" s="72"/>
      <c r="E32" s="9" t="s">
        <v>167</v>
      </c>
      <c r="F32" s="10"/>
      <c r="G32" s="13">
        <v>146</v>
      </c>
      <c r="H32" s="11">
        <v>140</v>
      </c>
      <c r="I32" s="1">
        <v>1</v>
      </c>
      <c r="J32" s="1">
        <v>1</v>
      </c>
      <c r="K32" s="1">
        <v>0</v>
      </c>
      <c r="L32" s="1">
        <v>1</v>
      </c>
      <c r="M32" s="1">
        <v>2</v>
      </c>
      <c r="N32" s="19">
        <v>1</v>
      </c>
    </row>
    <row r="33" spans="4:14" x14ac:dyDescent="0.25">
      <c r="D33" s="71" t="s">
        <v>168</v>
      </c>
      <c r="E33" s="12" t="s">
        <v>169</v>
      </c>
      <c r="F33" s="7"/>
      <c r="G33" s="14">
        <v>1180</v>
      </c>
      <c r="H33" s="8">
        <v>1006</v>
      </c>
      <c r="I33" s="2">
        <v>25</v>
      </c>
      <c r="J33" s="2">
        <v>39</v>
      </c>
      <c r="K33" s="2">
        <v>26</v>
      </c>
      <c r="L33" s="2">
        <v>37</v>
      </c>
      <c r="M33" s="2">
        <v>40</v>
      </c>
      <c r="N33" s="20">
        <v>7</v>
      </c>
    </row>
    <row r="34" spans="4:14" x14ac:dyDescent="0.25">
      <c r="D34" s="72"/>
      <c r="E34" s="9" t="s">
        <v>170</v>
      </c>
      <c r="F34" s="10"/>
      <c r="G34" s="13">
        <v>792</v>
      </c>
      <c r="H34" s="11">
        <v>713</v>
      </c>
      <c r="I34" s="1">
        <v>13</v>
      </c>
      <c r="J34" s="1">
        <v>9</v>
      </c>
      <c r="K34" s="1">
        <v>13</v>
      </c>
      <c r="L34" s="1">
        <v>19</v>
      </c>
      <c r="M34" s="1">
        <v>21</v>
      </c>
      <c r="N34" s="19">
        <v>4</v>
      </c>
    </row>
    <row r="35" spans="4:14" x14ac:dyDescent="0.25">
      <c r="D35" s="71" t="s">
        <v>171</v>
      </c>
      <c r="E35" s="12" t="s">
        <v>172</v>
      </c>
      <c r="F35" s="7"/>
      <c r="G35" s="14">
        <v>1180</v>
      </c>
      <c r="H35" s="8">
        <v>1006</v>
      </c>
      <c r="I35" s="2">
        <v>25</v>
      </c>
      <c r="J35" s="2">
        <v>39</v>
      </c>
      <c r="K35" s="2">
        <v>26</v>
      </c>
      <c r="L35" s="2">
        <v>37</v>
      </c>
      <c r="M35" s="2">
        <v>40</v>
      </c>
      <c r="N35" s="20">
        <v>7</v>
      </c>
    </row>
    <row r="36" spans="4:14" x14ac:dyDescent="0.25">
      <c r="D36" s="72"/>
      <c r="E36" s="9" t="s">
        <v>161</v>
      </c>
      <c r="F36" s="10"/>
      <c r="G36" s="13">
        <v>7</v>
      </c>
      <c r="H36" s="11">
        <v>7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9">
        <v>0</v>
      </c>
    </row>
    <row r="37" spans="4:14" x14ac:dyDescent="0.25">
      <c r="D37" s="72"/>
      <c r="E37" s="9" t="s">
        <v>162</v>
      </c>
      <c r="F37" s="10"/>
      <c r="G37" s="13">
        <v>131</v>
      </c>
      <c r="H37" s="11">
        <v>119</v>
      </c>
      <c r="I37" s="1">
        <v>0</v>
      </c>
      <c r="J37" s="1">
        <v>3</v>
      </c>
      <c r="K37" s="1">
        <v>4</v>
      </c>
      <c r="L37" s="1">
        <v>3</v>
      </c>
      <c r="M37" s="1">
        <v>2</v>
      </c>
      <c r="N37" s="19">
        <v>0</v>
      </c>
    </row>
    <row r="38" spans="4:14" x14ac:dyDescent="0.25">
      <c r="D38" s="72"/>
      <c r="E38" s="9" t="s">
        <v>163</v>
      </c>
      <c r="F38" s="10"/>
      <c r="G38" s="13">
        <v>220</v>
      </c>
      <c r="H38" s="11">
        <v>186</v>
      </c>
      <c r="I38" s="1">
        <v>3</v>
      </c>
      <c r="J38" s="1">
        <v>6</v>
      </c>
      <c r="K38" s="1">
        <v>8</v>
      </c>
      <c r="L38" s="1">
        <v>9</v>
      </c>
      <c r="M38" s="1">
        <v>7</v>
      </c>
      <c r="N38" s="19">
        <v>1</v>
      </c>
    </row>
    <row r="39" spans="4:14" x14ac:dyDescent="0.25">
      <c r="D39" s="72"/>
      <c r="E39" s="9" t="s">
        <v>164</v>
      </c>
      <c r="F39" s="10"/>
      <c r="G39" s="13">
        <v>295</v>
      </c>
      <c r="H39" s="11">
        <v>235</v>
      </c>
      <c r="I39" s="1">
        <v>11</v>
      </c>
      <c r="J39" s="1">
        <v>12</v>
      </c>
      <c r="K39" s="1">
        <v>8</v>
      </c>
      <c r="L39" s="1">
        <v>15</v>
      </c>
      <c r="M39" s="1">
        <v>11</v>
      </c>
      <c r="N39" s="19">
        <v>3</v>
      </c>
    </row>
    <row r="40" spans="4:14" x14ac:dyDescent="0.25">
      <c r="D40" s="72"/>
      <c r="E40" s="9" t="s">
        <v>165</v>
      </c>
      <c r="F40" s="10"/>
      <c r="G40" s="13">
        <v>253</v>
      </c>
      <c r="H40" s="11">
        <v>210</v>
      </c>
      <c r="I40" s="1">
        <v>5</v>
      </c>
      <c r="J40" s="1">
        <v>11</v>
      </c>
      <c r="K40" s="1">
        <v>5</v>
      </c>
      <c r="L40" s="1">
        <v>8</v>
      </c>
      <c r="M40" s="1">
        <v>12</v>
      </c>
      <c r="N40" s="19">
        <v>2</v>
      </c>
    </row>
    <row r="41" spans="4:14" x14ac:dyDescent="0.25">
      <c r="D41" s="72"/>
      <c r="E41" s="9" t="s">
        <v>166</v>
      </c>
      <c r="F41" s="10"/>
      <c r="G41" s="13">
        <v>188</v>
      </c>
      <c r="H41" s="11">
        <v>166</v>
      </c>
      <c r="I41" s="1">
        <v>6</v>
      </c>
      <c r="J41" s="1">
        <v>6</v>
      </c>
      <c r="K41" s="1">
        <v>1</v>
      </c>
      <c r="L41" s="1">
        <v>2</v>
      </c>
      <c r="M41" s="1">
        <v>6</v>
      </c>
      <c r="N41" s="19">
        <v>1</v>
      </c>
    </row>
    <row r="42" spans="4:14" x14ac:dyDescent="0.25">
      <c r="D42" s="72"/>
      <c r="E42" s="9" t="s">
        <v>167</v>
      </c>
      <c r="F42" s="10"/>
      <c r="G42" s="13">
        <v>86</v>
      </c>
      <c r="H42" s="11">
        <v>83</v>
      </c>
      <c r="I42" s="1">
        <v>0</v>
      </c>
      <c r="J42" s="1">
        <v>1</v>
      </c>
      <c r="K42" s="1">
        <v>0</v>
      </c>
      <c r="L42" s="1">
        <v>0</v>
      </c>
      <c r="M42" s="1">
        <v>2</v>
      </c>
      <c r="N42" s="19">
        <v>0</v>
      </c>
    </row>
    <row r="43" spans="4:14" x14ac:dyDescent="0.25">
      <c r="D43" s="72"/>
      <c r="E43" s="9" t="s">
        <v>173</v>
      </c>
      <c r="F43" s="10"/>
      <c r="G43" s="13">
        <v>792</v>
      </c>
      <c r="H43" s="11">
        <v>713</v>
      </c>
      <c r="I43" s="1">
        <v>13</v>
      </c>
      <c r="J43" s="1">
        <v>9</v>
      </c>
      <c r="K43" s="1">
        <v>13</v>
      </c>
      <c r="L43" s="1">
        <v>19</v>
      </c>
      <c r="M43" s="1">
        <v>21</v>
      </c>
      <c r="N43" s="19">
        <v>4</v>
      </c>
    </row>
    <row r="44" spans="4:14" x14ac:dyDescent="0.25">
      <c r="D44" s="72"/>
      <c r="E44" s="9" t="s">
        <v>161</v>
      </c>
      <c r="F44" s="10"/>
      <c r="G44" s="13">
        <v>6</v>
      </c>
      <c r="H44" s="11">
        <v>5</v>
      </c>
      <c r="I44" s="1">
        <v>0</v>
      </c>
      <c r="J44" s="1">
        <v>0</v>
      </c>
      <c r="K44" s="1">
        <v>0</v>
      </c>
      <c r="L44" s="1">
        <v>1</v>
      </c>
      <c r="M44" s="1">
        <v>0</v>
      </c>
      <c r="N44" s="19">
        <v>0</v>
      </c>
    </row>
    <row r="45" spans="4:14" x14ac:dyDescent="0.25">
      <c r="D45" s="72"/>
      <c r="E45" s="9" t="s">
        <v>162</v>
      </c>
      <c r="F45" s="10"/>
      <c r="G45" s="13">
        <v>116</v>
      </c>
      <c r="H45" s="11">
        <v>99</v>
      </c>
      <c r="I45" s="1">
        <v>3</v>
      </c>
      <c r="J45" s="1">
        <v>2</v>
      </c>
      <c r="K45" s="1">
        <v>1</v>
      </c>
      <c r="L45" s="1">
        <v>3</v>
      </c>
      <c r="M45" s="1">
        <v>7</v>
      </c>
      <c r="N45" s="19">
        <v>1</v>
      </c>
    </row>
    <row r="46" spans="4:14" x14ac:dyDescent="0.25">
      <c r="D46" s="72"/>
      <c r="E46" s="9" t="s">
        <v>163</v>
      </c>
      <c r="F46" s="10"/>
      <c r="G46" s="13">
        <v>132</v>
      </c>
      <c r="H46" s="11">
        <v>113</v>
      </c>
      <c r="I46" s="1">
        <v>2</v>
      </c>
      <c r="J46" s="1">
        <v>2</v>
      </c>
      <c r="K46" s="1">
        <v>5</v>
      </c>
      <c r="L46" s="1">
        <v>6</v>
      </c>
      <c r="M46" s="1">
        <v>3</v>
      </c>
      <c r="N46" s="19">
        <v>1</v>
      </c>
    </row>
    <row r="47" spans="4:14" x14ac:dyDescent="0.25">
      <c r="D47" s="72"/>
      <c r="E47" s="9" t="s">
        <v>164</v>
      </c>
      <c r="F47" s="10"/>
      <c r="G47" s="13">
        <v>195</v>
      </c>
      <c r="H47" s="11">
        <v>177</v>
      </c>
      <c r="I47" s="1">
        <v>4</v>
      </c>
      <c r="J47" s="1">
        <v>3</v>
      </c>
      <c r="K47" s="1">
        <v>5</v>
      </c>
      <c r="L47" s="1">
        <v>3</v>
      </c>
      <c r="M47" s="1">
        <v>2</v>
      </c>
      <c r="N47" s="19">
        <v>1</v>
      </c>
    </row>
    <row r="48" spans="4:14" x14ac:dyDescent="0.25">
      <c r="D48" s="72"/>
      <c r="E48" s="9" t="s">
        <v>165</v>
      </c>
      <c r="F48" s="10"/>
      <c r="G48" s="13">
        <v>161</v>
      </c>
      <c r="H48" s="11">
        <v>149</v>
      </c>
      <c r="I48" s="1">
        <v>2</v>
      </c>
      <c r="J48" s="1">
        <v>0</v>
      </c>
      <c r="K48" s="1">
        <v>0</v>
      </c>
      <c r="L48" s="1">
        <v>3</v>
      </c>
      <c r="M48" s="1">
        <v>7</v>
      </c>
      <c r="N48" s="19">
        <v>0</v>
      </c>
    </row>
    <row r="49" spans="4:14" x14ac:dyDescent="0.25">
      <c r="D49" s="72"/>
      <c r="E49" s="9" t="s">
        <v>166</v>
      </c>
      <c r="F49" s="10"/>
      <c r="G49" s="13">
        <v>122</v>
      </c>
      <c r="H49" s="11">
        <v>113</v>
      </c>
      <c r="I49" s="1">
        <v>1</v>
      </c>
      <c r="J49" s="1">
        <v>2</v>
      </c>
      <c r="K49" s="1">
        <v>2</v>
      </c>
      <c r="L49" s="1">
        <v>2</v>
      </c>
      <c r="M49" s="1">
        <v>2</v>
      </c>
      <c r="N49" s="19">
        <v>0</v>
      </c>
    </row>
    <row r="50" spans="4:14" x14ac:dyDescent="0.25">
      <c r="D50" s="72"/>
      <c r="E50" s="9" t="s">
        <v>167</v>
      </c>
      <c r="F50" s="10"/>
      <c r="G50" s="13">
        <v>60</v>
      </c>
      <c r="H50" s="11">
        <v>57</v>
      </c>
      <c r="I50" s="1">
        <v>1</v>
      </c>
      <c r="J50" s="1">
        <v>0</v>
      </c>
      <c r="K50" s="1">
        <v>0</v>
      </c>
      <c r="L50" s="1">
        <v>1</v>
      </c>
      <c r="M50" s="1">
        <v>0</v>
      </c>
      <c r="N50" s="19">
        <v>1</v>
      </c>
    </row>
    <row r="51" spans="4:14" x14ac:dyDescent="0.25">
      <c r="D51" s="71" t="s">
        <v>174</v>
      </c>
      <c r="E51" s="12" t="s">
        <v>175</v>
      </c>
      <c r="F51" s="7"/>
      <c r="G51" s="14">
        <v>347</v>
      </c>
      <c r="H51" s="8">
        <v>304</v>
      </c>
      <c r="I51" s="2">
        <v>3</v>
      </c>
      <c r="J51" s="2">
        <v>7</v>
      </c>
      <c r="K51" s="2">
        <v>1</v>
      </c>
      <c r="L51" s="2">
        <v>7</v>
      </c>
      <c r="M51" s="2">
        <v>21</v>
      </c>
      <c r="N51" s="20">
        <v>4</v>
      </c>
    </row>
    <row r="52" spans="4:14" x14ac:dyDescent="0.25">
      <c r="D52" s="72"/>
      <c r="E52" s="9" t="s">
        <v>176</v>
      </c>
      <c r="F52" s="10"/>
      <c r="G52" s="13">
        <v>29</v>
      </c>
      <c r="H52" s="11">
        <v>26</v>
      </c>
      <c r="I52" s="1">
        <v>0</v>
      </c>
      <c r="J52" s="1">
        <v>1</v>
      </c>
      <c r="K52" s="1">
        <v>0</v>
      </c>
      <c r="L52" s="1">
        <v>1</v>
      </c>
      <c r="M52" s="1">
        <v>0</v>
      </c>
      <c r="N52" s="19">
        <v>1</v>
      </c>
    </row>
    <row r="53" spans="4:14" x14ac:dyDescent="0.25">
      <c r="D53" s="72"/>
      <c r="E53" s="9" t="s">
        <v>177</v>
      </c>
      <c r="F53" s="10"/>
      <c r="G53" s="13">
        <v>216</v>
      </c>
      <c r="H53" s="11">
        <v>197</v>
      </c>
      <c r="I53" s="1">
        <v>1</v>
      </c>
      <c r="J53" s="1">
        <v>4</v>
      </c>
      <c r="K53" s="1">
        <v>0</v>
      </c>
      <c r="L53" s="1">
        <v>2</v>
      </c>
      <c r="M53" s="1">
        <v>11</v>
      </c>
      <c r="N53" s="19">
        <v>1</v>
      </c>
    </row>
    <row r="54" spans="4:14" x14ac:dyDescent="0.25">
      <c r="D54" s="72"/>
      <c r="E54" s="9" t="s">
        <v>178</v>
      </c>
      <c r="F54" s="10"/>
      <c r="G54" s="13">
        <v>68</v>
      </c>
      <c r="H54" s="11">
        <v>48</v>
      </c>
      <c r="I54" s="1">
        <v>2</v>
      </c>
      <c r="J54" s="1">
        <v>2</v>
      </c>
      <c r="K54" s="1">
        <v>1</v>
      </c>
      <c r="L54" s="1">
        <v>4</v>
      </c>
      <c r="M54" s="1">
        <v>9</v>
      </c>
      <c r="N54" s="19">
        <v>2</v>
      </c>
    </row>
    <row r="55" spans="4:14" x14ac:dyDescent="0.25">
      <c r="D55" s="72"/>
      <c r="E55" s="9" t="s">
        <v>179</v>
      </c>
      <c r="F55" s="10"/>
      <c r="G55" s="13">
        <v>34</v>
      </c>
      <c r="H55" s="11">
        <v>33</v>
      </c>
      <c r="I55" s="1">
        <v>0</v>
      </c>
      <c r="J55" s="1">
        <v>0</v>
      </c>
      <c r="K55" s="1">
        <v>0</v>
      </c>
      <c r="L55" s="1">
        <v>0</v>
      </c>
      <c r="M55" s="1">
        <v>1</v>
      </c>
      <c r="N55" s="19">
        <v>0</v>
      </c>
    </row>
    <row r="56" spans="4:14" x14ac:dyDescent="0.25">
      <c r="D56" s="72"/>
      <c r="E56" s="9" t="s">
        <v>180</v>
      </c>
      <c r="F56" s="10"/>
      <c r="G56" s="13">
        <v>1224</v>
      </c>
      <c r="H56" s="11">
        <v>1029</v>
      </c>
      <c r="I56" s="1">
        <v>34</v>
      </c>
      <c r="J56" s="1">
        <v>40</v>
      </c>
      <c r="K56" s="1">
        <v>35</v>
      </c>
      <c r="L56" s="1">
        <v>45</v>
      </c>
      <c r="M56" s="1">
        <v>36</v>
      </c>
      <c r="N56" s="19">
        <v>5</v>
      </c>
    </row>
    <row r="57" spans="4:14" x14ac:dyDescent="0.25">
      <c r="D57" s="72"/>
      <c r="E57" s="9" t="s">
        <v>181</v>
      </c>
      <c r="F57" s="10"/>
      <c r="G57" s="13">
        <v>107</v>
      </c>
      <c r="H57" s="11">
        <v>69</v>
      </c>
      <c r="I57" s="1">
        <v>6</v>
      </c>
      <c r="J57" s="1">
        <v>9</v>
      </c>
      <c r="K57" s="1">
        <v>5</v>
      </c>
      <c r="L57" s="1">
        <v>14</v>
      </c>
      <c r="M57" s="1">
        <v>3</v>
      </c>
      <c r="N57" s="19">
        <v>1</v>
      </c>
    </row>
    <row r="58" spans="4:14" x14ac:dyDescent="0.25">
      <c r="D58" s="72"/>
      <c r="E58" s="9" t="s">
        <v>182</v>
      </c>
      <c r="F58" s="10"/>
      <c r="G58" s="13">
        <v>230</v>
      </c>
      <c r="H58" s="11">
        <v>171</v>
      </c>
      <c r="I58" s="1">
        <v>7</v>
      </c>
      <c r="J58" s="1">
        <v>9</v>
      </c>
      <c r="K58" s="1">
        <v>12</v>
      </c>
      <c r="L58" s="1">
        <v>10</v>
      </c>
      <c r="M58" s="1">
        <v>18</v>
      </c>
      <c r="N58" s="19">
        <v>3</v>
      </c>
    </row>
    <row r="59" spans="4:14" x14ac:dyDescent="0.25">
      <c r="D59" s="72"/>
      <c r="E59" s="9" t="s">
        <v>183</v>
      </c>
      <c r="F59" s="10"/>
      <c r="G59" s="13">
        <v>366</v>
      </c>
      <c r="H59" s="11">
        <v>282</v>
      </c>
      <c r="I59" s="1">
        <v>15</v>
      </c>
      <c r="J59" s="1">
        <v>20</v>
      </c>
      <c r="K59" s="1">
        <v>17</v>
      </c>
      <c r="L59" s="1">
        <v>17</v>
      </c>
      <c r="M59" s="1">
        <v>14</v>
      </c>
      <c r="N59" s="19">
        <v>1</v>
      </c>
    </row>
    <row r="60" spans="4:14" x14ac:dyDescent="0.25">
      <c r="D60" s="72"/>
      <c r="E60" s="9" t="s">
        <v>184</v>
      </c>
      <c r="F60" s="10"/>
      <c r="G60" s="13">
        <v>341</v>
      </c>
      <c r="H60" s="11">
        <v>332</v>
      </c>
      <c r="I60" s="1">
        <v>5</v>
      </c>
      <c r="J60" s="1">
        <v>1</v>
      </c>
      <c r="K60" s="1">
        <v>1</v>
      </c>
      <c r="L60" s="1">
        <v>2</v>
      </c>
      <c r="M60" s="1">
        <v>0</v>
      </c>
      <c r="N60" s="19">
        <v>0</v>
      </c>
    </row>
    <row r="61" spans="4:14" x14ac:dyDescent="0.25">
      <c r="D61" s="72"/>
      <c r="E61" s="9" t="s">
        <v>185</v>
      </c>
      <c r="F61" s="10"/>
      <c r="G61" s="13">
        <v>180</v>
      </c>
      <c r="H61" s="11">
        <v>175</v>
      </c>
      <c r="I61" s="1">
        <v>1</v>
      </c>
      <c r="J61" s="1">
        <v>1</v>
      </c>
      <c r="K61" s="1">
        <v>0</v>
      </c>
      <c r="L61" s="1">
        <v>2</v>
      </c>
      <c r="M61" s="1">
        <v>1</v>
      </c>
      <c r="N61" s="19">
        <v>0</v>
      </c>
    </row>
    <row r="62" spans="4:14" x14ac:dyDescent="0.25">
      <c r="D62" s="72"/>
      <c r="E62" s="9" t="s">
        <v>186</v>
      </c>
      <c r="F62" s="10"/>
      <c r="G62" s="13">
        <v>401</v>
      </c>
      <c r="H62" s="11">
        <v>386</v>
      </c>
      <c r="I62" s="1">
        <v>1</v>
      </c>
      <c r="J62" s="1">
        <v>1</v>
      </c>
      <c r="K62" s="1">
        <v>3</v>
      </c>
      <c r="L62" s="1">
        <v>4</v>
      </c>
      <c r="M62" s="1">
        <v>4</v>
      </c>
      <c r="N62" s="19">
        <v>2</v>
      </c>
    </row>
    <row r="63" spans="4:14" x14ac:dyDescent="0.25">
      <c r="D63" s="72"/>
      <c r="E63" s="9" t="s">
        <v>187</v>
      </c>
      <c r="F63" s="10"/>
      <c r="G63" s="13">
        <v>401</v>
      </c>
      <c r="H63" s="11">
        <v>386</v>
      </c>
      <c r="I63" s="1">
        <v>1</v>
      </c>
      <c r="J63" s="1">
        <v>1</v>
      </c>
      <c r="K63" s="1">
        <v>3</v>
      </c>
      <c r="L63" s="1">
        <v>4</v>
      </c>
      <c r="M63" s="1">
        <v>4</v>
      </c>
      <c r="N63" s="19">
        <v>2</v>
      </c>
    </row>
    <row r="64" spans="4:14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9">
        <v>0</v>
      </c>
    </row>
    <row r="65" spans="4:14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9">
        <v>0</v>
      </c>
    </row>
    <row r="66" spans="4:14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9">
        <v>0</v>
      </c>
    </row>
    <row r="67" spans="4:14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&amp;CN(287)</oddFooter>
  </headerFooter>
  <rowBreaks count="1" manualBreakCount="1">
    <brk id="67" max="16383" man="1"/>
  </row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dimension ref="B4:R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8" width="8.59765625" style="23" customWidth="1"/>
    <col min="19" max="16384" width="8.8984375" style="23"/>
  </cols>
  <sheetData>
    <row r="4" spans="2:18" x14ac:dyDescent="0.25">
      <c r="B4" s="33" t="str">
        <f xml:space="preserve"> HYPERLINK("#'目次'!B294", "[288]")</f>
        <v>[288]</v>
      </c>
      <c r="C4" s="23" t="s">
        <v>2006</v>
      </c>
    </row>
    <row r="5" spans="2:18" x14ac:dyDescent="0.25">
      <c r="C5" s="23" t="s">
        <v>1980</v>
      </c>
    </row>
    <row r="7" spans="2:18" x14ac:dyDescent="0.25">
      <c r="C7" s="23" t="s">
        <v>10</v>
      </c>
    </row>
    <row r="8" spans="2:18" ht="25.2" x14ac:dyDescent="0.25">
      <c r="D8" s="74"/>
      <c r="E8" s="75"/>
      <c r="F8" s="75"/>
      <c r="G8" s="39" t="s">
        <v>11</v>
      </c>
      <c r="H8" s="26" t="s">
        <v>1910</v>
      </c>
      <c r="I8" s="4" t="s">
        <v>2007</v>
      </c>
      <c r="J8" s="4" t="s">
        <v>2008</v>
      </c>
      <c r="K8" s="4" t="s">
        <v>2009</v>
      </c>
      <c r="L8" s="4" t="s">
        <v>2010</v>
      </c>
      <c r="M8" s="4" t="s">
        <v>2011</v>
      </c>
      <c r="N8" s="4" t="s">
        <v>2012</v>
      </c>
      <c r="O8" s="4" t="s">
        <v>2013</v>
      </c>
      <c r="P8" s="4" t="s">
        <v>2014</v>
      </c>
      <c r="Q8" s="4" t="s">
        <v>2015</v>
      </c>
      <c r="R8" s="37" t="s">
        <v>142</v>
      </c>
    </row>
    <row r="9" spans="2:18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38"/>
    </row>
    <row r="10" spans="2:18" x14ac:dyDescent="0.25">
      <c r="D10" s="27"/>
      <c r="E10" s="28" t="s">
        <v>11</v>
      </c>
      <c r="F10" s="36"/>
      <c r="G10" s="31">
        <v>1972</v>
      </c>
      <c r="H10" s="3">
        <v>143</v>
      </c>
      <c r="I10" s="3">
        <v>200</v>
      </c>
      <c r="J10" s="3">
        <v>127</v>
      </c>
      <c r="K10" s="3">
        <v>285</v>
      </c>
      <c r="L10" s="3">
        <v>134</v>
      </c>
      <c r="M10" s="3">
        <v>145</v>
      </c>
      <c r="N10" s="3">
        <v>315</v>
      </c>
      <c r="O10" s="3">
        <v>118</v>
      </c>
      <c r="P10" s="3">
        <v>386</v>
      </c>
      <c r="Q10" s="3">
        <v>80</v>
      </c>
      <c r="R10" s="45">
        <v>39</v>
      </c>
    </row>
    <row r="11" spans="2:18" x14ac:dyDescent="0.25">
      <c r="D11" s="71" t="s">
        <v>143</v>
      </c>
      <c r="E11" s="12" t="s">
        <v>144</v>
      </c>
      <c r="F11" s="7"/>
      <c r="G11" s="14">
        <v>77</v>
      </c>
      <c r="H11" s="8">
        <v>3</v>
      </c>
      <c r="I11" s="2">
        <v>8</v>
      </c>
      <c r="J11" s="2">
        <v>8</v>
      </c>
      <c r="K11" s="2">
        <v>16</v>
      </c>
      <c r="L11" s="2">
        <v>7</v>
      </c>
      <c r="M11" s="2">
        <v>8</v>
      </c>
      <c r="N11" s="2">
        <v>14</v>
      </c>
      <c r="O11" s="2">
        <v>2</v>
      </c>
      <c r="P11" s="2">
        <v>7</v>
      </c>
      <c r="Q11" s="2">
        <v>3</v>
      </c>
      <c r="R11" s="20">
        <v>1</v>
      </c>
    </row>
    <row r="12" spans="2:18" x14ac:dyDescent="0.25">
      <c r="D12" s="72"/>
      <c r="E12" s="9" t="s">
        <v>145</v>
      </c>
      <c r="F12" s="10"/>
      <c r="G12" s="13">
        <v>146</v>
      </c>
      <c r="H12" s="11">
        <v>11</v>
      </c>
      <c r="I12" s="1">
        <v>11</v>
      </c>
      <c r="J12" s="1">
        <v>13</v>
      </c>
      <c r="K12" s="1">
        <v>28</v>
      </c>
      <c r="L12" s="1">
        <v>13</v>
      </c>
      <c r="M12" s="1">
        <v>7</v>
      </c>
      <c r="N12" s="1">
        <v>22</v>
      </c>
      <c r="O12" s="1">
        <v>7</v>
      </c>
      <c r="P12" s="1">
        <v>25</v>
      </c>
      <c r="Q12" s="1">
        <v>8</v>
      </c>
      <c r="R12" s="19">
        <v>1</v>
      </c>
    </row>
    <row r="13" spans="2:18" x14ac:dyDescent="0.25">
      <c r="D13" s="72"/>
      <c r="E13" s="9" t="s">
        <v>146</v>
      </c>
      <c r="F13" s="10"/>
      <c r="G13" s="13">
        <v>695</v>
      </c>
      <c r="H13" s="11">
        <v>50</v>
      </c>
      <c r="I13" s="1">
        <v>74</v>
      </c>
      <c r="J13" s="1">
        <v>33</v>
      </c>
      <c r="K13" s="1">
        <v>92</v>
      </c>
      <c r="L13" s="1">
        <v>42</v>
      </c>
      <c r="M13" s="1">
        <v>40</v>
      </c>
      <c r="N13" s="1">
        <v>115</v>
      </c>
      <c r="O13" s="1">
        <v>49</v>
      </c>
      <c r="P13" s="1">
        <v>165</v>
      </c>
      <c r="Q13" s="1">
        <v>25</v>
      </c>
      <c r="R13" s="19">
        <v>10</v>
      </c>
    </row>
    <row r="14" spans="2:18" x14ac:dyDescent="0.25">
      <c r="D14" s="72"/>
      <c r="E14" s="9" t="s">
        <v>147</v>
      </c>
      <c r="F14" s="10"/>
      <c r="G14" s="13">
        <v>361</v>
      </c>
      <c r="H14" s="11">
        <v>23</v>
      </c>
      <c r="I14" s="1">
        <v>29</v>
      </c>
      <c r="J14" s="1">
        <v>23</v>
      </c>
      <c r="K14" s="1">
        <v>54</v>
      </c>
      <c r="L14" s="1">
        <v>23</v>
      </c>
      <c r="M14" s="1">
        <v>30</v>
      </c>
      <c r="N14" s="1">
        <v>60</v>
      </c>
      <c r="O14" s="1">
        <v>22</v>
      </c>
      <c r="P14" s="1">
        <v>76</v>
      </c>
      <c r="Q14" s="1">
        <v>14</v>
      </c>
      <c r="R14" s="19">
        <v>7</v>
      </c>
    </row>
    <row r="15" spans="2:18" x14ac:dyDescent="0.25">
      <c r="D15" s="72"/>
      <c r="E15" s="9" t="s">
        <v>148</v>
      </c>
      <c r="F15" s="10"/>
      <c r="G15" s="13">
        <v>308</v>
      </c>
      <c r="H15" s="11">
        <v>27</v>
      </c>
      <c r="I15" s="1">
        <v>36</v>
      </c>
      <c r="J15" s="1">
        <v>21</v>
      </c>
      <c r="K15" s="1">
        <v>43</v>
      </c>
      <c r="L15" s="1">
        <v>20</v>
      </c>
      <c r="M15" s="1">
        <v>25</v>
      </c>
      <c r="N15" s="1">
        <v>49</v>
      </c>
      <c r="O15" s="1">
        <v>14</v>
      </c>
      <c r="P15" s="1">
        <v>60</v>
      </c>
      <c r="Q15" s="1">
        <v>9</v>
      </c>
      <c r="R15" s="19">
        <v>4</v>
      </c>
    </row>
    <row r="16" spans="2:18" x14ac:dyDescent="0.25">
      <c r="D16" s="72"/>
      <c r="E16" s="9" t="s">
        <v>149</v>
      </c>
      <c r="F16" s="10"/>
      <c r="G16" s="13">
        <v>124</v>
      </c>
      <c r="H16" s="11">
        <v>8</v>
      </c>
      <c r="I16" s="1">
        <v>8</v>
      </c>
      <c r="J16" s="1">
        <v>11</v>
      </c>
      <c r="K16" s="1">
        <v>21</v>
      </c>
      <c r="L16" s="1">
        <v>9</v>
      </c>
      <c r="M16" s="1">
        <v>11</v>
      </c>
      <c r="N16" s="1">
        <v>22</v>
      </c>
      <c r="O16" s="1">
        <v>5</v>
      </c>
      <c r="P16" s="1">
        <v>14</v>
      </c>
      <c r="Q16" s="1">
        <v>9</v>
      </c>
      <c r="R16" s="19">
        <v>6</v>
      </c>
    </row>
    <row r="17" spans="4:18" x14ac:dyDescent="0.25">
      <c r="D17" s="72"/>
      <c r="E17" s="9" t="s">
        <v>150</v>
      </c>
      <c r="F17" s="10"/>
      <c r="G17" s="13">
        <v>53</v>
      </c>
      <c r="H17" s="11">
        <v>2</v>
      </c>
      <c r="I17" s="1">
        <v>6</v>
      </c>
      <c r="J17" s="1">
        <v>5</v>
      </c>
      <c r="K17" s="1">
        <v>10</v>
      </c>
      <c r="L17" s="1">
        <v>4</v>
      </c>
      <c r="M17" s="1">
        <v>3</v>
      </c>
      <c r="N17" s="1">
        <v>6</v>
      </c>
      <c r="O17" s="1">
        <v>4</v>
      </c>
      <c r="P17" s="1">
        <v>8</v>
      </c>
      <c r="Q17" s="1">
        <v>2</v>
      </c>
      <c r="R17" s="19">
        <v>3</v>
      </c>
    </row>
    <row r="18" spans="4:18" x14ac:dyDescent="0.25">
      <c r="D18" s="72"/>
      <c r="E18" s="9" t="s">
        <v>151</v>
      </c>
      <c r="F18" s="10"/>
      <c r="G18" s="13">
        <v>208</v>
      </c>
      <c r="H18" s="11">
        <v>19</v>
      </c>
      <c r="I18" s="1">
        <v>28</v>
      </c>
      <c r="J18" s="1">
        <v>13</v>
      </c>
      <c r="K18" s="1">
        <v>21</v>
      </c>
      <c r="L18" s="1">
        <v>16</v>
      </c>
      <c r="M18" s="1">
        <v>21</v>
      </c>
      <c r="N18" s="1">
        <v>27</v>
      </c>
      <c r="O18" s="1">
        <v>15</v>
      </c>
      <c r="P18" s="1">
        <v>31</v>
      </c>
      <c r="Q18" s="1">
        <v>10</v>
      </c>
      <c r="R18" s="19">
        <v>7</v>
      </c>
    </row>
    <row r="19" spans="4:18" x14ac:dyDescent="0.25">
      <c r="D19" s="71" t="s">
        <v>152</v>
      </c>
      <c r="E19" s="12" t="s">
        <v>153</v>
      </c>
      <c r="F19" s="7"/>
      <c r="G19" s="14">
        <v>618</v>
      </c>
      <c r="H19" s="8">
        <v>37</v>
      </c>
      <c r="I19" s="2">
        <v>85</v>
      </c>
      <c r="J19" s="2">
        <v>30</v>
      </c>
      <c r="K19" s="2">
        <v>85</v>
      </c>
      <c r="L19" s="2">
        <v>32</v>
      </c>
      <c r="M19" s="2">
        <v>44</v>
      </c>
      <c r="N19" s="2">
        <v>109</v>
      </c>
      <c r="O19" s="2">
        <v>27</v>
      </c>
      <c r="P19" s="2">
        <v>143</v>
      </c>
      <c r="Q19" s="2">
        <v>15</v>
      </c>
      <c r="R19" s="20">
        <v>11</v>
      </c>
    </row>
    <row r="20" spans="4:18" x14ac:dyDescent="0.25">
      <c r="D20" s="72"/>
      <c r="E20" s="9" t="s">
        <v>154</v>
      </c>
      <c r="F20" s="10"/>
      <c r="G20" s="13">
        <v>165</v>
      </c>
      <c r="H20" s="11">
        <v>12</v>
      </c>
      <c r="I20" s="1">
        <v>28</v>
      </c>
      <c r="J20" s="1">
        <v>9</v>
      </c>
      <c r="K20" s="1">
        <v>23</v>
      </c>
      <c r="L20" s="1">
        <v>5</v>
      </c>
      <c r="M20" s="1">
        <v>11</v>
      </c>
      <c r="N20" s="1">
        <v>24</v>
      </c>
      <c r="O20" s="1">
        <v>7</v>
      </c>
      <c r="P20" s="1">
        <v>37</v>
      </c>
      <c r="Q20" s="1">
        <v>5</v>
      </c>
      <c r="R20" s="19">
        <v>4</v>
      </c>
    </row>
    <row r="21" spans="4:18" x14ac:dyDescent="0.25">
      <c r="D21" s="72"/>
      <c r="E21" s="9" t="s">
        <v>155</v>
      </c>
      <c r="F21" s="10"/>
      <c r="G21" s="13">
        <v>453</v>
      </c>
      <c r="H21" s="11">
        <v>25</v>
      </c>
      <c r="I21" s="1">
        <v>57</v>
      </c>
      <c r="J21" s="1">
        <v>21</v>
      </c>
      <c r="K21" s="1">
        <v>62</v>
      </c>
      <c r="L21" s="1">
        <v>27</v>
      </c>
      <c r="M21" s="1">
        <v>33</v>
      </c>
      <c r="N21" s="1">
        <v>85</v>
      </c>
      <c r="O21" s="1">
        <v>20</v>
      </c>
      <c r="P21" s="1">
        <v>106</v>
      </c>
      <c r="Q21" s="1">
        <v>10</v>
      </c>
      <c r="R21" s="19">
        <v>7</v>
      </c>
    </row>
    <row r="22" spans="4:18" x14ac:dyDescent="0.25">
      <c r="D22" s="72"/>
      <c r="E22" s="9" t="s">
        <v>156</v>
      </c>
      <c r="F22" s="10"/>
      <c r="G22" s="13">
        <v>1200</v>
      </c>
      <c r="H22" s="11">
        <v>99</v>
      </c>
      <c r="I22" s="1">
        <v>102</v>
      </c>
      <c r="J22" s="1">
        <v>80</v>
      </c>
      <c r="K22" s="1">
        <v>176</v>
      </c>
      <c r="L22" s="1">
        <v>89</v>
      </c>
      <c r="M22" s="1">
        <v>89</v>
      </c>
      <c r="N22" s="1">
        <v>186</v>
      </c>
      <c r="O22" s="1">
        <v>79</v>
      </c>
      <c r="P22" s="1">
        <v>219</v>
      </c>
      <c r="Q22" s="1">
        <v>59</v>
      </c>
      <c r="R22" s="19">
        <v>22</v>
      </c>
    </row>
    <row r="23" spans="4:18" x14ac:dyDescent="0.25">
      <c r="D23" s="72"/>
      <c r="E23" s="9" t="s">
        <v>157</v>
      </c>
      <c r="F23" s="10"/>
      <c r="G23" s="13">
        <v>774</v>
      </c>
      <c r="H23" s="11">
        <v>62</v>
      </c>
      <c r="I23" s="1">
        <v>60</v>
      </c>
      <c r="J23" s="1">
        <v>45</v>
      </c>
      <c r="K23" s="1">
        <v>114</v>
      </c>
      <c r="L23" s="1">
        <v>53</v>
      </c>
      <c r="M23" s="1">
        <v>59</v>
      </c>
      <c r="N23" s="1">
        <v>127</v>
      </c>
      <c r="O23" s="1">
        <v>59</v>
      </c>
      <c r="P23" s="1">
        <v>143</v>
      </c>
      <c r="Q23" s="1">
        <v>38</v>
      </c>
      <c r="R23" s="19">
        <v>14</v>
      </c>
    </row>
    <row r="24" spans="4:18" x14ac:dyDescent="0.25">
      <c r="D24" s="72"/>
      <c r="E24" s="9" t="s">
        <v>158</v>
      </c>
      <c r="F24" s="10"/>
      <c r="G24" s="13">
        <v>426</v>
      </c>
      <c r="H24" s="11">
        <v>37</v>
      </c>
      <c r="I24" s="1">
        <v>42</v>
      </c>
      <c r="J24" s="1">
        <v>35</v>
      </c>
      <c r="K24" s="1">
        <v>62</v>
      </c>
      <c r="L24" s="1">
        <v>36</v>
      </c>
      <c r="M24" s="1">
        <v>30</v>
      </c>
      <c r="N24" s="1">
        <v>59</v>
      </c>
      <c r="O24" s="1">
        <v>20</v>
      </c>
      <c r="P24" s="1">
        <v>76</v>
      </c>
      <c r="Q24" s="1">
        <v>21</v>
      </c>
      <c r="R24" s="19">
        <v>8</v>
      </c>
    </row>
    <row r="25" spans="4:18" x14ac:dyDescent="0.25">
      <c r="D25" s="72"/>
      <c r="E25" s="9" t="s">
        <v>159</v>
      </c>
      <c r="F25" s="10"/>
      <c r="G25" s="13">
        <v>154</v>
      </c>
      <c r="H25" s="11">
        <v>7</v>
      </c>
      <c r="I25" s="1">
        <v>13</v>
      </c>
      <c r="J25" s="1">
        <v>17</v>
      </c>
      <c r="K25" s="1">
        <v>24</v>
      </c>
      <c r="L25" s="1">
        <v>13</v>
      </c>
      <c r="M25" s="1">
        <v>12</v>
      </c>
      <c r="N25" s="1">
        <v>20</v>
      </c>
      <c r="O25" s="1">
        <v>12</v>
      </c>
      <c r="P25" s="1">
        <v>24</v>
      </c>
      <c r="Q25" s="1">
        <v>6</v>
      </c>
      <c r="R25" s="19">
        <v>6</v>
      </c>
    </row>
    <row r="26" spans="4:18" x14ac:dyDescent="0.25">
      <c r="D26" s="71" t="s">
        <v>160</v>
      </c>
      <c r="E26" s="12" t="s">
        <v>161</v>
      </c>
      <c r="F26" s="7"/>
      <c r="G26" s="14">
        <v>13</v>
      </c>
      <c r="H26" s="8">
        <v>0</v>
      </c>
      <c r="I26" s="2">
        <v>1</v>
      </c>
      <c r="J26" s="2">
        <v>0</v>
      </c>
      <c r="K26" s="2">
        <v>4</v>
      </c>
      <c r="L26" s="2">
        <v>1</v>
      </c>
      <c r="M26" s="2">
        <v>1</v>
      </c>
      <c r="N26" s="2">
        <v>4</v>
      </c>
      <c r="O26" s="2">
        <v>0</v>
      </c>
      <c r="P26" s="2">
        <v>2</v>
      </c>
      <c r="Q26" s="2">
        <v>0</v>
      </c>
      <c r="R26" s="20">
        <v>0</v>
      </c>
    </row>
    <row r="27" spans="4:18" x14ac:dyDescent="0.25">
      <c r="D27" s="72"/>
      <c r="E27" s="9" t="s">
        <v>162</v>
      </c>
      <c r="F27" s="10"/>
      <c r="G27" s="13">
        <v>247</v>
      </c>
      <c r="H27" s="11">
        <v>4</v>
      </c>
      <c r="I27" s="1">
        <v>7</v>
      </c>
      <c r="J27" s="1">
        <v>12</v>
      </c>
      <c r="K27" s="1">
        <v>47</v>
      </c>
      <c r="L27" s="1">
        <v>18</v>
      </c>
      <c r="M27" s="1">
        <v>27</v>
      </c>
      <c r="N27" s="1">
        <v>45</v>
      </c>
      <c r="O27" s="1">
        <v>16</v>
      </c>
      <c r="P27" s="1">
        <v>63</v>
      </c>
      <c r="Q27" s="1">
        <v>5</v>
      </c>
      <c r="R27" s="19">
        <v>3</v>
      </c>
    </row>
    <row r="28" spans="4:18" x14ac:dyDescent="0.25">
      <c r="D28" s="72"/>
      <c r="E28" s="9" t="s">
        <v>163</v>
      </c>
      <c r="F28" s="10"/>
      <c r="G28" s="13">
        <v>352</v>
      </c>
      <c r="H28" s="11">
        <v>11</v>
      </c>
      <c r="I28" s="1">
        <v>19</v>
      </c>
      <c r="J28" s="1">
        <v>20</v>
      </c>
      <c r="K28" s="1">
        <v>49</v>
      </c>
      <c r="L28" s="1">
        <v>30</v>
      </c>
      <c r="M28" s="1">
        <v>24</v>
      </c>
      <c r="N28" s="1">
        <v>71</v>
      </c>
      <c r="O28" s="1">
        <v>23</v>
      </c>
      <c r="P28" s="1">
        <v>88</v>
      </c>
      <c r="Q28" s="1">
        <v>13</v>
      </c>
      <c r="R28" s="19">
        <v>4</v>
      </c>
    </row>
    <row r="29" spans="4:18" x14ac:dyDescent="0.25">
      <c r="D29" s="72"/>
      <c r="E29" s="9" t="s">
        <v>164</v>
      </c>
      <c r="F29" s="10"/>
      <c r="G29" s="13">
        <v>490</v>
      </c>
      <c r="H29" s="11">
        <v>23</v>
      </c>
      <c r="I29" s="1">
        <v>46</v>
      </c>
      <c r="J29" s="1">
        <v>27</v>
      </c>
      <c r="K29" s="1">
        <v>67</v>
      </c>
      <c r="L29" s="1">
        <v>32</v>
      </c>
      <c r="M29" s="1">
        <v>35</v>
      </c>
      <c r="N29" s="1">
        <v>82</v>
      </c>
      <c r="O29" s="1">
        <v>36</v>
      </c>
      <c r="P29" s="1">
        <v>113</v>
      </c>
      <c r="Q29" s="1">
        <v>22</v>
      </c>
      <c r="R29" s="19">
        <v>7</v>
      </c>
    </row>
    <row r="30" spans="4:18" x14ac:dyDescent="0.25">
      <c r="D30" s="72"/>
      <c r="E30" s="9" t="s">
        <v>165</v>
      </c>
      <c r="F30" s="10"/>
      <c r="G30" s="13">
        <v>414</v>
      </c>
      <c r="H30" s="11">
        <v>36</v>
      </c>
      <c r="I30" s="1">
        <v>46</v>
      </c>
      <c r="J30" s="1">
        <v>39</v>
      </c>
      <c r="K30" s="1">
        <v>56</v>
      </c>
      <c r="L30" s="1">
        <v>24</v>
      </c>
      <c r="M30" s="1">
        <v>37</v>
      </c>
      <c r="N30" s="1">
        <v>54</v>
      </c>
      <c r="O30" s="1">
        <v>24</v>
      </c>
      <c r="P30" s="1">
        <v>72</v>
      </c>
      <c r="Q30" s="1">
        <v>15</v>
      </c>
      <c r="R30" s="19">
        <v>11</v>
      </c>
    </row>
    <row r="31" spans="4:18" x14ac:dyDescent="0.25">
      <c r="D31" s="72"/>
      <c r="E31" s="9" t="s">
        <v>166</v>
      </c>
      <c r="F31" s="10"/>
      <c r="G31" s="13">
        <v>310</v>
      </c>
      <c r="H31" s="11">
        <v>32</v>
      </c>
      <c r="I31" s="1">
        <v>49</v>
      </c>
      <c r="J31" s="1">
        <v>12</v>
      </c>
      <c r="K31" s="1">
        <v>44</v>
      </c>
      <c r="L31" s="1">
        <v>23</v>
      </c>
      <c r="M31" s="1">
        <v>15</v>
      </c>
      <c r="N31" s="1">
        <v>48</v>
      </c>
      <c r="O31" s="1">
        <v>14</v>
      </c>
      <c r="P31" s="1">
        <v>44</v>
      </c>
      <c r="Q31" s="1">
        <v>21</v>
      </c>
      <c r="R31" s="19">
        <v>8</v>
      </c>
    </row>
    <row r="32" spans="4:18" x14ac:dyDescent="0.25">
      <c r="D32" s="72"/>
      <c r="E32" s="9" t="s">
        <v>167</v>
      </c>
      <c r="F32" s="10"/>
      <c r="G32" s="13">
        <v>146</v>
      </c>
      <c r="H32" s="11">
        <v>37</v>
      </c>
      <c r="I32" s="1">
        <v>32</v>
      </c>
      <c r="J32" s="1">
        <v>17</v>
      </c>
      <c r="K32" s="1">
        <v>18</v>
      </c>
      <c r="L32" s="1">
        <v>6</v>
      </c>
      <c r="M32" s="1">
        <v>6</v>
      </c>
      <c r="N32" s="1">
        <v>11</v>
      </c>
      <c r="O32" s="1">
        <v>5</v>
      </c>
      <c r="P32" s="1">
        <v>4</v>
      </c>
      <c r="Q32" s="1">
        <v>4</v>
      </c>
      <c r="R32" s="19">
        <v>6</v>
      </c>
    </row>
    <row r="33" spans="4:18" x14ac:dyDescent="0.25">
      <c r="D33" s="71" t="s">
        <v>168</v>
      </c>
      <c r="E33" s="12" t="s">
        <v>169</v>
      </c>
      <c r="F33" s="7"/>
      <c r="G33" s="14">
        <v>1180</v>
      </c>
      <c r="H33" s="8">
        <v>107</v>
      </c>
      <c r="I33" s="2">
        <v>126</v>
      </c>
      <c r="J33" s="2">
        <v>59</v>
      </c>
      <c r="K33" s="2">
        <v>150</v>
      </c>
      <c r="L33" s="2">
        <v>73</v>
      </c>
      <c r="M33" s="2">
        <v>79</v>
      </c>
      <c r="N33" s="2">
        <v>184</v>
      </c>
      <c r="O33" s="2">
        <v>74</v>
      </c>
      <c r="P33" s="2">
        <v>257</v>
      </c>
      <c r="Q33" s="2">
        <v>49</v>
      </c>
      <c r="R33" s="20">
        <v>22</v>
      </c>
    </row>
    <row r="34" spans="4:18" x14ac:dyDescent="0.25">
      <c r="D34" s="72"/>
      <c r="E34" s="9" t="s">
        <v>170</v>
      </c>
      <c r="F34" s="10"/>
      <c r="G34" s="13">
        <v>792</v>
      </c>
      <c r="H34" s="11">
        <v>36</v>
      </c>
      <c r="I34" s="1">
        <v>74</v>
      </c>
      <c r="J34" s="1">
        <v>68</v>
      </c>
      <c r="K34" s="1">
        <v>135</v>
      </c>
      <c r="L34" s="1">
        <v>61</v>
      </c>
      <c r="M34" s="1">
        <v>66</v>
      </c>
      <c r="N34" s="1">
        <v>131</v>
      </c>
      <c r="O34" s="1">
        <v>44</v>
      </c>
      <c r="P34" s="1">
        <v>129</v>
      </c>
      <c r="Q34" s="1">
        <v>31</v>
      </c>
      <c r="R34" s="19">
        <v>17</v>
      </c>
    </row>
    <row r="35" spans="4:18" x14ac:dyDescent="0.25">
      <c r="D35" s="71" t="s">
        <v>171</v>
      </c>
      <c r="E35" s="12" t="s">
        <v>172</v>
      </c>
      <c r="F35" s="7"/>
      <c r="G35" s="14">
        <v>1180</v>
      </c>
      <c r="H35" s="8">
        <v>107</v>
      </c>
      <c r="I35" s="2">
        <v>126</v>
      </c>
      <c r="J35" s="2">
        <v>59</v>
      </c>
      <c r="K35" s="2">
        <v>150</v>
      </c>
      <c r="L35" s="2">
        <v>73</v>
      </c>
      <c r="M35" s="2">
        <v>79</v>
      </c>
      <c r="N35" s="2">
        <v>184</v>
      </c>
      <c r="O35" s="2">
        <v>74</v>
      </c>
      <c r="P35" s="2">
        <v>257</v>
      </c>
      <c r="Q35" s="2">
        <v>49</v>
      </c>
      <c r="R35" s="20">
        <v>22</v>
      </c>
    </row>
    <row r="36" spans="4:18" x14ac:dyDescent="0.25">
      <c r="D36" s="72"/>
      <c r="E36" s="9" t="s">
        <v>161</v>
      </c>
      <c r="F36" s="10"/>
      <c r="G36" s="13">
        <v>7</v>
      </c>
      <c r="H36" s="11">
        <v>0</v>
      </c>
      <c r="I36" s="1">
        <v>1</v>
      </c>
      <c r="J36" s="1">
        <v>0</v>
      </c>
      <c r="K36" s="1">
        <v>0</v>
      </c>
      <c r="L36" s="1">
        <v>0</v>
      </c>
      <c r="M36" s="1">
        <v>1</v>
      </c>
      <c r="N36" s="1">
        <v>4</v>
      </c>
      <c r="O36" s="1">
        <v>0</v>
      </c>
      <c r="P36" s="1">
        <v>1</v>
      </c>
      <c r="Q36" s="1">
        <v>0</v>
      </c>
      <c r="R36" s="19">
        <v>0</v>
      </c>
    </row>
    <row r="37" spans="4:18" x14ac:dyDescent="0.25">
      <c r="D37" s="72"/>
      <c r="E37" s="9" t="s">
        <v>162</v>
      </c>
      <c r="F37" s="10"/>
      <c r="G37" s="13">
        <v>131</v>
      </c>
      <c r="H37" s="11">
        <v>2</v>
      </c>
      <c r="I37" s="1">
        <v>2</v>
      </c>
      <c r="J37" s="1">
        <v>5</v>
      </c>
      <c r="K37" s="1">
        <v>26</v>
      </c>
      <c r="L37" s="1">
        <v>5</v>
      </c>
      <c r="M37" s="1">
        <v>14</v>
      </c>
      <c r="N37" s="1">
        <v>28</v>
      </c>
      <c r="O37" s="1">
        <v>7</v>
      </c>
      <c r="P37" s="1">
        <v>37</v>
      </c>
      <c r="Q37" s="1">
        <v>4</v>
      </c>
      <c r="R37" s="19">
        <v>1</v>
      </c>
    </row>
    <row r="38" spans="4:18" x14ac:dyDescent="0.25">
      <c r="D38" s="72"/>
      <c r="E38" s="9" t="s">
        <v>163</v>
      </c>
      <c r="F38" s="10"/>
      <c r="G38" s="13">
        <v>220</v>
      </c>
      <c r="H38" s="11">
        <v>8</v>
      </c>
      <c r="I38" s="1">
        <v>15</v>
      </c>
      <c r="J38" s="1">
        <v>9</v>
      </c>
      <c r="K38" s="1">
        <v>27</v>
      </c>
      <c r="L38" s="1">
        <v>20</v>
      </c>
      <c r="M38" s="1">
        <v>13</v>
      </c>
      <c r="N38" s="1">
        <v>43</v>
      </c>
      <c r="O38" s="1">
        <v>13</v>
      </c>
      <c r="P38" s="1">
        <v>63</v>
      </c>
      <c r="Q38" s="1">
        <v>8</v>
      </c>
      <c r="R38" s="19">
        <v>1</v>
      </c>
    </row>
    <row r="39" spans="4:18" x14ac:dyDescent="0.25">
      <c r="D39" s="72"/>
      <c r="E39" s="9" t="s">
        <v>164</v>
      </c>
      <c r="F39" s="10"/>
      <c r="G39" s="13">
        <v>295</v>
      </c>
      <c r="H39" s="11">
        <v>17</v>
      </c>
      <c r="I39" s="1">
        <v>30</v>
      </c>
      <c r="J39" s="1">
        <v>14</v>
      </c>
      <c r="K39" s="1">
        <v>35</v>
      </c>
      <c r="L39" s="1">
        <v>18</v>
      </c>
      <c r="M39" s="1">
        <v>21</v>
      </c>
      <c r="N39" s="1">
        <v>45</v>
      </c>
      <c r="O39" s="1">
        <v>23</v>
      </c>
      <c r="P39" s="1">
        <v>77</v>
      </c>
      <c r="Q39" s="1">
        <v>10</v>
      </c>
      <c r="R39" s="19">
        <v>5</v>
      </c>
    </row>
    <row r="40" spans="4:18" x14ac:dyDescent="0.25">
      <c r="D40" s="72"/>
      <c r="E40" s="9" t="s">
        <v>165</v>
      </c>
      <c r="F40" s="10"/>
      <c r="G40" s="13">
        <v>253</v>
      </c>
      <c r="H40" s="11">
        <v>31</v>
      </c>
      <c r="I40" s="1">
        <v>28</v>
      </c>
      <c r="J40" s="1">
        <v>18</v>
      </c>
      <c r="K40" s="1">
        <v>29</v>
      </c>
      <c r="L40" s="1">
        <v>10</v>
      </c>
      <c r="M40" s="1">
        <v>20</v>
      </c>
      <c r="N40" s="1">
        <v>31</v>
      </c>
      <c r="O40" s="1">
        <v>17</v>
      </c>
      <c r="P40" s="1">
        <v>52</v>
      </c>
      <c r="Q40" s="1">
        <v>11</v>
      </c>
      <c r="R40" s="19">
        <v>6</v>
      </c>
    </row>
    <row r="41" spans="4:18" x14ac:dyDescent="0.25">
      <c r="D41" s="72"/>
      <c r="E41" s="9" t="s">
        <v>166</v>
      </c>
      <c r="F41" s="10"/>
      <c r="G41" s="13">
        <v>188</v>
      </c>
      <c r="H41" s="11">
        <v>26</v>
      </c>
      <c r="I41" s="1">
        <v>29</v>
      </c>
      <c r="J41" s="1">
        <v>4</v>
      </c>
      <c r="K41" s="1">
        <v>23</v>
      </c>
      <c r="L41" s="1">
        <v>17</v>
      </c>
      <c r="M41" s="1">
        <v>6</v>
      </c>
      <c r="N41" s="1">
        <v>27</v>
      </c>
      <c r="O41" s="1">
        <v>11</v>
      </c>
      <c r="P41" s="1">
        <v>27</v>
      </c>
      <c r="Q41" s="1">
        <v>13</v>
      </c>
      <c r="R41" s="19">
        <v>5</v>
      </c>
    </row>
    <row r="42" spans="4:18" x14ac:dyDescent="0.25">
      <c r="D42" s="72"/>
      <c r="E42" s="9" t="s">
        <v>167</v>
      </c>
      <c r="F42" s="10"/>
      <c r="G42" s="13">
        <v>86</v>
      </c>
      <c r="H42" s="11">
        <v>23</v>
      </c>
      <c r="I42" s="1">
        <v>21</v>
      </c>
      <c r="J42" s="1">
        <v>9</v>
      </c>
      <c r="K42" s="1">
        <v>10</v>
      </c>
      <c r="L42" s="1">
        <v>3</v>
      </c>
      <c r="M42" s="1">
        <v>4</v>
      </c>
      <c r="N42" s="1">
        <v>6</v>
      </c>
      <c r="O42" s="1">
        <v>3</v>
      </c>
      <c r="P42" s="1">
        <v>0</v>
      </c>
      <c r="Q42" s="1">
        <v>3</v>
      </c>
      <c r="R42" s="19">
        <v>4</v>
      </c>
    </row>
    <row r="43" spans="4:18" x14ac:dyDescent="0.25">
      <c r="D43" s="72"/>
      <c r="E43" s="9" t="s">
        <v>173</v>
      </c>
      <c r="F43" s="10"/>
      <c r="G43" s="13">
        <v>792</v>
      </c>
      <c r="H43" s="11">
        <v>36</v>
      </c>
      <c r="I43" s="1">
        <v>74</v>
      </c>
      <c r="J43" s="1">
        <v>68</v>
      </c>
      <c r="K43" s="1">
        <v>135</v>
      </c>
      <c r="L43" s="1">
        <v>61</v>
      </c>
      <c r="M43" s="1">
        <v>66</v>
      </c>
      <c r="N43" s="1">
        <v>131</v>
      </c>
      <c r="O43" s="1">
        <v>44</v>
      </c>
      <c r="P43" s="1">
        <v>129</v>
      </c>
      <c r="Q43" s="1">
        <v>31</v>
      </c>
      <c r="R43" s="19">
        <v>17</v>
      </c>
    </row>
    <row r="44" spans="4:18" x14ac:dyDescent="0.25">
      <c r="D44" s="72"/>
      <c r="E44" s="9" t="s">
        <v>161</v>
      </c>
      <c r="F44" s="10"/>
      <c r="G44" s="13">
        <v>6</v>
      </c>
      <c r="H44" s="11">
        <v>0</v>
      </c>
      <c r="I44" s="1">
        <v>0</v>
      </c>
      <c r="J44" s="1">
        <v>0</v>
      </c>
      <c r="K44" s="1">
        <v>4</v>
      </c>
      <c r="L44" s="1">
        <v>1</v>
      </c>
      <c r="M44" s="1">
        <v>0</v>
      </c>
      <c r="N44" s="1">
        <v>0</v>
      </c>
      <c r="O44" s="1">
        <v>0</v>
      </c>
      <c r="P44" s="1">
        <v>1</v>
      </c>
      <c r="Q44" s="1">
        <v>0</v>
      </c>
      <c r="R44" s="19">
        <v>0</v>
      </c>
    </row>
    <row r="45" spans="4:18" x14ac:dyDescent="0.25">
      <c r="D45" s="72"/>
      <c r="E45" s="9" t="s">
        <v>162</v>
      </c>
      <c r="F45" s="10"/>
      <c r="G45" s="13">
        <v>116</v>
      </c>
      <c r="H45" s="11">
        <v>2</v>
      </c>
      <c r="I45" s="1">
        <v>5</v>
      </c>
      <c r="J45" s="1">
        <v>7</v>
      </c>
      <c r="K45" s="1">
        <v>21</v>
      </c>
      <c r="L45" s="1">
        <v>13</v>
      </c>
      <c r="M45" s="1">
        <v>13</v>
      </c>
      <c r="N45" s="1">
        <v>17</v>
      </c>
      <c r="O45" s="1">
        <v>9</v>
      </c>
      <c r="P45" s="1">
        <v>26</v>
      </c>
      <c r="Q45" s="1">
        <v>1</v>
      </c>
      <c r="R45" s="19">
        <v>2</v>
      </c>
    </row>
    <row r="46" spans="4:18" x14ac:dyDescent="0.25">
      <c r="D46" s="72"/>
      <c r="E46" s="9" t="s">
        <v>163</v>
      </c>
      <c r="F46" s="10"/>
      <c r="G46" s="13">
        <v>132</v>
      </c>
      <c r="H46" s="11">
        <v>3</v>
      </c>
      <c r="I46" s="1">
        <v>4</v>
      </c>
      <c r="J46" s="1">
        <v>11</v>
      </c>
      <c r="K46" s="1">
        <v>22</v>
      </c>
      <c r="L46" s="1">
        <v>10</v>
      </c>
      <c r="M46" s="1">
        <v>11</v>
      </c>
      <c r="N46" s="1">
        <v>28</v>
      </c>
      <c r="O46" s="1">
        <v>10</v>
      </c>
      <c r="P46" s="1">
        <v>25</v>
      </c>
      <c r="Q46" s="1">
        <v>5</v>
      </c>
      <c r="R46" s="19">
        <v>3</v>
      </c>
    </row>
    <row r="47" spans="4:18" x14ac:dyDescent="0.25">
      <c r="D47" s="72"/>
      <c r="E47" s="9" t="s">
        <v>164</v>
      </c>
      <c r="F47" s="10"/>
      <c r="G47" s="13">
        <v>195</v>
      </c>
      <c r="H47" s="11">
        <v>6</v>
      </c>
      <c r="I47" s="1">
        <v>16</v>
      </c>
      <c r="J47" s="1">
        <v>13</v>
      </c>
      <c r="K47" s="1">
        <v>32</v>
      </c>
      <c r="L47" s="1">
        <v>14</v>
      </c>
      <c r="M47" s="1">
        <v>14</v>
      </c>
      <c r="N47" s="1">
        <v>37</v>
      </c>
      <c r="O47" s="1">
        <v>13</v>
      </c>
      <c r="P47" s="1">
        <v>36</v>
      </c>
      <c r="Q47" s="1">
        <v>12</v>
      </c>
      <c r="R47" s="19">
        <v>2</v>
      </c>
    </row>
    <row r="48" spans="4:18" x14ac:dyDescent="0.25">
      <c r="D48" s="72"/>
      <c r="E48" s="9" t="s">
        <v>165</v>
      </c>
      <c r="F48" s="10"/>
      <c r="G48" s="13">
        <v>161</v>
      </c>
      <c r="H48" s="11">
        <v>5</v>
      </c>
      <c r="I48" s="1">
        <v>18</v>
      </c>
      <c r="J48" s="1">
        <v>21</v>
      </c>
      <c r="K48" s="1">
        <v>27</v>
      </c>
      <c r="L48" s="1">
        <v>14</v>
      </c>
      <c r="M48" s="1">
        <v>17</v>
      </c>
      <c r="N48" s="1">
        <v>23</v>
      </c>
      <c r="O48" s="1">
        <v>7</v>
      </c>
      <c r="P48" s="1">
        <v>20</v>
      </c>
      <c r="Q48" s="1">
        <v>4</v>
      </c>
      <c r="R48" s="19">
        <v>5</v>
      </c>
    </row>
    <row r="49" spans="4:18" x14ac:dyDescent="0.25">
      <c r="D49" s="72"/>
      <c r="E49" s="9" t="s">
        <v>166</v>
      </c>
      <c r="F49" s="10"/>
      <c r="G49" s="13">
        <v>122</v>
      </c>
      <c r="H49" s="11">
        <v>6</v>
      </c>
      <c r="I49" s="1">
        <v>20</v>
      </c>
      <c r="J49" s="1">
        <v>8</v>
      </c>
      <c r="K49" s="1">
        <v>21</v>
      </c>
      <c r="L49" s="1">
        <v>6</v>
      </c>
      <c r="M49" s="1">
        <v>9</v>
      </c>
      <c r="N49" s="1">
        <v>21</v>
      </c>
      <c r="O49" s="1">
        <v>3</v>
      </c>
      <c r="P49" s="1">
        <v>17</v>
      </c>
      <c r="Q49" s="1">
        <v>8</v>
      </c>
      <c r="R49" s="19">
        <v>3</v>
      </c>
    </row>
    <row r="50" spans="4:18" x14ac:dyDescent="0.25">
      <c r="D50" s="72"/>
      <c r="E50" s="9" t="s">
        <v>167</v>
      </c>
      <c r="F50" s="10"/>
      <c r="G50" s="13">
        <v>60</v>
      </c>
      <c r="H50" s="11">
        <v>14</v>
      </c>
      <c r="I50" s="1">
        <v>11</v>
      </c>
      <c r="J50" s="1">
        <v>8</v>
      </c>
      <c r="K50" s="1">
        <v>8</v>
      </c>
      <c r="L50" s="1">
        <v>3</v>
      </c>
      <c r="M50" s="1">
        <v>2</v>
      </c>
      <c r="N50" s="1">
        <v>5</v>
      </c>
      <c r="O50" s="1">
        <v>2</v>
      </c>
      <c r="P50" s="1">
        <v>4</v>
      </c>
      <c r="Q50" s="1">
        <v>1</v>
      </c>
      <c r="R50" s="19">
        <v>2</v>
      </c>
    </row>
    <row r="51" spans="4:18" x14ac:dyDescent="0.25">
      <c r="D51" s="71" t="s">
        <v>174</v>
      </c>
      <c r="E51" s="12" t="s">
        <v>175</v>
      </c>
      <c r="F51" s="7"/>
      <c r="G51" s="14">
        <v>347</v>
      </c>
      <c r="H51" s="8">
        <v>123</v>
      </c>
      <c r="I51" s="2">
        <v>131</v>
      </c>
      <c r="J51" s="2">
        <v>34</v>
      </c>
      <c r="K51" s="2">
        <v>21</v>
      </c>
      <c r="L51" s="2">
        <v>1</v>
      </c>
      <c r="M51" s="2">
        <v>5</v>
      </c>
      <c r="N51" s="2">
        <v>5</v>
      </c>
      <c r="O51" s="2">
        <v>1</v>
      </c>
      <c r="P51" s="2">
        <v>6</v>
      </c>
      <c r="Q51" s="2">
        <v>1</v>
      </c>
      <c r="R51" s="20">
        <v>19</v>
      </c>
    </row>
    <row r="52" spans="4:18" x14ac:dyDescent="0.25">
      <c r="D52" s="72"/>
      <c r="E52" s="9" t="s">
        <v>176</v>
      </c>
      <c r="F52" s="10"/>
      <c r="G52" s="13">
        <v>29</v>
      </c>
      <c r="H52" s="11">
        <v>14</v>
      </c>
      <c r="I52" s="1">
        <v>8</v>
      </c>
      <c r="J52" s="1">
        <v>2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9">
        <v>5</v>
      </c>
    </row>
    <row r="53" spans="4:18" x14ac:dyDescent="0.25">
      <c r="D53" s="72"/>
      <c r="E53" s="9" t="s">
        <v>177</v>
      </c>
      <c r="F53" s="10"/>
      <c r="G53" s="13">
        <v>216</v>
      </c>
      <c r="H53" s="11">
        <v>72</v>
      </c>
      <c r="I53" s="1">
        <v>89</v>
      </c>
      <c r="J53" s="1">
        <v>19</v>
      </c>
      <c r="K53" s="1">
        <v>15</v>
      </c>
      <c r="L53" s="1">
        <v>1</v>
      </c>
      <c r="M53" s="1">
        <v>4</v>
      </c>
      <c r="N53" s="1">
        <v>3</v>
      </c>
      <c r="O53" s="1">
        <v>1</v>
      </c>
      <c r="P53" s="1">
        <v>6</v>
      </c>
      <c r="Q53" s="1">
        <v>0</v>
      </c>
      <c r="R53" s="19">
        <v>6</v>
      </c>
    </row>
    <row r="54" spans="4:18" x14ac:dyDescent="0.25">
      <c r="D54" s="72"/>
      <c r="E54" s="9" t="s">
        <v>178</v>
      </c>
      <c r="F54" s="10"/>
      <c r="G54" s="13">
        <v>68</v>
      </c>
      <c r="H54" s="11">
        <v>33</v>
      </c>
      <c r="I54" s="1">
        <v>15</v>
      </c>
      <c r="J54" s="1">
        <v>6</v>
      </c>
      <c r="K54" s="1">
        <v>4</v>
      </c>
      <c r="L54" s="1">
        <v>0</v>
      </c>
      <c r="M54" s="1">
        <v>1</v>
      </c>
      <c r="N54" s="1">
        <v>1</v>
      </c>
      <c r="O54" s="1">
        <v>0</v>
      </c>
      <c r="P54" s="1">
        <v>0</v>
      </c>
      <c r="Q54" s="1">
        <v>1</v>
      </c>
      <c r="R54" s="19">
        <v>7</v>
      </c>
    </row>
    <row r="55" spans="4:18" x14ac:dyDescent="0.25">
      <c r="D55" s="72"/>
      <c r="E55" s="9" t="s">
        <v>179</v>
      </c>
      <c r="F55" s="10"/>
      <c r="G55" s="13">
        <v>34</v>
      </c>
      <c r="H55" s="11">
        <v>4</v>
      </c>
      <c r="I55" s="1">
        <v>19</v>
      </c>
      <c r="J55" s="1">
        <v>7</v>
      </c>
      <c r="K55" s="1">
        <v>2</v>
      </c>
      <c r="L55" s="1">
        <v>0</v>
      </c>
      <c r="M55" s="1">
        <v>0</v>
      </c>
      <c r="N55" s="1">
        <v>1</v>
      </c>
      <c r="O55" s="1">
        <v>0</v>
      </c>
      <c r="P55" s="1">
        <v>0</v>
      </c>
      <c r="Q55" s="1">
        <v>0</v>
      </c>
      <c r="R55" s="19">
        <v>1</v>
      </c>
    </row>
    <row r="56" spans="4:18" x14ac:dyDescent="0.25">
      <c r="D56" s="72"/>
      <c r="E56" s="9" t="s">
        <v>180</v>
      </c>
      <c r="F56" s="10"/>
      <c r="G56" s="13">
        <v>1224</v>
      </c>
      <c r="H56" s="11">
        <v>19</v>
      </c>
      <c r="I56" s="1">
        <v>46</v>
      </c>
      <c r="J56" s="1">
        <v>55</v>
      </c>
      <c r="K56" s="1">
        <v>176</v>
      </c>
      <c r="L56" s="1">
        <v>99</v>
      </c>
      <c r="M56" s="1">
        <v>108</v>
      </c>
      <c r="N56" s="1">
        <v>229</v>
      </c>
      <c r="O56" s="1">
        <v>94</v>
      </c>
      <c r="P56" s="1">
        <v>322</v>
      </c>
      <c r="Q56" s="1">
        <v>64</v>
      </c>
      <c r="R56" s="19">
        <v>12</v>
      </c>
    </row>
    <row r="57" spans="4:18" x14ac:dyDescent="0.25">
      <c r="D57" s="72"/>
      <c r="E57" s="9" t="s">
        <v>181</v>
      </c>
      <c r="F57" s="10"/>
      <c r="G57" s="13">
        <v>107</v>
      </c>
      <c r="H57" s="11">
        <v>0</v>
      </c>
      <c r="I57" s="1">
        <v>2</v>
      </c>
      <c r="J57" s="1">
        <v>2</v>
      </c>
      <c r="K57" s="1">
        <v>8</v>
      </c>
      <c r="L57" s="1">
        <v>5</v>
      </c>
      <c r="M57" s="1">
        <v>5</v>
      </c>
      <c r="N57" s="1">
        <v>16</v>
      </c>
      <c r="O57" s="1">
        <v>13</v>
      </c>
      <c r="P57" s="1">
        <v>50</v>
      </c>
      <c r="Q57" s="1">
        <v>5</v>
      </c>
      <c r="R57" s="19">
        <v>1</v>
      </c>
    </row>
    <row r="58" spans="4:18" x14ac:dyDescent="0.25">
      <c r="D58" s="72"/>
      <c r="E58" s="9" t="s">
        <v>182</v>
      </c>
      <c r="F58" s="10"/>
      <c r="G58" s="13">
        <v>230</v>
      </c>
      <c r="H58" s="11">
        <v>6</v>
      </c>
      <c r="I58" s="1">
        <v>3</v>
      </c>
      <c r="J58" s="1">
        <v>10</v>
      </c>
      <c r="K58" s="1">
        <v>27</v>
      </c>
      <c r="L58" s="1">
        <v>27</v>
      </c>
      <c r="M58" s="1">
        <v>26</v>
      </c>
      <c r="N58" s="1">
        <v>35</v>
      </c>
      <c r="O58" s="1">
        <v>19</v>
      </c>
      <c r="P58" s="1">
        <v>55</v>
      </c>
      <c r="Q58" s="1">
        <v>18</v>
      </c>
      <c r="R58" s="19">
        <v>4</v>
      </c>
    </row>
    <row r="59" spans="4:18" x14ac:dyDescent="0.25">
      <c r="D59" s="72"/>
      <c r="E59" s="9" t="s">
        <v>183</v>
      </c>
      <c r="F59" s="10"/>
      <c r="G59" s="13">
        <v>366</v>
      </c>
      <c r="H59" s="11">
        <v>1</v>
      </c>
      <c r="I59" s="1">
        <v>5</v>
      </c>
      <c r="J59" s="1">
        <v>14</v>
      </c>
      <c r="K59" s="1">
        <v>39</v>
      </c>
      <c r="L59" s="1">
        <v>21</v>
      </c>
      <c r="M59" s="1">
        <v>30</v>
      </c>
      <c r="N59" s="1">
        <v>73</v>
      </c>
      <c r="O59" s="1">
        <v>40</v>
      </c>
      <c r="P59" s="1">
        <v>108</v>
      </c>
      <c r="Q59" s="1">
        <v>32</v>
      </c>
      <c r="R59" s="19">
        <v>3</v>
      </c>
    </row>
    <row r="60" spans="4:18" x14ac:dyDescent="0.25">
      <c r="D60" s="72"/>
      <c r="E60" s="9" t="s">
        <v>184</v>
      </c>
      <c r="F60" s="10"/>
      <c r="G60" s="13">
        <v>341</v>
      </c>
      <c r="H60" s="11">
        <v>9</v>
      </c>
      <c r="I60" s="1">
        <v>20</v>
      </c>
      <c r="J60" s="1">
        <v>19</v>
      </c>
      <c r="K60" s="1">
        <v>70</v>
      </c>
      <c r="L60" s="1">
        <v>31</v>
      </c>
      <c r="M60" s="1">
        <v>34</v>
      </c>
      <c r="N60" s="1">
        <v>71</v>
      </c>
      <c r="O60" s="1">
        <v>11</v>
      </c>
      <c r="P60" s="1">
        <v>66</v>
      </c>
      <c r="Q60" s="1">
        <v>8</v>
      </c>
      <c r="R60" s="19">
        <v>2</v>
      </c>
    </row>
    <row r="61" spans="4:18" x14ac:dyDescent="0.25">
      <c r="D61" s="72"/>
      <c r="E61" s="9" t="s">
        <v>185</v>
      </c>
      <c r="F61" s="10"/>
      <c r="G61" s="13">
        <v>180</v>
      </c>
      <c r="H61" s="11">
        <v>3</v>
      </c>
      <c r="I61" s="1">
        <v>16</v>
      </c>
      <c r="J61" s="1">
        <v>10</v>
      </c>
      <c r="K61" s="1">
        <v>32</v>
      </c>
      <c r="L61" s="1">
        <v>15</v>
      </c>
      <c r="M61" s="1">
        <v>13</v>
      </c>
      <c r="N61" s="1">
        <v>34</v>
      </c>
      <c r="O61" s="1">
        <v>11</v>
      </c>
      <c r="P61" s="1">
        <v>43</v>
      </c>
      <c r="Q61" s="1">
        <v>1</v>
      </c>
      <c r="R61" s="19">
        <v>2</v>
      </c>
    </row>
    <row r="62" spans="4:18" x14ac:dyDescent="0.25">
      <c r="D62" s="72"/>
      <c r="E62" s="9" t="s">
        <v>186</v>
      </c>
      <c r="F62" s="10"/>
      <c r="G62" s="13">
        <v>401</v>
      </c>
      <c r="H62" s="11">
        <v>1</v>
      </c>
      <c r="I62" s="1">
        <v>23</v>
      </c>
      <c r="J62" s="1">
        <v>38</v>
      </c>
      <c r="K62" s="1">
        <v>88</v>
      </c>
      <c r="L62" s="1">
        <v>34</v>
      </c>
      <c r="M62" s="1">
        <v>32</v>
      </c>
      <c r="N62" s="1">
        <v>81</v>
      </c>
      <c r="O62" s="1">
        <v>23</v>
      </c>
      <c r="P62" s="1">
        <v>58</v>
      </c>
      <c r="Q62" s="1">
        <v>15</v>
      </c>
      <c r="R62" s="19">
        <v>8</v>
      </c>
    </row>
    <row r="63" spans="4:18" x14ac:dyDescent="0.25">
      <c r="D63" s="72"/>
      <c r="E63" s="9" t="s">
        <v>187</v>
      </c>
      <c r="F63" s="10"/>
      <c r="G63" s="13">
        <v>401</v>
      </c>
      <c r="H63" s="11">
        <v>1</v>
      </c>
      <c r="I63" s="1">
        <v>23</v>
      </c>
      <c r="J63" s="1">
        <v>38</v>
      </c>
      <c r="K63" s="1">
        <v>88</v>
      </c>
      <c r="L63" s="1">
        <v>34</v>
      </c>
      <c r="M63" s="1">
        <v>32</v>
      </c>
      <c r="N63" s="1">
        <v>81</v>
      </c>
      <c r="O63" s="1">
        <v>23</v>
      </c>
      <c r="P63" s="1">
        <v>58</v>
      </c>
      <c r="Q63" s="1">
        <v>15</v>
      </c>
      <c r="R63" s="19">
        <v>8</v>
      </c>
    </row>
    <row r="64" spans="4:18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9">
        <v>0</v>
      </c>
    </row>
    <row r="65" spans="4:18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9">
        <v>0</v>
      </c>
    </row>
    <row r="66" spans="4:18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9">
        <v>0</v>
      </c>
    </row>
    <row r="67" spans="4:18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&amp;CN(288)</oddFooter>
  </headerFooter>
  <rowBreaks count="1" manualBreakCount="1">
    <brk id="67" max="16383" man="1"/>
  </row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HYPERLINK("#'目次'!B295", "[289]")</f>
        <v>[289]</v>
      </c>
      <c r="C4" s="23" t="s">
        <v>2017</v>
      </c>
    </row>
    <row r="5" spans="2:11" x14ac:dyDescent="0.25">
      <c r="C5" s="23" t="s">
        <v>1980</v>
      </c>
    </row>
    <row r="7" spans="2:11" x14ac:dyDescent="0.25">
      <c r="C7" s="23" t="s">
        <v>10</v>
      </c>
    </row>
    <row r="8" spans="2:11" x14ac:dyDescent="0.25">
      <c r="D8" s="74"/>
      <c r="E8" s="75"/>
      <c r="F8" s="75"/>
      <c r="G8" s="39" t="s">
        <v>11</v>
      </c>
      <c r="H8" s="26" t="s">
        <v>2018</v>
      </c>
      <c r="I8" s="4" t="s">
        <v>2019</v>
      </c>
      <c r="J8" s="4" t="s">
        <v>301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1972</v>
      </c>
      <c r="H10" s="3">
        <v>190</v>
      </c>
      <c r="I10" s="3">
        <v>863</v>
      </c>
      <c r="J10" s="3">
        <v>900</v>
      </c>
      <c r="K10" s="45">
        <v>19</v>
      </c>
    </row>
    <row r="11" spans="2:11" x14ac:dyDescent="0.25">
      <c r="D11" s="71" t="s">
        <v>143</v>
      </c>
      <c r="E11" s="12" t="s">
        <v>144</v>
      </c>
      <c r="F11" s="7"/>
      <c r="G11" s="14">
        <v>77</v>
      </c>
      <c r="H11" s="8">
        <v>4</v>
      </c>
      <c r="I11" s="2">
        <v>35</v>
      </c>
      <c r="J11" s="2">
        <v>38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146</v>
      </c>
      <c r="H12" s="11">
        <v>16</v>
      </c>
      <c r="I12" s="1">
        <v>63</v>
      </c>
      <c r="J12" s="1">
        <v>66</v>
      </c>
      <c r="K12" s="19">
        <v>1</v>
      </c>
    </row>
    <row r="13" spans="2:11" x14ac:dyDescent="0.25">
      <c r="D13" s="72"/>
      <c r="E13" s="9" t="s">
        <v>146</v>
      </c>
      <c r="F13" s="10"/>
      <c r="G13" s="13">
        <v>695</v>
      </c>
      <c r="H13" s="11">
        <v>61</v>
      </c>
      <c r="I13" s="1">
        <v>314</v>
      </c>
      <c r="J13" s="1">
        <v>313</v>
      </c>
      <c r="K13" s="19">
        <v>7</v>
      </c>
    </row>
    <row r="14" spans="2:11" x14ac:dyDescent="0.25">
      <c r="D14" s="72"/>
      <c r="E14" s="9" t="s">
        <v>147</v>
      </c>
      <c r="F14" s="10"/>
      <c r="G14" s="13">
        <v>361</v>
      </c>
      <c r="H14" s="11">
        <v>38</v>
      </c>
      <c r="I14" s="1">
        <v>151</v>
      </c>
      <c r="J14" s="1">
        <v>169</v>
      </c>
      <c r="K14" s="19">
        <v>3</v>
      </c>
    </row>
    <row r="15" spans="2:11" x14ac:dyDescent="0.25">
      <c r="D15" s="72"/>
      <c r="E15" s="9" t="s">
        <v>148</v>
      </c>
      <c r="F15" s="10"/>
      <c r="G15" s="13">
        <v>308</v>
      </c>
      <c r="H15" s="11">
        <v>40</v>
      </c>
      <c r="I15" s="1">
        <v>134</v>
      </c>
      <c r="J15" s="1">
        <v>132</v>
      </c>
      <c r="K15" s="19">
        <v>2</v>
      </c>
    </row>
    <row r="16" spans="2:11" x14ac:dyDescent="0.25">
      <c r="D16" s="72"/>
      <c r="E16" s="9" t="s">
        <v>149</v>
      </c>
      <c r="F16" s="10"/>
      <c r="G16" s="13">
        <v>124</v>
      </c>
      <c r="H16" s="11">
        <v>9</v>
      </c>
      <c r="I16" s="1">
        <v>53</v>
      </c>
      <c r="J16" s="1">
        <v>60</v>
      </c>
      <c r="K16" s="19">
        <v>2</v>
      </c>
    </row>
    <row r="17" spans="4:11" x14ac:dyDescent="0.25">
      <c r="D17" s="72"/>
      <c r="E17" s="9" t="s">
        <v>150</v>
      </c>
      <c r="F17" s="10"/>
      <c r="G17" s="13">
        <v>53</v>
      </c>
      <c r="H17" s="11">
        <v>4</v>
      </c>
      <c r="I17" s="1">
        <v>23</v>
      </c>
      <c r="J17" s="1">
        <v>25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208</v>
      </c>
      <c r="H18" s="11">
        <v>18</v>
      </c>
      <c r="I18" s="1">
        <v>90</v>
      </c>
      <c r="J18" s="1">
        <v>97</v>
      </c>
      <c r="K18" s="19">
        <v>3</v>
      </c>
    </row>
    <row r="19" spans="4:11" x14ac:dyDescent="0.25">
      <c r="D19" s="71" t="s">
        <v>152</v>
      </c>
      <c r="E19" s="12" t="s">
        <v>153</v>
      </c>
      <c r="F19" s="7"/>
      <c r="G19" s="14">
        <v>618</v>
      </c>
      <c r="H19" s="8">
        <v>51</v>
      </c>
      <c r="I19" s="2">
        <v>287</v>
      </c>
      <c r="J19" s="2">
        <v>277</v>
      </c>
      <c r="K19" s="20">
        <v>3</v>
      </c>
    </row>
    <row r="20" spans="4:11" x14ac:dyDescent="0.25">
      <c r="D20" s="72"/>
      <c r="E20" s="9" t="s">
        <v>154</v>
      </c>
      <c r="F20" s="10"/>
      <c r="G20" s="13">
        <v>165</v>
      </c>
      <c r="H20" s="11">
        <v>12</v>
      </c>
      <c r="I20" s="1">
        <v>81</v>
      </c>
      <c r="J20" s="1">
        <v>70</v>
      </c>
      <c r="K20" s="19">
        <v>2</v>
      </c>
    </row>
    <row r="21" spans="4:11" x14ac:dyDescent="0.25">
      <c r="D21" s="72"/>
      <c r="E21" s="9" t="s">
        <v>155</v>
      </c>
      <c r="F21" s="10"/>
      <c r="G21" s="13">
        <v>453</v>
      </c>
      <c r="H21" s="11">
        <v>39</v>
      </c>
      <c r="I21" s="1">
        <v>206</v>
      </c>
      <c r="J21" s="1">
        <v>207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1200</v>
      </c>
      <c r="H22" s="11">
        <v>123</v>
      </c>
      <c r="I22" s="1">
        <v>510</v>
      </c>
      <c r="J22" s="1">
        <v>554</v>
      </c>
      <c r="K22" s="19">
        <v>13</v>
      </c>
    </row>
    <row r="23" spans="4:11" x14ac:dyDescent="0.25">
      <c r="D23" s="72"/>
      <c r="E23" s="9" t="s">
        <v>157</v>
      </c>
      <c r="F23" s="10"/>
      <c r="G23" s="13">
        <v>774</v>
      </c>
      <c r="H23" s="11">
        <v>89</v>
      </c>
      <c r="I23" s="1">
        <v>322</v>
      </c>
      <c r="J23" s="1">
        <v>355</v>
      </c>
      <c r="K23" s="19">
        <v>8</v>
      </c>
    </row>
    <row r="24" spans="4:11" x14ac:dyDescent="0.25">
      <c r="D24" s="72"/>
      <c r="E24" s="9" t="s">
        <v>158</v>
      </c>
      <c r="F24" s="10"/>
      <c r="G24" s="13">
        <v>426</v>
      </c>
      <c r="H24" s="11">
        <v>34</v>
      </c>
      <c r="I24" s="1">
        <v>188</v>
      </c>
      <c r="J24" s="1">
        <v>199</v>
      </c>
      <c r="K24" s="19">
        <v>5</v>
      </c>
    </row>
    <row r="25" spans="4:11" x14ac:dyDescent="0.25">
      <c r="D25" s="72"/>
      <c r="E25" s="9" t="s">
        <v>159</v>
      </c>
      <c r="F25" s="10"/>
      <c r="G25" s="13">
        <v>154</v>
      </c>
      <c r="H25" s="11">
        <v>16</v>
      </c>
      <c r="I25" s="1">
        <v>66</v>
      </c>
      <c r="J25" s="1">
        <v>69</v>
      </c>
      <c r="K25" s="19">
        <v>3</v>
      </c>
    </row>
    <row r="26" spans="4:11" x14ac:dyDescent="0.25">
      <c r="D26" s="71" t="s">
        <v>160</v>
      </c>
      <c r="E26" s="12" t="s">
        <v>161</v>
      </c>
      <c r="F26" s="7"/>
      <c r="G26" s="14">
        <v>13</v>
      </c>
      <c r="H26" s="8">
        <v>1</v>
      </c>
      <c r="I26" s="2">
        <v>3</v>
      </c>
      <c r="J26" s="2">
        <v>9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247</v>
      </c>
      <c r="H27" s="11">
        <v>27</v>
      </c>
      <c r="I27" s="1">
        <v>72</v>
      </c>
      <c r="J27" s="1">
        <v>147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352</v>
      </c>
      <c r="H28" s="11">
        <v>30</v>
      </c>
      <c r="I28" s="1">
        <v>137</v>
      </c>
      <c r="J28" s="1">
        <v>183</v>
      </c>
      <c r="K28" s="19">
        <v>2</v>
      </c>
    </row>
    <row r="29" spans="4:11" x14ac:dyDescent="0.25">
      <c r="D29" s="72"/>
      <c r="E29" s="9" t="s">
        <v>164</v>
      </c>
      <c r="F29" s="10"/>
      <c r="G29" s="13">
        <v>490</v>
      </c>
      <c r="H29" s="11">
        <v>62</v>
      </c>
      <c r="I29" s="1">
        <v>211</v>
      </c>
      <c r="J29" s="1">
        <v>215</v>
      </c>
      <c r="K29" s="19">
        <v>2</v>
      </c>
    </row>
    <row r="30" spans="4:11" x14ac:dyDescent="0.25">
      <c r="D30" s="72"/>
      <c r="E30" s="9" t="s">
        <v>165</v>
      </c>
      <c r="F30" s="10"/>
      <c r="G30" s="13">
        <v>414</v>
      </c>
      <c r="H30" s="11">
        <v>35</v>
      </c>
      <c r="I30" s="1">
        <v>195</v>
      </c>
      <c r="J30" s="1">
        <v>177</v>
      </c>
      <c r="K30" s="19">
        <v>7</v>
      </c>
    </row>
    <row r="31" spans="4:11" x14ac:dyDescent="0.25">
      <c r="D31" s="72"/>
      <c r="E31" s="9" t="s">
        <v>166</v>
      </c>
      <c r="F31" s="10"/>
      <c r="G31" s="13">
        <v>310</v>
      </c>
      <c r="H31" s="11">
        <v>31</v>
      </c>
      <c r="I31" s="1">
        <v>145</v>
      </c>
      <c r="J31" s="1">
        <v>130</v>
      </c>
      <c r="K31" s="19">
        <v>4</v>
      </c>
    </row>
    <row r="32" spans="4:11" x14ac:dyDescent="0.25">
      <c r="D32" s="72"/>
      <c r="E32" s="9" t="s">
        <v>167</v>
      </c>
      <c r="F32" s="10"/>
      <c r="G32" s="13">
        <v>146</v>
      </c>
      <c r="H32" s="11">
        <v>4</v>
      </c>
      <c r="I32" s="1">
        <v>100</v>
      </c>
      <c r="J32" s="1">
        <v>39</v>
      </c>
      <c r="K32" s="19">
        <v>3</v>
      </c>
    </row>
    <row r="33" spans="4:11" x14ac:dyDescent="0.25">
      <c r="D33" s="71" t="s">
        <v>168</v>
      </c>
      <c r="E33" s="12" t="s">
        <v>169</v>
      </c>
      <c r="F33" s="7"/>
      <c r="G33" s="14">
        <v>1180</v>
      </c>
      <c r="H33" s="8">
        <v>136</v>
      </c>
      <c r="I33" s="2">
        <v>553</v>
      </c>
      <c r="J33" s="2">
        <v>479</v>
      </c>
      <c r="K33" s="20">
        <v>12</v>
      </c>
    </row>
    <row r="34" spans="4:11" x14ac:dyDescent="0.25">
      <c r="D34" s="72"/>
      <c r="E34" s="9" t="s">
        <v>170</v>
      </c>
      <c r="F34" s="10"/>
      <c r="G34" s="13">
        <v>792</v>
      </c>
      <c r="H34" s="11">
        <v>54</v>
      </c>
      <c r="I34" s="1">
        <v>310</v>
      </c>
      <c r="J34" s="1">
        <v>421</v>
      </c>
      <c r="K34" s="19">
        <v>7</v>
      </c>
    </row>
    <row r="35" spans="4:11" x14ac:dyDescent="0.25">
      <c r="D35" s="71" t="s">
        <v>171</v>
      </c>
      <c r="E35" s="12" t="s">
        <v>172</v>
      </c>
      <c r="F35" s="7"/>
      <c r="G35" s="14">
        <v>1180</v>
      </c>
      <c r="H35" s="8">
        <v>136</v>
      </c>
      <c r="I35" s="2">
        <v>553</v>
      </c>
      <c r="J35" s="2">
        <v>479</v>
      </c>
      <c r="K35" s="20">
        <v>12</v>
      </c>
    </row>
    <row r="36" spans="4:11" x14ac:dyDescent="0.25">
      <c r="D36" s="72"/>
      <c r="E36" s="9" t="s">
        <v>161</v>
      </c>
      <c r="F36" s="10"/>
      <c r="G36" s="13">
        <v>7</v>
      </c>
      <c r="H36" s="11">
        <v>1</v>
      </c>
      <c r="I36" s="1">
        <v>2</v>
      </c>
      <c r="J36" s="1">
        <v>4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131</v>
      </c>
      <c r="H37" s="11">
        <v>20</v>
      </c>
      <c r="I37" s="1">
        <v>49</v>
      </c>
      <c r="J37" s="1">
        <v>62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220</v>
      </c>
      <c r="H38" s="11">
        <v>25</v>
      </c>
      <c r="I38" s="1">
        <v>87</v>
      </c>
      <c r="J38" s="1">
        <v>107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295</v>
      </c>
      <c r="H39" s="11">
        <v>41</v>
      </c>
      <c r="I39" s="1">
        <v>132</v>
      </c>
      <c r="J39" s="1">
        <v>120</v>
      </c>
      <c r="K39" s="19">
        <v>2</v>
      </c>
    </row>
    <row r="40" spans="4:11" x14ac:dyDescent="0.25">
      <c r="D40" s="72"/>
      <c r="E40" s="9" t="s">
        <v>165</v>
      </c>
      <c r="F40" s="10"/>
      <c r="G40" s="13">
        <v>253</v>
      </c>
      <c r="H40" s="11">
        <v>26</v>
      </c>
      <c r="I40" s="1">
        <v>126</v>
      </c>
      <c r="J40" s="1">
        <v>97</v>
      </c>
      <c r="K40" s="19">
        <v>4</v>
      </c>
    </row>
    <row r="41" spans="4:11" x14ac:dyDescent="0.25">
      <c r="D41" s="72"/>
      <c r="E41" s="9" t="s">
        <v>166</v>
      </c>
      <c r="F41" s="10"/>
      <c r="G41" s="13">
        <v>188</v>
      </c>
      <c r="H41" s="11">
        <v>21</v>
      </c>
      <c r="I41" s="1">
        <v>93</v>
      </c>
      <c r="J41" s="1">
        <v>71</v>
      </c>
      <c r="K41" s="19">
        <v>3</v>
      </c>
    </row>
    <row r="42" spans="4:11" x14ac:dyDescent="0.25">
      <c r="D42" s="72"/>
      <c r="E42" s="9" t="s">
        <v>167</v>
      </c>
      <c r="F42" s="10"/>
      <c r="G42" s="13">
        <v>86</v>
      </c>
      <c r="H42" s="11">
        <v>2</v>
      </c>
      <c r="I42" s="1">
        <v>64</v>
      </c>
      <c r="J42" s="1">
        <v>18</v>
      </c>
      <c r="K42" s="19">
        <v>2</v>
      </c>
    </row>
    <row r="43" spans="4:11" x14ac:dyDescent="0.25">
      <c r="D43" s="72"/>
      <c r="E43" s="9" t="s">
        <v>173</v>
      </c>
      <c r="F43" s="10"/>
      <c r="G43" s="13">
        <v>792</v>
      </c>
      <c r="H43" s="11">
        <v>54</v>
      </c>
      <c r="I43" s="1">
        <v>310</v>
      </c>
      <c r="J43" s="1">
        <v>421</v>
      </c>
      <c r="K43" s="19">
        <v>7</v>
      </c>
    </row>
    <row r="44" spans="4:11" x14ac:dyDescent="0.25">
      <c r="D44" s="72"/>
      <c r="E44" s="9" t="s">
        <v>161</v>
      </c>
      <c r="F44" s="10"/>
      <c r="G44" s="13">
        <v>6</v>
      </c>
      <c r="H44" s="11">
        <v>0</v>
      </c>
      <c r="I44" s="1">
        <v>1</v>
      </c>
      <c r="J44" s="1">
        <v>5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116</v>
      </c>
      <c r="H45" s="11">
        <v>7</v>
      </c>
      <c r="I45" s="1">
        <v>23</v>
      </c>
      <c r="J45" s="1">
        <v>85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132</v>
      </c>
      <c r="H46" s="11">
        <v>5</v>
      </c>
      <c r="I46" s="1">
        <v>50</v>
      </c>
      <c r="J46" s="1">
        <v>76</v>
      </c>
      <c r="K46" s="19">
        <v>1</v>
      </c>
    </row>
    <row r="47" spans="4:11" x14ac:dyDescent="0.25">
      <c r="D47" s="72"/>
      <c r="E47" s="9" t="s">
        <v>164</v>
      </c>
      <c r="F47" s="10"/>
      <c r="G47" s="13">
        <v>195</v>
      </c>
      <c r="H47" s="11">
        <v>21</v>
      </c>
      <c r="I47" s="1">
        <v>79</v>
      </c>
      <c r="J47" s="1">
        <v>95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161</v>
      </c>
      <c r="H48" s="11">
        <v>9</v>
      </c>
      <c r="I48" s="1">
        <v>69</v>
      </c>
      <c r="J48" s="1">
        <v>80</v>
      </c>
      <c r="K48" s="19">
        <v>3</v>
      </c>
    </row>
    <row r="49" spans="4:11" x14ac:dyDescent="0.25">
      <c r="D49" s="72"/>
      <c r="E49" s="9" t="s">
        <v>166</v>
      </c>
      <c r="F49" s="10"/>
      <c r="G49" s="13">
        <v>122</v>
      </c>
      <c r="H49" s="11">
        <v>10</v>
      </c>
      <c r="I49" s="1">
        <v>52</v>
      </c>
      <c r="J49" s="1">
        <v>59</v>
      </c>
      <c r="K49" s="19">
        <v>1</v>
      </c>
    </row>
    <row r="50" spans="4:11" x14ac:dyDescent="0.25">
      <c r="D50" s="72"/>
      <c r="E50" s="9" t="s">
        <v>167</v>
      </c>
      <c r="F50" s="10"/>
      <c r="G50" s="13">
        <v>60</v>
      </c>
      <c r="H50" s="11">
        <v>2</v>
      </c>
      <c r="I50" s="1">
        <v>36</v>
      </c>
      <c r="J50" s="1">
        <v>21</v>
      </c>
      <c r="K50" s="19">
        <v>1</v>
      </c>
    </row>
    <row r="51" spans="4:11" x14ac:dyDescent="0.25">
      <c r="D51" s="71" t="s">
        <v>174</v>
      </c>
      <c r="E51" s="12" t="s">
        <v>175</v>
      </c>
      <c r="F51" s="7"/>
      <c r="G51" s="14">
        <v>347</v>
      </c>
      <c r="H51" s="8">
        <v>7</v>
      </c>
      <c r="I51" s="2">
        <v>283</v>
      </c>
      <c r="J51" s="2">
        <v>44</v>
      </c>
      <c r="K51" s="20">
        <v>13</v>
      </c>
    </row>
    <row r="52" spans="4:11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23</v>
      </c>
      <c r="J52" s="1">
        <v>2</v>
      </c>
      <c r="K52" s="19">
        <v>4</v>
      </c>
    </row>
    <row r="53" spans="4:11" x14ac:dyDescent="0.25">
      <c r="D53" s="72"/>
      <c r="E53" s="9" t="s">
        <v>177</v>
      </c>
      <c r="F53" s="10"/>
      <c r="G53" s="13">
        <v>216</v>
      </c>
      <c r="H53" s="11">
        <v>5</v>
      </c>
      <c r="I53" s="1">
        <v>183</v>
      </c>
      <c r="J53" s="1">
        <v>25</v>
      </c>
      <c r="K53" s="19">
        <v>3</v>
      </c>
    </row>
    <row r="54" spans="4:11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50</v>
      </c>
      <c r="J54" s="1">
        <v>11</v>
      </c>
      <c r="K54" s="19">
        <v>5</v>
      </c>
    </row>
    <row r="55" spans="4:11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27</v>
      </c>
      <c r="J55" s="1">
        <v>6</v>
      </c>
      <c r="K55" s="19">
        <v>1</v>
      </c>
    </row>
    <row r="56" spans="4:11" x14ac:dyDescent="0.25">
      <c r="D56" s="72"/>
      <c r="E56" s="9" t="s">
        <v>180</v>
      </c>
      <c r="F56" s="10"/>
      <c r="G56" s="13">
        <v>1224</v>
      </c>
      <c r="H56" s="11">
        <v>167</v>
      </c>
      <c r="I56" s="1">
        <v>439</v>
      </c>
      <c r="J56" s="1">
        <v>615</v>
      </c>
      <c r="K56" s="19">
        <v>3</v>
      </c>
    </row>
    <row r="57" spans="4:11" x14ac:dyDescent="0.25">
      <c r="D57" s="72"/>
      <c r="E57" s="9" t="s">
        <v>181</v>
      </c>
      <c r="F57" s="10"/>
      <c r="G57" s="13">
        <v>107</v>
      </c>
      <c r="H57" s="11">
        <v>30</v>
      </c>
      <c r="I57" s="1">
        <v>39</v>
      </c>
      <c r="J57" s="1">
        <v>37</v>
      </c>
      <c r="K57" s="19">
        <v>1</v>
      </c>
    </row>
    <row r="58" spans="4:11" x14ac:dyDescent="0.25">
      <c r="D58" s="72"/>
      <c r="E58" s="9" t="s">
        <v>182</v>
      </c>
      <c r="F58" s="10"/>
      <c r="G58" s="13">
        <v>230</v>
      </c>
      <c r="H58" s="11">
        <v>25</v>
      </c>
      <c r="I58" s="1">
        <v>81</v>
      </c>
      <c r="J58" s="1">
        <v>123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366</v>
      </c>
      <c r="H59" s="11">
        <v>58</v>
      </c>
      <c r="I59" s="1">
        <v>122</v>
      </c>
      <c r="J59" s="1">
        <v>185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341</v>
      </c>
      <c r="H60" s="11">
        <v>41</v>
      </c>
      <c r="I60" s="1">
        <v>128</v>
      </c>
      <c r="J60" s="1">
        <v>172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180</v>
      </c>
      <c r="H61" s="11">
        <v>13</v>
      </c>
      <c r="I61" s="1">
        <v>69</v>
      </c>
      <c r="J61" s="1">
        <v>98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401</v>
      </c>
      <c r="H62" s="11">
        <v>16</v>
      </c>
      <c r="I62" s="1">
        <v>141</v>
      </c>
      <c r="J62" s="1">
        <v>241</v>
      </c>
      <c r="K62" s="19">
        <v>3</v>
      </c>
    </row>
    <row r="63" spans="4:11" x14ac:dyDescent="0.25">
      <c r="D63" s="72"/>
      <c r="E63" s="9" t="s">
        <v>187</v>
      </c>
      <c r="F63" s="10"/>
      <c r="G63" s="13">
        <v>401</v>
      </c>
      <c r="H63" s="11">
        <v>16</v>
      </c>
      <c r="I63" s="1">
        <v>141</v>
      </c>
      <c r="J63" s="1">
        <v>241</v>
      </c>
      <c r="K63" s="19">
        <v>3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&amp;CN(289)</oddFooter>
  </headerFooter>
  <rowBreaks count="1" manualBreakCount="1">
    <brk id="67" max="16383" man="1"/>
  </row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dimension ref="B4:K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1" width="8.59765625" style="23" customWidth="1"/>
    <col min="12" max="16384" width="8.8984375" style="23"/>
  </cols>
  <sheetData>
    <row r="4" spans="2:11" x14ac:dyDescent="0.25">
      <c r="B4" s="33" t="str">
        <f xml:space="preserve"> HYPERLINK("#'目次'!B296", "[290]")</f>
        <v>[290]</v>
      </c>
      <c r="C4" s="23" t="s">
        <v>2021</v>
      </c>
    </row>
    <row r="5" spans="2:11" x14ac:dyDescent="0.25">
      <c r="C5" s="23" t="s">
        <v>1980</v>
      </c>
    </row>
    <row r="7" spans="2:11" x14ac:dyDescent="0.25">
      <c r="C7" s="23" t="s">
        <v>10</v>
      </c>
    </row>
    <row r="8" spans="2:11" x14ac:dyDescent="0.25">
      <c r="D8" s="74"/>
      <c r="E8" s="75"/>
      <c r="F8" s="75"/>
      <c r="G8" s="39" t="s">
        <v>11</v>
      </c>
      <c r="H8" s="26" t="s">
        <v>2022</v>
      </c>
      <c r="I8" s="4" t="s">
        <v>2023</v>
      </c>
      <c r="J8" s="4" t="s">
        <v>301</v>
      </c>
      <c r="K8" s="37" t="s">
        <v>142</v>
      </c>
    </row>
    <row r="9" spans="2:11" x14ac:dyDescent="0.25">
      <c r="D9" s="76"/>
      <c r="E9" s="77"/>
      <c r="F9" s="77"/>
      <c r="G9" s="32"/>
      <c r="H9" s="40"/>
      <c r="I9" s="5"/>
      <c r="J9" s="5"/>
      <c r="K9" s="38"/>
    </row>
    <row r="10" spans="2:11" x14ac:dyDescent="0.25">
      <c r="D10" s="27"/>
      <c r="E10" s="28" t="s">
        <v>11</v>
      </c>
      <c r="F10" s="36"/>
      <c r="G10" s="31">
        <v>1972</v>
      </c>
      <c r="H10" s="3">
        <v>255</v>
      </c>
      <c r="I10" s="3">
        <v>1083</v>
      </c>
      <c r="J10" s="3">
        <v>617</v>
      </c>
      <c r="K10" s="45">
        <v>17</v>
      </c>
    </row>
    <row r="11" spans="2:11" x14ac:dyDescent="0.25">
      <c r="D11" s="71" t="s">
        <v>143</v>
      </c>
      <c r="E11" s="12" t="s">
        <v>144</v>
      </c>
      <c r="F11" s="7"/>
      <c r="G11" s="14">
        <v>77</v>
      </c>
      <c r="H11" s="8">
        <v>9</v>
      </c>
      <c r="I11" s="2">
        <v>47</v>
      </c>
      <c r="J11" s="2">
        <v>21</v>
      </c>
      <c r="K11" s="20">
        <v>0</v>
      </c>
    </row>
    <row r="12" spans="2:11" x14ac:dyDescent="0.25">
      <c r="D12" s="72"/>
      <c r="E12" s="9" t="s">
        <v>145</v>
      </c>
      <c r="F12" s="10"/>
      <c r="G12" s="13">
        <v>146</v>
      </c>
      <c r="H12" s="11">
        <v>16</v>
      </c>
      <c r="I12" s="1">
        <v>69</v>
      </c>
      <c r="J12" s="1">
        <v>60</v>
      </c>
      <c r="K12" s="19">
        <v>1</v>
      </c>
    </row>
    <row r="13" spans="2:11" x14ac:dyDescent="0.25">
      <c r="D13" s="72"/>
      <c r="E13" s="9" t="s">
        <v>146</v>
      </c>
      <c r="F13" s="10"/>
      <c r="G13" s="13">
        <v>695</v>
      </c>
      <c r="H13" s="11">
        <v>83</v>
      </c>
      <c r="I13" s="1">
        <v>399</v>
      </c>
      <c r="J13" s="1">
        <v>206</v>
      </c>
      <c r="K13" s="19">
        <v>7</v>
      </c>
    </row>
    <row r="14" spans="2:11" x14ac:dyDescent="0.25">
      <c r="D14" s="72"/>
      <c r="E14" s="9" t="s">
        <v>147</v>
      </c>
      <c r="F14" s="10"/>
      <c r="G14" s="13">
        <v>361</v>
      </c>
      <c r="H14" s="11">
        <v>54</v>
      </c>
      <c r="I14" s="1">
        <v>188</v>
      </c>
      <c r="J14" s="1">
        <v>118</v>
      </c>
      <c r="K14" s="19">
        <v>1</v>
      </c>
    </row>
    <row r="15" spans="2:11" x14ac:dyDescent="0.25">
      <c r="D15" s="72"/>
      <c r="E15" s="9" t="s">
        <v>148</v>
      </c>
      <c r="F15" s="10"/>
      <c r="G15" s="13">
        <v>308</v>
      </c>
      <c r="H15" s="11">
        <v>42</v>
      </c>
      <c r="I15" s="1">
        <v>167</v>
      </c>
      <c r="J15" s="1">
        <v>97</v>
      </c>
      <c r="K15" s="19">
        <v>2</v>
      </c>
    </row>
    <row r="16" spans="2:11" x14ac:dyDescent="0.25">
      <c r="D16" s="72"/>
      <c r="E16" s="9" t="s">
        <v>149</v>
      </c>
      <c r="F16" s="10"/>
      <c r="G16" s="13">
        <v>124</v>
      </c>
      <c r="H16" s="11">
        <v>21</v>
      </c>
      <c r="I16" s="1">
        <v>68</v>
      </c>
      <c r="J16" s="1">
        <v>33</v>
      </c>
      <c r="K16" s="19">
        <v>2</v>
      </c>
    </row>
    <row r="17" spans="4:11" x14ac:dyDescent="0.25">
      <c r="D17" s="72"/>
      <c r="E17" s="9" t="s">
        <v>150</v>
      </c>
      <c r="F17" s="10"/>
      <c r="G17" s="13">
        <v>53</v>
      </c>
      <c r="H17" s="11">
        <v>5</v>
      </c>
      <c r="I17" s="1">
        <v>35</v>
      </c>
      <c r="J17" s="1">
        <v>12</v>
      </c>
      <c r="K17" s="19">
        <v>1</v>
      </c>
    </row>
    <row r="18" spans="4:11" x14ac:dyDescent="0.25">
      <c r="D18" s="72"/>
      <c r="E18" s="9" t="s">
        <v>151</v>
      </c>
      <c r="F18" s="10"/>
      <c r="G18" s="13">
        <v>208</v>
      </c>
      <c r="H18" s="11">
        <v>25</v>
      </c>
      <c r="I18" s="1">
        <v>110</v>
      </c>
      <c r="J18" s="1">
        <v>70</v>
      </c>
      <c r="K18" s="19">
        <v>3</v>
      </c>
    </row>
    <row r="19" spans="4:11" x14ac:dyDescent="0.25">
      <c r="D19" s="71" t="s">
        <v>152</v>
      </c>
      <c r="E19" s="12" t="s">
        <v>153</v>
      </c>
      <c r="F19" s="7"/>
      <c r="G19" s="14">
        <v>618</v>
      </c>
      <c r="H19" s="8">
        <v>74</v>
      </c>
      <c r="I19" s="2">
        <v>340</v>
      </c>
      <c r="J19" s="2">
        <v>201</v>
      </c>
      <c r="K19" s="20">
        <v>3</v>
      </c>
    </row>
    <row r="20" spans="4:11" x14ac:dyDescent="0.25">
      <c r="D20" s="72"/>
      <c r="E20" s="9" t="s">
        <v>154</v>
      </c>
      <c r="F20" s="10"/>
      <c r="G20" s="13">
        <v>165</v>
      </c>
      <c r="H20" s="11">
        <v>14</v>
      </c>
      <c r="I20" s="1">
        <v>93</v>
      </c>
      <c r="J20" s="1">
        <v>56</v>
      </c>
      <c r="K20" s="19">
        <v>2</v>
      </c>
    </row>
    <row r="21" spans="4:11" x14ac:dyDescent="0.25">
      <c r="D21" s="72"/>
      <c r="E21" s="9" t="s">
        <v>155</v>
      </c>
      <c r="F21" s="10"/>
      <c r="G21" s="13">
        <v>453</v>
      </c>
      <c r="H21" s="11">
        <v>60</v>
      </c>
      <c r="I21" s="1">
        <v>247</v>
      </c>
      <c r="J21" s="1">
        <v>145</v>
      </c>
      <c r="K21" s="19">
        <v>1</v>
      </c>
    </row>
    <row r="22" spans="4:11" x14ac:dyDescent="0.25">
      <c r="D22" s="72"/>
      <c r="E22" s="9" t="s">
        <v>156</v>
      </c>
      <c r="F22" s="10"/>
      <c r="G22" s="13">
        <v>1200</v>
      </c>
      <c r="H22" s="11">
        <v>159</v>
      </c>
      <c r="I22" s="1">
        <v>665</v>
      </c>
      <c r="J22" s="1">
        <v>365</v>
      </c>
      <c r="K22" s="19">
        <v>11</v>
      </c>
    </row>
    <row r="23" spans="4:11" x14ac:dyDescent="0.25">
      <c r="D23" s="72"/>
      <c r="E23" s="9" t="s">
        <v>157</v>
      </c>
      <c r="F23" s="10"/>
      <c r="G23" s="13">
        <v>774</v>
      </c>
      <c r="H23" s="11">
        <v>110</v>
      </c>
      <c r="I23" s="1">
        <v>431</v>
      </c>
      <c r="J23" s="1">
        <v>226</v>
      </c>
      <c r="K23" s="19">
        <v>7</v>
      </c>
    </row>
    <row r="24" spans="4:11" x14ac:dyDescent="0.25">
      <c r="D24" s="72"/>
      <c r="E24" s="9" t="s">
        <v>158</v>
      </c>
      <c r="F24" s="10"/>
      <c r="G24" s="13">
        <v>426</v>
      </c>
      <c r="H24" s="11">
        <v>49</v>
      </c>
      <c r="I24" s="1">
        <v>234</v>
      </c>
      <c r="J24" s="1">
        <v>139</v>
      </c>
      <c r="K24" s="19">
        <v>4</v>
      </c>
    </row>
    <row r="25" spans="4:11" x14ac:dyDescent="0.25">
      <c r="D25" s="72"/>
      <c r="E25" s="9" t="s">
        <v>159</v>
      </c>
      <c r="F25" s="10"/>
      <c r="G25" s="13">
        <v>154</v>
      </c>
      <c r="H25" s="11">
        <v>22</v>
      </c>
      <c r="I25" s="1">
        <v>78</v>
      </c>
      <c r="J25" s="1">
        <v>51</v>
      </c>
      <c r="K25" s="19">
        <v>3</v>
      </c>
    </row>
    <row r="26" spans="4:11" x14ac:dyDescent="0.25">
      <c r="D26" s="71" t="s">
        <v>160</v>
      </c>
      <c r="E26" s="12" t="s">
        <v>161</v>
      </c>
      <c r="F26" s="7"/>
      <c r="G26" s="14">
        <v>13</v>
      </c>
      <c r="H26" s="8">
        <v>1</v>
      </c>
      <c r="I26" s="2">
        <v>7</v>
      </c>
      <c r="J26" s="2">
        <v>5</v>
      </c>
      <c r="K26" s="20">
        <v>0</v>
      </c>
    </row>
    <row r="27" spans="4:11" x14ac:dyDescent="0.25">
      <c r="D27" s="72"/>
      <c r="E27" s="9" t="s">
        <v>162</v>
      </c>
      <c r="F27" s="10"/>
      <c r="G27" s="13">
        <v>247</v>
      </c>
      <c r="H27" s="11">
        <v>31</v>
      </c>
      <c r="I27" s="1">
        <v>103</v>
      </c>
      <c r="J27" s="1">
        <v>112</v>
      </c>
      <c r="K27" s="19">
        <v>1</v>
      </c>
    </row>
    <row r="28" spans="4:11" x14ac:dyDescent="0.25">
      <c r="D28" s="72"/>
      <c r="E28" s="9" t="s">
        <v>163</v>
      </c>
      <c r="F28" s="10"/>
      <c r="G28" s="13">
        <v>352</v>
      </c>
      <c r="H28" s="11">
        <v>57</v>
      </c>
      <c r="I28" s="1">
        <v>172</v>
      </c>
      <c r="J28" s="1">
        <v>121</v>
      </c>
      <c r="K28" s="19">
        <v>2</v>
      </c>
    </row>
    <row r="29" spans="4:11" x14ac:dyDescent="0.25">
      <c r="D29" s="72"/>
      <c r="E29" s="9" t="s">
        <v>164</v>
      </c>
      <c r="F29" s="10"/>
      <c r="G29" s="13">
        <v>490</v>
      </c>
      <c r="H29" s="11">
        <v>63</v>
      </c>
      <c r="I29" s="1">
        <v>266</v>
      </c>
      <c r="J29" s="1">
        <v>159</v>
      </c>
      <c r="K29" s="19">
        <v>2</v>
      </c>
    </row>
    <row r="30" spans="4:11" x14ac:dyDescent="0.25">
      <c r="D30" s="72"/>
      <c r="E30" s="9" t="s">
        <v>165</v>
      </c>
      <c r="F30" s="10"/>
      <c r="G30" s="13">
        <v>414</v>
      </c>
      <c r="H30" s="11">
        <v>60</v>
      </c>
      <c r="I30" s="1">
        <v>245</v>
      </c>
      <c r="J30" s="1">
        <v>104</v>
      </c>
      <c r="K30" s="19">
        <v>5</v>
      </c>
    </row>
    <row r="31" spans="4:11" x14ac:dyDescent="0.25">
      <c r="D31" s="72"/>
      <c r="E31" s="9" t="s">
        <v>166</v>
      </c>
      <c r="F31" s="10"/>
      <c r="G31" s="13">
        <v>310</v>
      </c>
      <c r="H31" s="11">
        <v>43</v>
      </c>
      <c r="I31" s="1">
        <v>183</v>
      </c>
      <c r="J31" s="1">
        <v>80</v>
      </c>
      <c r="K31" s="19">
        <v>4</v>
      </c>
    </row>
    <row r="32" spans="4:11" x14ac:dyDescent="0.25">
      <c r="D32" s="72"/>
      <c r="E32" s="9" t="s">
        <v>167</v>
      </c>
      <c r="F32" s="10"/>
      <c r="G32" s="13">
        <v>146</v>
      </c>
      <c r="H32" s="11">
        <v>0</v>
      </c>
      <c r="I32" s="1">
        <v>107</v>
      </c>
      <c r="J32" s="1">
        <v>36</v>
      </c>
      <c r="K32" s="19">
        <v>3</v>
      </c>
    </row>
    <row r="33" spans="4:11" x14ac:dyDescent="0.25">
      <c r="D33" s="71" t="s">
        <v>168</v>
      </c>
      <c r="E33" s="12" t="s">
        <v>169</v>
      </c>
      <c r="F33" s="7"/>
      <c r="G33" s="14">
        <v>1180</v>
      </c>
      <c r="H33" s="8">
        <v>183</v>
      </c>
      <c r="I33" s="2">
        <v>662</v>
      </c>
      <c r="J33" s="2">
        <v>323</v>
      </c>
      <c r="K33" s="20">
        <v>12</v>
      </c>
    </row>
    <row r="34" spans="4:11" x14ac:dyDescent="0.25">
      <c r="D34" s="72"/>
      <c r="E34" s="9" t="s">
        <v>170</v>
      </c>
      <c r="F34" s="10"/>
      <c r="G34" s="13">
        <v>792</v>
      </c>
      <c r="H34" s="11">
        <v>72</v>
      </c>
      <c r="I34" s="1">
        <v>421</v>
      </c>
      <c r="J34" s="1">
        <v>294</v>
      </c>
      <c r="K34" s="19">
        <v>5</v>
      </c>
    </row>
    <row r="35" spans="4:11" x14ac:dyDescent="0.25">
      <c r="D35" s="71" t="s">
        <v>171</v>
      </c>
      <c r="E35" s="12" t="s">
        <v>172</v>
      </c>
      <c r="F35" s="7"/>
      <c r="G35" s="14">
        <v>1180</v>
      </c>
      <c r="H35" s="8">
        <v>183</v>
      </c>
      <c r="I35" s="2">
        <v>662</v>
      </c>
      <c r="J35" s="2">
        <v>323</v>
      </c>
      <c r="K35" s="20">
        <v>12</v>
      </c>
    </row>
    <row r="36" spans="4:11" x14ac:dyDescent="0.25">
      <c r="D36" s="72"/>
      <c r="E36" s="9" t="s">
        <v>161</v>
      </c>
      <c r="F36" s="10"/>
      <c r="G36" s="13">
        <v>7</v>
      </c>
      <c r="H36" s="11">
        <v>1</v>
      </c>
      <c r="I36" s="1">
        <v>3</v>
      </c>
      <c r="J36" s="1">
        <v>3</v>
      </c>
      <c r="K36" s="19">
        <v>0</v>
      </c>
    </row>
    <row r="37" spans="4:11" x14ac:dyDescent="0.25">
      <c r="D37" s="72"/>
      <c r="E37" s="9" t="s">
        <v>162</v>
      </c>
      <c r="F37" s="10"/>
      <c r="G37" s="13">
        <v>131</v>
      </c>
      <c r="H37" s="11">
        <v>20</v>
      </c>
      <c r="I37" s="1">
        <v>59</v>
      </c>
      <c r="J37" s="1">
        <v>52</v>
      </c>
      <c r="K37" s="19">
        <v>0</v>
      </c>
    </row>
    <row r="38" spans="4:11" x14ac:dyDescent="0.25">
      <c r="D38" s="72"/>
      <c r="E38" s="9" t="s">
        <v>163</v>
      </c>
      <c r="F38" s="10"/>
      <c r="G38" s="13">
        <v>220</v>
      </c>
      <c r="H38" s="11">
        <v>43</v>
      </c>
      <c r="I38" s="1">
        <v>112</v>
      </c>
      <c r="J38" s="1">
        <v>64</v>
      </c>
      <c r="K38" s="19">
        <v>1</v>
      </c>
    </row>
    <row r="39" spans="4:11" x14ac:dyDescent="0.25">
      <c r="D39" s="72"/>
      <c r="E39" s="9" t="s">
        <v>164</v>
      </c>
      <c r="F39" s="10"/>
      <c r="G39" s="13">
        <v>295</v>
      </c>
      <c r="H39" s="11">
        <v>46</v>
      </c>
      <c r="I39" s="1">
        <v>161</v>
      </c>
      <c r="J39" s="1">
        <v>86</v>
      </c>
      <c r="K39" s="19">
        <v>2</v>
      </c>
    </row>
    <row r="40" spans="4:11" x14ac:dyDescent="0.25">
      <c r="D40" s="72"/>
      <c r="E40" s="9" t="s">
        <v>165</v>
      </c>
      <c r="F40" s="10"/>
      <c r="G40" s="13">
        <v>253</v>
      </c>
      <c r="H40" s="11">
        <v>41</v>
      </c>
      <c r="I40" s="1">
        <v>151</v>
      </c>
      <c r="J40" s="1">
        <v>57</v>
      </c>
      <c r="K40" s="19">
        <v>4</v>
      </c>
    </row>
    <row r="41" spans="4:11" x14ac:dyDescent="0.25">
      <c r="D41" s="72"/>
      <c r="E41" s="9" t="s">
        <v>166</v>
      </c>
      <c r="F41" s="10"/>
      <c r="G41" s="13">
        <v>188</v>
      </c>
      <c r="H41" s="11">
        <v>32</v>
      </c>
      <c r="I41" s="1">
        <v>111</v>
      </c>
      <c r="J41" s="1">
        <v>42</v>
      </c>
      <c r="K41" s="19">
        <v>3</v>
      </c>
    </row>
    <row r="42" spans="4:11" x14ac:dyDescent="0.25">
      <c r="D42" s="72"/>
      <c r="E42" s="9" t="s">
        <v>167</v>
      </c>
      <c r="F42" s="10"/>
      <c r="G42" s="13">
        <v>86</v>
      </c>
      <c r="H42" s="11">
        <v>0</v>
      </c>
      <c r="I42" s="1">
        <v>65</v>
      </c>
      <c r="J42" s="1">
        <v>19</v>
      </c>
      <c r="K42" s="19">
        <v>2</v>
      </c>
    </row>
    <row r="43" spans="4:11" x14ac:dyDescent="0.25">
      <c r="D43" s="72"/>
      <c r="E43" s="9" t="s">
        <v>173</v>
      </c>
      <c r="F43" s="10"/>
      <c r="G43" s="13">
        <v>792</v>
      </c>
      <c r="H43" s="11">
        <v>72</v>
      </c>
      <c r="I43" s="1">
        <v>421</v>
      </c>
      <c r="J43" s="1">
        <v>294</v>
      </c>
      <c r="K43" s="19">
        <v>5</v>
      </c>
    </row>
    <row r="44" spans="4:11" x14ac:dyDescent="0.25">
      <c r="D44" s="72"/>
      <c r="E44" s="9" t="s">
        <v>161</v>
      </c>
      <c r="F44" s="10"/>
      <c r="G44" s="13">
        <v>6</v>
      </c>
      <c r="H44" s="11">
        <v>0</v>
      </c>
      <c r="I44" s="1">
        <v>4</v>
      </c>
      <c r="J44" s="1">
        <v>2</v>
      </c>
      <c r="K44" s="19">
        <v>0</v>
      </c>
    </row>
    <row r="45" spans="4:11" x14ac:dyDescent="0.25">
      <c r="D45" s="72"/>
      <c r="E45" s="9" t="s">
        <v>162</v>
      </c>
      <c r="F45" s="10"/>
      <c r="G45" s="13">
        <v>116</v>
      </c>
      <c r="H45" s="11">
        <v>11</v>
      </c>
      <c r="I45" s="1">
        <v>44</v>
      </c>
      <c r="J45" s="1">
        <v>60</v>
      </c>
      <c r="K45" s="19">
        <v>1</v>
      </c>
    </row>
    <row r="46" spans="4:11" x14ac:dyDescent="0.25">
      <c r="D46" s="72"/>
      <c r="E46" s="9" t="s">
        <v>163</v>
      </c>
      <c r="F46" s="10"/>
      <c r="G46" s="13">
        <v>132</v>
      </c>
      <c r="H46" s="11">
        <v>14</v>
      </c>
      <c r="I46" s="1">
        <v>60</v>
      </c>
      <c r="J46" s="1">
        <v>57</v>
      </c>
      <c r="K46" s="19">
        <v>1</v>
      </c>
    </row>
    <row r="47" spans="4:11" x14ac:dyDescent="0.25">
      <c r="D47" s="72"/>
      <c r="E47" s="9" t="s">
        <v>164</v>
      </c>
      <c r="F47" s="10"/>
      <c r="G47" s="13">
        <v>195</v>
      </c>
      <c r="H47" s="11">
        <v>17</v>
      </c>
      <c r="I47" s="1">
        <v>105</v>
      </c>
      <c r="J47" s="1">
        <v>73</v>
      </c>
      <c r="K47" s="19">
        <v>0</v>
      </c>
    </row>
    <row r="48" spans="4:11" x14ac:dyDescent="0.25">
      <c r="D48" s="72"/>
      <c r="E48" s="9" t="s">
        <v>165</v>
      </c>
      <c r="F48" s="10"/>
      <c r="G48" s="13">
        <v>161</v>
      </c>
      <c r="H48" s="11">
        <v>19</v>
      </c>
      <c r="I48" s="1">
        <v>94</v>
      </c>
      <c r="J48" s="1">
        <v>47</v>
      </c>
      <c r="K48" s="19">
        <v>1</v>
      </c>
    </row>
    <row r="49" spans="4:11" x14ac:dyDescent="0.25">
      <c r="D49" s="72"/>
      <c r="E49" s="9" t="s">
        <v>166</v>
      </c>
      <c r="F49" s="10"/>
      <c r="G49" s="13">
        <v>122</v>
      </c>
      <c r="H49" s="11">
        <v>11</v>
      </c>
      <c r="I49" s="1">
        <v>72</v>
      </c>
      <c r="J49" s="1">
        <v>38</v>
      </c>
      <c r="K49" s="19">
        <v>1</v>
      </c>
    </row>
    <row r="50" spans="4:11" x14ac:dyDescent="0.25">
      <c r="D50" s="72"/>
      <c r="E50" s="9" t="s">
        <v>167</v>
      </c>
      <c r="F50" s="10"/>
      <c r="G50" s="13">
        <v>60</v>
      </c>
      <c r="H50" s="11">
        <v>0</v>
      </c>
      <c r="I50" s="1">
        <v>42</v>
      </c>
      <c r="J50" s="1">
        <v>17</v>
      </c>
      <c r="K50" s="19">
        <v>1</v>
      </c>
    </row>
    <row r="51" spans="4:11" x14ac:dyDescent="0.25">
      <c r="D51" s="71" t="s">
        <v>174</v>
      </c>
      <c r="E51" s="12" t="s">
        <v>175</v>
      </c>
      <c r="F51" s="7"/>
      <c r="G51" s="14">
        <v>347</v>
      </c>
      <c r="H51" s="8">
        <v>5</v>
      </c>
      <c r="I51" s="2">
        <v>288</v>
      </c>
      <c r="J51" s="2">
        <v>41</v>
      </c>
      <c r="K51" s="20">
        <v>13</v>
      </c>
    </row>
    <row r="52" spans="4:11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25</v>
      </c>
      <c r="J52" s="1">
        <v>0</v>
      </c>
      <c r="K52" s="19">
        <v>4</v>
      </c>
    </row>
    <row r="53" spans="4:11" x14ac:dyDescent="0.25">
      <c r="D53" s="72"/>
      <c r="E53" s="9" t="s">
        <v>177</v>
      </c>
      <c r="F53" s="10"/>
      <c r="G53" s="13">
        <v>216</v>
      </c>
      <c r="H53" s="11">
        <v>2</v>
      </c>
      <c r="I53" s="1">
        <v>184</v>
      </c>
      <c r="J53" s="1">
        <v>27</v>
      </c>
      <c r="K53" s="19">
        <v>3</v>
      </c>
    </row>
    <row r="54" spans="4:11" x14ac:dyDescent="0.25">
      <c r="D54" s="72"/>
      <c r="E54" s="9" t="s">
        <v>178</v>
      </c>
      <c r="F54" s="10"/>
      <c r="G54" s="13">
        <v>68</v>
      </c>
      <c r="H54" s="11">
        <v>3</v>
      </c>
      <c r="I54" s="1">
        <v>51</v>
      </c>
      <c r="J54" s="1">
        <v>9</v>
      </c>
      <c r="K54" s="19">
        <v>5</v>
      </c>
    </row>
    <row r="55" spans="4:11" x14ac:dyDescent="0.25">
      <c r="D55" s="72"/>
      <c r="E55" s="9" t="s">
        <v>179</v>
      </c>
      <c r="F55" s="10"/>
      <c r="G55" s="13">
        <v>34</v>
      </c>
      <c r="H55" s="11">
        <v>0</v>
      </c>
      <c r="I55" s="1">
        <v>28</v>
      </c>
      <c r="J55" s="1">
        <v>5</v>
      </c>
      <c r="K55" s="19">
        <v>1</v>
      </c>
    </row>
    <row r="56" spans="4:11" x14ac:dyDescent="0.25">
      <c r="D56" s="72"/>
      <c r="E56" s="9" t="s">
        <v>180</v>
      </c>
      <c r="F56" s="10"/>
      <c r="G56" s="13">
        <v>1224</v>
      </c>
      <c r="H56" s="11">
        <v>235</v>
      </c>
      <c r="I56" s="1">
        <v>592</v>
      </c>
      <c r="J56" s="1">
        <v>394</v>
      </c>
      <c r="K56" s="19">
        <v>3</v>
      </c>
    </row>
    <row r="57" spans="4:11" x14ac:dyDescent="0.25">
      <c r="D57" s="72"/>
      <c r="E57" s="9" t="s">
        <v>181</v>
      </c>
      <c r="F57" s="10"/>
      <c r="G57" s="13">
        <v>107</v>
      </c>
      <c r="H57" s="11">
        <v>37</v>
      </c>
      <c r="I57" s="1">
        <v>44</v>
      </c>
      <c r="J57" s="1">
        <v>25</v>
      </c>
      <c r="K57" s="19">
        <v>1</v>
      </c>
    </row>
    <row r="58" spans="4:11" x14ac:dyDescent="0.25">
      <c r="D58" s="72"/>
      <c r="E58" s="9" t="s">
        <v>182</v>
      </c>
      <c r="F58" s="10"/>
      <c r="G58" s="13">
        <v>230</v>
      </c>
      <c r="H58" s="11">
        <v>41</v>
      </c>
      <c r="I58" s="1">
        <v>108</v>
      </c>
      <c r="J58" s="1">
        <v>80</v>
      </c>
      <c r="K58" s="19">
        <v>1</v>
      </c>
    </row>
    <row r="59" spans="4:11" x14ac:dyDescent="0.25">
      <c r="D59" s="72"/>
      <c r="E59" s="9" t="s">
        <v>183</v>
      </c>
      <c r="F59" s="10"/>
      <c r="G59" s="13">
        <v>366</v>
      </c>
      <c r="H59" s="11">
        <v>92</v>
      </c>
      <c r="I59" s="1">
        <v>163</v>
      </c>
      <c r="J59" s="1">
        <v>110</v>
      </c>
      <c r="K59" s="19">
        <v>1</v>
      </c>
    </row>
    <row r="60" spans="4:11" x14ac:dyDescent="0.25">
      <c r="D60" s="72"/>
      <c r="E60" s="9" t="s">
        <v>184</v>
      </c>
      <c r="F60" s="10"/>
      <c r="G60" s="13">
        <v>341</v>
      </c>
      <c r="H60" s="11">
        <v>46</v>
      </c>
      <c r="I60" s="1">
        <v>181</v>
      </c>
      <c r="J60" s="1">
        <v>114</v>
      </c>
      <c r="K60" s="19">
        <v>0</v>
      </c>
    </row>
    <row r="61" spans="4:11" x14ac:dyDescent="0.25">
      <c r="D61" s="72"/>
      <c r="E61" s="9" t="s">
        <v>185</v>
      </c>
      <c r="F61" s="10"/>
      <c r="G61" s="13">
        <v>180</v>
      </c>
      <c r="H61" s="11">
        <v>19</v>
      </c>
      <c r="I61" s="1">
        <v>96</v>
      </c>
      <c r="J61" s="1">
        <v>65</v>
      </c>
      <c r="K61" s="19">
        <v>0</v>
      </c>
    </row>
    <row r="62" spans="4:11" x14ac:dyDescent="0.25">
      <c r="D62" s="72"/>
      <c r="E62" s="9" t="s">
        <v>186</v>
      </c>
      <c r="F62" s="10"/>
      <c r="G62" s="13">
        <v>401</v>
      </c>
      <c r="H62" s="11">
        <v>15</v>
      </c>
      <c r="I62" s="1">
        <v>203</v>
      </c>
      <c r="J62" s="1">
        <v>182</v>
      </c>
      <c r="K62" s="19">
        <v>1</v>
      </c>
    </row>
    <row r="63" spans="4:11" x14ac:dyDescent="0.25">
      <c r="D63" s="72"/>
      <c r="E63" s="9" t="s">
        <v>187</v>
      </c>
      <c r="F63" s="10"/>
      <c r="G63" s="13">
        <v>401</v>
      </c>
      <c r="H63" s="11">
        <v>15</v>
      </c>
      <c r="I63" s="1">
        <v>203</v>
      </c>
      <c r="J63" s="1">
        <v>182</v>
      </c>
      <c r="K63" s="19">
        <v>1</v>
      </c>
    </row>
    <row r="64" spans="4:11" x14ac:dyDescent="0.25">
      <c r="D64" s="72"/>
      <c r="E64" s="9" t="s">
        <v>188</v>
      </c>
      <c r="F64" s="10"/>
      <c r="G64" s="13">
        <v>0</v>
      </c>
      <c r="H64" s="11">
        <v>0</v>
      </c>
      <c r="I64" s="1">
        <v>0</v>
      </c>
      <c r="J64" s="1">
        <v>0</v>
      </c>
      <c r="K64" s="19">
        <v>0</v>
      </c>
    </row>
    <row r="65" spans="4:11" x14ac:dyDescent="0.25">
      <c r="D65" s="72"/>
      <c r="E65" s="9" t="s">
        <v>189</v>
      </c>
      <c r="F65" s="10"/>
      <c r="G65" s="13">
        <v>0</v>
      </c>
      <c r="H65" s="11">
        <v>0</v>
      </c>
      <c r="I65" s="1">
        <v>0</v>
      </c>
      <c r="J65" s="1">
        <v>0</v>
      </c>
      <c r="K65" s="19">
        <v>0</v>
      </c>
    </row>
    <row r="66" spans="4:11" x14ac:dyDescent="0.25">
      <c r="D66" s="72"/>
      <c r="E66" s="9" t="s">
        <v>190</v>
      </c>
      <c r="F66" s="10"/>
      <c r="G66" s="13">
        <v>0</v>
      </c>
      <c r="H66" s="11">
        <v>0</v>
      </c>
      <c r="I66" s="1">
        <v>0</v>
      </c>
      <c r="J66" s="1">
        <v>0</v>
      </c>
      <c r="K66" s="19">
        <v>0</v>
      </c>
    </row>
    <row r="67" spans="4:11" x14ac:dyDescent="0.25">
      <c r="D67" s="73"/>
      <c r="E67" s="29" t="s">
        <v>139</v>
      </c>
      <c r="F67" s="35"/>
      <c r="G67" s="34">
        <v>0</v>
      </c>
      <c r="H67" s="30">
        <v>0</v>
      </c>
      <c r="I67" s="6">
        <v>0</v>
      </c>
      <c r="J67" s="6">
        <v>0</v>
      </c>
      <c r="K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&amp;CN(290)</oddFooter>
  </headerFooter>
  <rowBreaks count="1" manualBreakCount="1">
    <brk id="67" max="16383" man="1"/>
  </row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dimension ref="B4:O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5" width="8.59765625" style="23" customWidth="1"/>
    <col min="16" max="16384" width="8.8984375" style="23"/>
  </cols>
  <sheetData>
    <row r="4" spans="2:15" x14ac:dyDescent="0.25">
      <c r="B4" s="33" t="str">
        <f xml:space="preserve"> HYPERLINK("#'目次'!B297", "[291]")</f>
        <v>[291]</v>
      </c>
      <c r="C4" s="23" t="s">
        <v>2025</v>
      </c>
    </row>
    <row r="7" spans="2:15" x14ac:dyDescent="0.25">
      <c r="C7" s="23" t="s">
        <v>10</v>
      </c>
    </row>
    <row r="8" spans="2:15" x14ac:dyDescent="0.25">
      <c r="D8" s="74"/>
      <c r="E8" s="75"/>
      <c r="F8" s="75"/>
      <c r="G8" s="39" t="s">
        <v>11</v>
      </c>
      <c r="H8" s="26" t="s">
        <v>144</v>
      </c>
      <c r="I8" s="4" t="s">
        <v>145</v>
      </c>
      <c r="J8" s="4" t="s">
        <v>146</v>
      </c>
      <c r="K8" s="4" t="s">
        <v>147</v>
      </c>
      <c r="L8" s="4" t="s">
        <v>148</v>
      </c>
      <c r="M8" s="4" t="s">
        <v>149</v>
      </c>
      <c r="N8" s="4" t="s">
        <v>150</v>
      </c>
      <c r="O8" s="37" t="s">
        <v>151</v>
      </c>
    </row>
    <row r="9" spans="2:15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38"/>
    </row>
    <row r="10" spans="2:15" x14ac:dyDescent="0.25">
      <c r="D10" s="27"/>
      <c r="E10" s="28" t="s">
        <v>11</v>
      </c>
      <c r="F10" s="36"/>
      <c r="G10" s="31">
        <v>3000</v>
      </c>
      <c r="H10" s="3">
        <v>120</v>
      </c>
      <c r="I10" s="3">
        <v>220</v>
      </c>
      <c r="J10" s="3">
        <v>1050</v>
      </c>
      <c r="K10" s="3">
        <v>540</v>
      </c>
      <c r="L10" s="3">
        <v>480</v>
      </c>
      <c r="M10" s="3">
        <v>180</v>
      </c>
      <c r="N10" s="3">
        <v>90</v>
      </c>
      <c r="O10" s="45">
        <v>320</v>
      </c>
    </row>
    <row r="11" spans="2:15" x14ac:dyDescent="0.25">
      <c r="D11" s="71" t="s">
        <v>143</v>
      </c>
      <c r="E11" s="12" t="s">
        <v>144</v>
      </c>
      <c r="F11" s="7"/>
      <c r="G11" s="14">
        <v>120</v>
      </c>
      <c r="H11" s="8">
        <v>120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0">
        <v>0</v>
      </c>
    </row>
    <row r="12" spans="2:15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220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0</v>
      </c>
    </row>
    <row r="13" spans="2:15" x14ac:dyDescent="0.25">
      <c r="D13" s="72"/>
      <c r="E13" s="9" t="s">
        <v>146</v>
      </c>
      <c r="F13" s="10"/>
      <c r="G13" s="13">
        <v>1050</v>
      </c>
      <c r="H13" s="11">
        <v>0</v>
      </c>
      <c r="I13" s="1">
        <v>0</v>
      </c>
      <c r="J13" s="1">
        <v>1050</v>
      </c>
      <c r="K13" s="1">
        <v>0</v>
      </c>
      <c r="L13" s="1">
        <v>0</v>
      </c>
      <c r="M13" s="1">
        <v>0</v>
      </c>
      <c r="N13" s="1">
        <v>0</v>
      </c>
      <c r="O13" s="19">
        <v>0</v>
      </c>
    </row>
    <row r="14" spans="2:15" x14ac:dyDescent="0.25">
      <c r="D14" s="72"/>
      <c r="E14" s="9" t="s">
        <v>147</v>
      </c>
      <c r="F14" s="10"/>
      <c r="G14" s="13">
        <v>540</v>
      </c>
      <c r="H14" s="11">
        <v>0</v>
      </c>
      <c r="I14" s="1">
        <v>0</v>
      </c>
      <c r="J14" s="1">
        <v>0</v>
      </c>
      <c r="K14" s="1">
        <v>540</v>
      </c>
      <c r="L14" s="1">
        <v>0</v>
      </c>
      <c r="M14" s="1">
        <v>0</v>
      </c>
      <c r="N14" s="1">
        <v>0</v>
      </c>
      <c r="O14" s="19">
        <v>0</v>
      </c>
    </row>
    <row r="15" spans="2:15" x14ac:dyDescent="0.25">
      <c r="D15" s="72"/>
      <c r="E15" s="9" t="s">
        <v>148</v>
      </c>
      <c r="F15" s="10"/>
      <c r="G15" s="13">
        <v>480</v>
      </c>
      <c r="H15" s="11">
        <v>0</v>
      </c>
      <c r="I15" s="1">
        <v>0</v>
      </c>
      <c r="J15" s="1">
        <v>0</v>
      </c>
      <c r="K15" s="1">
        <v>0</v>
      </c>
      <c r="L15" s="1">
        <v>480</v>
      </c>
      <c r="M15" s="1">
        <v>0</v>
      </c>
      <c r="N15" s="1">
        <v>0</v>
      </c>
      <c r="O15" s="19">
        <v>0</v>
      </c>
    </row>
    <row r="16" spans="2:15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180</v>
      </c>
      <c r="N16" s="1">
        <v>0</v>
      </c>
      <c r="O16" s="19">
        <v>0</v>
      </c>
    </row>
    <row r="17" spans="4:15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90</v>
      </c>
      <c r="O17" s="19">
        <v>0</v>
      </c>
    </row>
    <row r="18" spans="4:15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9">
        <v>320</v>
      </c>
    </row>
    <row r="19" spans="4:15" x14ac:dyDescent="0.25">
      <c r="D19" s="71" t="s">
        <v>152</v>
      </c>
      <c r="E19" s="12" t="s">
        <v>153</v>
      </c>
      <c r="F19" s="7"/>
      <c r="G19" s="14">
        <v>900</v>
      </c>
      <c r="H19" s="8">
        <v>50</v>
      </c>
      <c r="I19" s="2">
        <v>30</v>
      </c>
      <c r="J19" s="2">
        <v>430</v>
      </c>
      <c r="K19" s="2">
        <v>110</v>
      </c>
      <c r="L19" s="2">
        <v>150</v>
      </c>
      <c r="M19" s="2">
        <v>50</v>
      </c>
      <c r="N19" s="2">
        <v>0</v>
      </c>
      <c r="O19" s="20">
        <v>80</v>
      </c>
    </row>
    <row r="20" spans="4:15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0</v>
      </c>
      <c r="J20" s="1">
        <v>220</v>
      </c>
      <c r="K20" s="1">
        <v>0</v>
      </c>
      <c r="L20" s="1">
        <v>0</v>
      </c>
      <c r="M20" s="1">
        <v>0</v>
      </c>
      <c r="N20" s="1">
        <v>0</v>
      </c>
      <c r="O20" s="19">
        <v>0</v>
      </c>
    </row>
    <row r="21" spans="4:15" x14ac:dyDescent="0.25">
      <c r="D21" s="72"/>
      <c r="E21" s="9" t="s">
        <v>155</v>
      </c>
      <c r="F21" s="10"/>
      <c r="G21" s="13">
        <v>680</v>
      </c>
      <c r="H21" s="11">
        <v>50</v>
      </c>
      <c r="I21" s="1">
        <v>30</v>
      </c>
      <c r="J21" s="1">
        <v>210</v>
      </c>
      <c r="K21" s="1">
        <v>110</v>
      </c>
      <c r="L21" s="1">
        <v>150</v>
      </c>
      <c r="M21" s="1">
        <v>50</v>
      </c>
      <c r="N21" s="1">
        <v>0</v>
      </c>
      <c r="O21" s="19">
        <v>80</v>
      </c>
    </row>
    <row r="22" spans="4:15" x14ac:dyDescent="0.25">
      <c r="D22" s="72"/>
      <c r="E22" s="9" t="s">
        <v>156</v>
      </c>
      <c r="F22" s="10"/>
      <c r="G22" s="13">
        <v>1860</v>
      </c>
      <c r="H22" s="11">
        <v>50</v>
      </c>
      <c r="I22" s="1">
        <v>150</v>
      </c>
      <c r="J22" s="1">
        <v>580</v>
      </c>
      <c r="K22" s="1">
        <v>380</v>
      </c>
      <c r="L22" s="1">
        <v>300</v>
      </c>
      <c r="M22" s="1">
        <v>120</v>
      </c>
      <c r="N22" s="1">
        <v>80</v>
      </c>
      <c r="O22" s="19">
        <v>200</v>
      </c>
    </row>
    <row r="23" spans="4:15" x14ac:dyDescent="0.25">
      <c r="D23" s="72"/>
      <c r="E23" s="9" t="s">
        <v>157</v>
      </c>
      <c r="F23" s="10"/>
      <c r="G23" s="13">
        <v>1220</v>
      </c>
      <c r="H23" s="11">
        <v>30</v>
      </c>
      <c r="I23" s="1">
        <v>80</v>
      </c>
      <c r="J23" s="1">
        <v>440</v>
      </c>
      <c r="K23" s="1">
        <v>220</v>
      </c>
      <c r="L23" s="1">
        <v>210</v>
      </c>
      <c r="M23" s="1">
        <v>80</v>
      </c>
      <c r="N23" s="1">
        <v>50</v>
      </c>
      <c r="O23" s="19">
        <v>110</v>
      </c>
    </row>
    <row r="24" spans="4:15" x14ac:dyDescent="0.25">
      <c r="D24" s="72"/>
      <c r="E24" s="9" t="s">
        <v>158</v>
      </c>
      <c r="F24" s="10"/>
      <c r="G24" s="13">
        <v>640</v>
      </c>
      <c r="H24" s="11">
        <v>20</v>
      </c>
      <c r="I24" s="1">
        <v>70</v>
      </c>
      <c r="J24" s="1">
        <v>140</v>
      </c>
      <c r="K24" s="1">
        <v>160</v>
      </c>
      <c r="L24" s="1">
        <v>90</v>
      </c>
      <c r="M24" s="1">
        <v>40</v>
      </c>
      <c r="N24" s="1">
        <v>30</v>
      </c>
      <c r="O24" s="19">
        <v>90</v>
      </c>
    </row>
    <row r="25" spans="4:15" x14ac:dyDescent="0.25">
      <c r="D25" s="72"/>
      <c r="E25" s="9" t="s">
        <v>159</v>
      </c>
      <c r="F25" s="10"/>
      <c r="G25" s="13">
        <v>240</v>
      </c>
      <c r="H25" s="11">
        <v>20</v>
      </c>
      <c r="I25" s="1">
        <v>40</v>
      </c>
      <c r="J25" s="1">
        <v>40</v>
      </c>
      <c r="K25" s="1">
        <v>50</v>
      </c>
      <c r="L25" s="1">
        <v>30</v>
      </c>
      <c r="M25" s="1">
        <v>10</v>
      </c>
      <c r="N25" s="1">
        <v>10</v>
      </c>
      <c r="O25" s="19">
        <v>40</v>
      </c>
    </row>
    <row r="26" spans="4:15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8</v>
      </c>
      <c r="J26" s="2">
        <v>24</v>
      </c>
      <c r="K26" s="2">
        <v>13</v>
      </c>
      <c r="L26" s="2">
        <v>11</v>
      </c>
      <c r="M26" s="2">
        <v>6</v>
      </c>
      <c r="N26" s="2">
        <v>4</v>
      </c>
      <c r="O26" s="20">
        <v>7</v>
      </c>
    </row>
    <row r="27" spans="4:15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24</v>
      </c>
      <c r="J27" s="1">
        <v>143</v>
      </c>
      <c r="K27" s="1">
        <v>66</v>
      </c>
      <c r="L27" s="1">
        <v>63</v>
      </c>
      <c r="M27" s="1">
        <v>20</v>
      </c>
      <c r="N27" s="1">
        <v>9</v>
      </c>
      <c r="O27" s="19">
        <v>37</v>
      </c>
    </row>
    <row r="28" spans="4:15" x14ac:dyDescent="0.25">
      <c r="D28" s="72"/>
      <c r="E28" s="9" t="s">
        <v>163</v>
      </c>
      <c r="F28" s="10"/>
      <c r="G28" s="13">
        <v>437</v>
      </c>
      <c r="H28" s="11">
        <v>16</v>
      </c>
      <c r="I28" s="1">
        <v>32</v>
      </c>
      <c r="J28" s="1">
        <v>163</v>
      </c>
      <c r="K28" s="1">
        <v>73</v>
      </c>
      <c r="L28" s="1">
        <v>69</v>
      </c>
      <c r="M28" s="1">
        <v>26</v>
      </c>
      <c r="N28" s="1">
        <v>13</v>
      </c>
      <c r="O28" s="19">
        <v>45</v>
      </c>
    </row>
    <row r="29" spans="4:15" x14ac:dyDescent="0.25">
      <c r="D29" s="72"/>
      <c r="E29" s="9" t="s">
        <v>164</v>
      </c>
      <c r="F29" s="10"/>
      <c r="G29" s="13">
        <v>582</v>
      </c>
      <c r="H29" s="11">
        <v>24</v>
      </c>
      <c r="I29" s="1">
        <v>38</v>
      </c>
      <c r="J29" s="1">
        <v>211</v>
      </c>
      <c r="K29" s="1">
        <v>104</v>
      </c>
      <c r="L29" s="1">
        <v>93</v>
      </c>
      <c r="M29" s="1">
        <v>34</v>
      </c>
      <c r="N29" s="1">
        <v>17</v>
      </c>
      <c r="O29" s="19">
        <v>61</v>
      </c>
    </row>
    <row r="30" spans="4:15" x14ac:dyDescent="0.25">
      <c r="D30" s="72"/>
      <c r="E30" s="9" t="s">
        <v>165</v>
      </c>
      <c r="F30" s="10"/>
      <c r="G30" s="13">
        <v>529</v>
      </c>
      <c r="H30" s="11">
        <v>23</v>
      </c>
      <c r="I30" s="1">
        <v>38</v>
      </c>
      <c r="J30" s="1">
        <v>189</v>
      </c>
      <c r="K30" s="1">
        <v>96</v>
      </c>
      <c r="L30" s="1">
        <v>85</v>
      </c>
      <c r="M30" s="1">
        <v>29</v>
      </c>
      <c r="N30" s="1">
        <v>14</v>
      </c>
      <c r="O30" s="19">
        <v>55</v>
      </c>
    </row>
    <row r="31" spans="4:15" x14ac:dyDescent="0.25">
      <c r="D31" s="72"/>
      <c r="E31" s="9" t="s">
        <v>166</v>
      </c>
      <c r="F31" s="10"/>
      <c r="G31" s="13">
        <v>489</v>
      </c>
      <c r="H31" s="11">
        <v>22</v>
      </c>
      <c r="I31" s="1">
        <v>41</v>
      </c>
      <c r="J31" s="1">
        <v>154</v>
      </c>
      <c r="K31" s="1">
        <v>91</v>
      </c>
      <c r="L31" s="1">
        <v>74</v>
      </c>
      <c r="M31" s="1">
        <v>32</v>
      </c>
      <c r="N31" s="1">
        <v>16</v>
      </c>
      <c r="O31" s="19">
        <v>59</v>
      </c>
    </row>
    <row r="32" spans="4:15" x14ac:dyDescent="0.25">
      <c r="D32" s="72"/>
      <c r="E32" s="9" t="s">
        <v>167</v>
      </c>
      <c r="F32" s="10"/>
      <c r="G32" s="13">
        <v>514</v>
      </c>
      <c r="H32" s="11">
        <v>21</v>
      </c>
      <c r="I32" s="1">
        <v>39</v>
      </c>
      <c r="J32" s="1">
        <v>166</v>
      </c>
      <c r="K32" s="1">
        <v>97</v>
      </c>
      <c r="L32" s="1">
        <v>85</v>
      </c>
      <c r="M32" s="1">
        <v>33</v>
      </c>
      <c r="N32" s="1">
        <v>17</v>
      </c>
      <c r="O32" s="19">
        <v>56</v>
      </c>
    </row>
    <row r="33" spans="4:15" x14ac:dyDescent="0.25">
      <c r="D33" s="71" t="s">
        <v>168</v>
      </c>
      <c r="E33" s="12" t="s">
        <v>169</v>
      </c>
      <c r="F33" s="7"/>
      <c r="G33" s="14">
        <v>1503</v>
      </c>
      <c r="H33" s="8">
        <v>59</v>
      </c>
      <c r="I33" s="2">
        <v>109</v>
      </c>
      <c r="J33" s="2">
        <v>532</v>
      </c>
      <c r="K33" s="2">
        <v>273</v>
      </c>
      <c r="L33" s="2">
        <v>237</v>
      </c>
      <c r="M33" s="2">
        <v>91</v>
      </c>
      <c r="N33" s="2">
        <v>45</v>
      </c>
      <c r="O33" s="20">
        <v>157</v>
      </c>
    </row>
    <row r="34" spans="4:15" x14ac:dyDescent="0.25">
      <c r="D34" s="72"/>
      <c r="E34" s="9" t="s">
        <v>170</v>
      </c>
      <c r="F34" s="10"/>
      <c r="G34" s="13">
        <v>1497</v>
      </c>
      <c r="H34" s="11">
        <v>61</v>
      </c>
      <c r="I34" s="1">
        <v>111</v>
      </c>
      <c r="J34" s="1">
        <v>518</v>
      </c>
      <c r="K34" s="1">
        <v>267</v>
      </c>
      <c r="L34" s="1">
        <v>243</v>
      </c>
      <c r="M34" s="1">
        <v>89</v>
      </c>
      <c r="N34" s="1">
        <v>45</v>
      </c>
      <c r="O34" s="19">
        <v>163</v>
      </c>
    </row>
    <row r="35" spans="4:15" x14ac:dyDescent="0.25">
      <c r="D35" s="71" t="s">
        <v>171</v>
      </c>
      <c r="E35" s="12" t="s">
        <v>172</v>
      </c>
      <c r="F35" s="7"/>
      <c r="G35" s="14">
        <v>1503</v>
      </c>
      <c r="H35" s="8">
        <v>59</v>
      </c>
      <c r="I35" s="2">
        <v>109</v>
      </c>
      <c r="J35" s="2">
        <v>532</v>
      </c>
      <c r="K35" s="2">
        <v>273</v>
      </c>
      <c r="L35" s="2">
        <v>237</v>
      </c>
      <c r="M35" s="2">
        <v>91</v>
      </c>
      <c r="N35" s="2">
        <v>45</v>
      </c>
      <c r="O35" s="20">
        <v>157</v>
      </c>
    </row>
    <row r="36" spans="4:15" x14ac:dyDescent="0.25">
      <c r="D36" s="72"/>
      <c r="E36" s="9" t="s">
        <v>161</v>
      </c>
      <c r="F36" s="10"/>
      <c r="G36" s="13">
        <v>41</v>
      </c>
      <c r="H36" s="11">
        <v>1</v>
      </c>
      <c r="I36" s="1">
        <v>4</v>
      </c>
      <c r="J36" s="1">
        <v>13</v>
      </c>
      <c r="K36" s="1">
        <v>7</v>
      </c>
      <c r="L36" s="1">
        <v>7</v>
      </c>
      <c r="M36" s="1">
        <v>3</v>
      </c>
      <c r="N36" s="1">
        <v>2</v>
      </c>
      <c r="O36" s="19">
        <v>4</v>
      </c>
    </row>
    <row r="37" spans="4:15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13</v>
      </c>
      <c r="J37" s="1">
        <v>73</v>
      </c>
      <c r="K37" s="1">
        <v>35</v>
      </c>
      <c r="L37" s="1">
        <v>32</v>
      </c>
      <c r="M37" s="1">
        <v>10</v>
      </c>
      <c r="N37" s="1">
        <v>5</v>
      </c>
      <c r="O37" s="19">
        <v>19</v>
      </c>
    </row>
    <row r="38" spans="4:15" x14ac:dyDescent="0.25">
      <c r="D38" s="72"/>
      <c r="E38" s="9" t="s">
        <v>163</v>
      </c>
      <c r="F38" s="10"/>
      <c r="G38" s="13">
        <v>223</v>
      </c>
      <c r="H38" s="11">
        <v>8</v>
      </c>
      <c r="I38" s="1">
        <v>16</v>
      </c>
      <c r="J38" s="1">
        <v>85</v>
      </c>
      <c r="K38" s="1">
        <v>38</v>
      </c>
      <c r="L38" s="1">
        <v>34</v>
      </c>
      <c r="M38" s="1">
        <v>14</v>
      </c>
      <c r="N38" s="1">
        <v>6</v>
      </c>
      <c r="O38" s="19">
        <v>22</v>
      </c>
    </row>
    <row r="39" spans="4:15" x14ac:dyDescent="0.25">
      <c r="D39" s="72"/>
      <c r="E39" s="9" t="s">
        <v>164</v>
      </c>
      <c r="F39" s="10"/>
      <c r="G39" s="13">
        <v>299</v>
      </c>
      <c r="H39" s="11">
        <v>12</v>
      </c>
      <c r="I39" s="1">
        <v>19</v>
      </c>
      <c r="J39" s="1">
        <v>109</v>
      </c>
      <c r="K39" s="1">
        <v>54</v>
      </c>
      <c r="L39" s="1">
        <v>47</v>
      </c>
      <c r="M39" s="1">
        <v>18</v>
      </c>
      <c r="N39" s="1">
        <v>9</v>
      </c>
      <c r="O39" s="19">
        <v>31</v>
      </c>
    </row>
    <row r="40" spans="4:15" x14ac:dyDescent="0.25">
      <c r="D40" s="72"/>
      <c r="E40" s="9" t="s">
        <v>165</v>
      </c>
      <c r="F40" s="10"/>
      <c r="G40" s="13">
        <v>267</v>
      </c>
      <c r="H40" s="11">
        <v>11</v>
      </c>
      <c r="I40" s="1">
        <v>19</v>
      </c>
      <c r="J40" s="1">
        <v>98</v>
      </c>
      <c r="K40" s="1">
        <v>49</v>
      </c>
      <c r="L40" s="1">
        <v>42</v>
      </c>
      <c r="M40" s="1">
        <v>14</v>
      </c>
      <c r="N40" s="1">
        <v>7</v>
      </c>
      <c r="O40" s="19">
        <v>27</v>
      </c>
    </row>
    <row r="41" spans="4:15" x14ac:dyDescent="0.25">
      <c r="D41" s="72"/>
      <c r="E41" s="9" t="s">
        <v>166</v>
      </c>
      <c r="F41" s="10"/>
      <c r="G41" s="13">
        <v>241</v>
      </c>
      <c r="H41" s="11">
        <v>11</v>
      </c>
      <c r="I41" s="1">
        <v>20</v>
      </c>
      <c r="J41" s="1">
        <v>77</v>
      </c>
      <c r="K41" s="1">
        <v>45</v>
      </c>
      <c r="L41" s="1">
        <v>36</v>
      </c>
      <c r="M41" s="1">
        <v>16</v>
      </c>
      <c r="N41" s="1">
        <v>8</v>
      </c>
      <c r="O41" s="19">
        <v>28</v>
      </c>
    </row>
    <row r="42" spans="4:15" x14ac:dyDescent="0.25">
      <c r="D42" s="72"/>
      <c r="E42" s="9" t="s">
        <v>167</v>
      </c>
      <c r="F42" s="10"/>
      <c r="G42" s="13">
        <v>239</v>
      </c>
      <c r="H42" s="11">
        <v>10</v>
      </c>
      <c r="I42" s="1">
        <v>18</v>
      </c>
      <c r="J42" s="1">
        <v>77</v>
      </c>
      <c r="K42" s="1">
        <v>45</v>
      </c>
      <c r="L42" s="1">
        <v>39</v>
      </c>
      <c r="M42" s="1">
        <v>16</v>
      </c>
      <c r="N42" s="1">
        <v>8</v>
      </c>
      <c r="O42" s="19">
        <v>26</v>
      </c>
    </row>
    <row r="43" spans="4:15" x14ac:dyDescent="0.25">
      <c r="D43" s="72"/>
      <c r="E43" s="9" t="s">
        <v>173</v>
      </c>
      <c r="F43" s="10"/>
      <c r="G43" s="13">
        <v>1497</v>
      </c>
      <c r="H43" s="11">
        <v>61</v>
      </c>
      <c r="I43" s="1">
        <v>111</v>
      </c>
      <c r="J43" s="1">
        <v>518</v>
      </c>
      <c r="K43" s="1">
        <v>267</v>
      </c>
      <c r="L43" s="1">
        <v>243</v>
      </c>
      <c r="M43" s="1">
        <v>89</v>
      </c>
      <c r="N43" s="1">
        <v>45</v>
      </c>
      <c r="O43" s="19">
        <v>163</v>
      </c>
    </row>
    <row r="44" spans="4:15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4</v>
      </c>
      <c r="J44" s="1">
        <v>11</v>
      </c>
      <c r="K44" s="1">
        <v>6</v>
      </c>
      <c r="L44" s="1">
        <v>4</v>
      </c>
      <c r="M44" s="1">
        <v>3</v>
      </c>
      <c r="N44" s="1">
        <v>2</v>
      </c>
      <c r="O44" s="19">
        <v>3</v>
      </c>
    </row>
    <row r="45" spans="4:15" x14ac:dyDescent="0.25">
      <c r="D45" s="72"/>
      <c r="E45" s="9" t="s">
        <v>162</v>
      </c>
      <c r="F45" s="10"/>
      <c r="G45" s="13">
        <v>181</v>
      </c>
      <c r="H45" s="11">
        <v>6</v>
      </c>
      <c r="I45" s="1">
        <v>11</v>
      </c>
      <c r="J45" s="1">
        <v>70</v>
      </c>
      <c r="K45" s="1">
        <v>31</v>
      </c>
      <c r="L45" s="1">
        <v>31</v>
      </c>
      <c r="M45" s="1">
        <v>10</v>
      </c>
      <c r="N45" s="1">
        <v>4</v>
      </c>
      <c r="O45" s="19">
        <v>18</v>
      </c>
    </row>
    <row r="46" spans="4:15" x14ac:dyDescent="0.25">
      <c r="D46" s="72"/>
      <c r="E46" s="9" t="s">
        <v>163</v>
      </c>
      <c r="F46" s="10"/>
      <c r="G46" s="13">
        <v>214</v>
      </c>
      <c r="H46" s="11">
        <v>8</v>
      </c>
      <c r="I46" s="1">
        <v>16</v>
      </c>
      <c r="J46" s="1">
        <v>78</v>
      </c>
      <c r="K46" s="1">
        <v>35</v>
      </c>
      <c r="L46" s="1">
        <v>35</v>
      </c>
      <c r="M46" s="1">
        <v>12</v>
      </c>
      <c r="N46" s="1">
        <v>7</v>
      </c>
      <c r="O46" s="19">
        <v>23</v>
      </c>
    </row>
    <row r="47" spans="4:15" x14ac:dyDescent="0.25">
      <c r="D47" s="72"/>
      <c r="E47" s="9" t="s">
        <v>164</v>
      </c>
      <c r="F47" s="10"/>
      <c r="G47" s="13">
        <v>283</v>
      </c>
      <c r="H47" s="11">
        <v>12</v>
      </c>
      <c r="I47" s="1">
        <v>19</v>
      </c>
      <c r="J47" s="1">
        <v>102</v>
      </c>
      <c r="K47" s="1">
        <v>50</v>
      </c>
      <c r="L47" s="1">
        <v>46</v>
      </c>
      <c r="M47" s="1">
        <v>16</v>
      </c>
      <c r="N47" s="1">
        <v>8</v>
      </c>
      <c r="O47" s="19">
        <v>30</v>
      </c>
    </row>
    <row r="48" spans="4:15" x14ac:dyDescent="0.25">
      <c r="D48" s="72"/>
      <c r="E48" s="9" t="s">
        <v>165</v>
      </c>
      <c r="F48" s="10"/>
      <c r="G48" s="13">
        <v>262</v>
      </c>
      <c r="H48" s="11">
        <v>12</v>
      </c>
      <c r="I48" s="1">
        <v>19</v>
      </c>
      <c r="J48" s="1">
        <v>91</v>
      </c>
      <c r="K48" s="1">
        <v>47</v>
      </c>
      <c r="L48" s="1">
        <v>43</v>
      </c>
      <c r="M48" s="1">
        <v>15</v>
      </c>
      <c r="N48" s="1">
        <v>7</v>
      </c>
      <c r="O48" s="19">
        <v>28</v>
      </c>
    </row>
    <row r="49" spans="4:15" x14ac:dyDescent="0.25">
      <c r="D49" s="72"/>
      <c r="E49" s="9" t="s">
        <v>166</v>
      </c>
      <c r="F49" s="10"/>
      <c r="G49" s="13">
        <v>248</v>
      </c>
      <c r="H49" s="11">
        <v>11</v>
      </c>
      <c r="I49" s="1">
        <v>21</v>
      </c>
      <c r="J49" s="1">
        <v>77</v>
      </c>
      <c r="K49" s="1">
        <v>46</v>
      </c>
      <c r="L49" s="1">
        <v>38</v>
      </c>
      <c r="M49" s="1">
        <v>16</v>
      </c>
      <c r="N49" s="1">
        <v>8</v>
      </c>
      <c r="O49" s="19">
        <v>31</v>
      </c>
    </row>
    <row r="50" spans="4:15" x14ac:dyDescent="0.25">
      <c r="D50" s="72"/>
      <c r="E50" s="9" t="s">
        <v>167</v>
      </c>
      <c r="F50" s="10"/>
      <c r="G50" s="13">
        <v>275</v>
      </c>
      <c r="H50" s="11">
        <v>11</v>
      </c>
      <c r="I50" s="1">
        <v>21</v>
      </c>
      <c r="J50" s="1">
        <v>89</v>
      </c>
      <c r="K50" s="1">
        <v>52</v>
      </c>
      <c r="L50" s="1">
        <v>46</v>
      </c>
      <c r="M50" s="1">
        <v>17</v>
      </c>
      <c r="N50" s="1">
        <v>9</v>
      </c>
      <c r="O50" s="19">
        <v>30</v>
      </c>
    </row>
    <row r="51" spans="4:15" x14ac:dyDescent="0.25">
      <c r="D51" s="71" t="s">
        <v>174</v>
      </c>
      <c r="E51" s="12" t="s">
        <v>175</v>
      </c>
      <c r="F51" s="7"/>
      <c r="G51" s="14">
        <v>347</v>
      </c>
      <c r="H51" s="8">
        <v>10</v>
      </c>
      <c r="I51" s="2">
        <v>30</v>
      </c>
      <c r="J51" s="2">
        <v>123</v>
      </c>
      <c r="K51" s="2">
        <v>47</v>
      </c>
      <c r="L51" s="2">
        <v>66</v>
      </c>
      <c r="M51" s="2">
        <v>21</v>
      </c>
      <c r="N51" s="2">
        <v>9</v>
      </c>
      <c r="O51" s="20">
        <v>41</v>
      </c>
    </row>
    <row r="52" spans="4:15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4</v>
      </c>
      <c r="J52" s="1">
        <v>3</v>
      </c>
      <c r="K52" s="1">
        <v>6</v>
      </c>
      <c r="L52" s="1">
        <v>2</v>
      </c>
      <c r="M52" s="1">
        <v>4</v>
      </c>
      <c r="N52" s="1">
        <v>1</v>
      </c>
      <c r="O52" s="19">
        <v>9</v>
      </c>
    </row>
    <row r="53" spans="4:15" x14ac:dyDescent="0.25">
      <c r="D53" s="72"/>
      <c r="E53" s="9" t="s">
        <v>177</v>
      </c>
      <c r="F53" s="10"/>
      <c r="G53" s="13">
        <v>216</v>
      </c>
      <c r="H53" s="11">
        <v>7</v>
      </c>
      <c r="I53" s="1">
        <v>16</v>
      </c>
      <c r="J53" s="1">
        <v>86</v>
      </c>
      <c r="K53" s="1">
        <v>24</v>
      </c>
      <c r="L53" s="1">
        <v>46</v>
      </c>
      <c r="M53" s="1">
        <v>10</v>
      </c>
      <c r="N53" s="1">
        <v>8</v>
      </c>
      <c r="O53" s="19">
        <v>19</v>
      </c>
    </row>
    <row r="54" spans="4:15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4</v>
      </c>
      <c r="J54" s="1">
        <v>24</v>
      </c>
      <c r="K54" s="1">
        <v>8</v>
      </c>
      <c r="L54" s="1">
        <v>16</v>
      </c>
      <c r="M54" s="1">
        <v>4</v>
      </c>
      <c r="N54" s="1">
        <v>0</v>
      </c>
      <c r="O54" s="19">
        <v>10</v>
      </c>
    </row>
    <row r="55" spans="4:15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6</v>
      </c>
      <c r="J55" s="1">
        <v>10</v>
      </c>
      <c r="K55" s="1">
        <v>9</v>
      </c>
      <c r="L55" s="1">
        <v>2</v>
      </c>
      <c r="M55" s="1">
        <v>3</v>
      </c>
      <c r="N55" s="1">
        <v>0</v>
      </c>
      <c r="O55" s="19">
        <v>3</v>
      </c>
    </row>
    <row r="56" spans="4:15" x14ac:dyDescent="0.25">
      <c r="D56" s="72"/>
      <c r="E56" s="9" t="s">
        <v>180</v>
      </c>
      <c r="F56" s="10"/>
      <c r="G56" s="13">
        <v>1224</v>
      </c>
      <c r="H56" s="11">
        <v>48</v>
      </c>
      <c r="I56" s="1">
        <v>89</v>
      </c>
      <c r="J56" s="1">
        <v>426</v>
      </c>
      <c r="K56" s="1">
        <v>240</v>
      </c>
      <c r="L56" s="1">
        <v>173</v>
      </c>
      <c r="M56" s="1">
        <v>87</v>
      </c>
      <c r="N56" s="1">
        <v>33</v>
      </c>
      <c r="O56" s="19">
        <v>128</v>
      </c>
    </row>
    <row r="57" spans="4:15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5</v>
      </c>
      <c r="J57" s="1">
        <v>41</v>
      </c>
      <c r="K57" s="1">
        <v>27</v>
      </c>
      <c r="L57" s="1">
        <v>16</v>
      </c>
      <c r="M57" s="1">
        <v>6</v>
      </c>
      <c r="N57" s="1">
        <v>2</v>
      </c>
      <c r="O57" s="19">
        <v>7</v>
      </c>
    </row>
    <row r="58" spans="4:15" x14ac:dyDescent="0.25">
      <c r="D58" s="72"/>
      <c r="E58" s="9" t="s">
        <v>182</v>
      </c>
      <c r="F58" s="10"/>
      <c r="G58" s="13">
        <v>230</v>
      </c>
      <c r="H58" s="11">
        <v>9</v>
      </c>
      <c r="I58" s="1">
        <v>17</v>
      </c>
      <c r="J58" s="1">
        <v>68</v>
      </c>
      <c r="K58" s="1">
        <v>47</v>
      </c>
      <c r="L58" s="1">
        <v>35</v>
      </c>
      <c r="M58" s="1">
        <v>19</v>
      </c>
      <c r="N58" s="1">
        <v>6</v>
      </c>
      <c r="O58" s="19">
        <v>29</v>
      </c>
    </row>
    <row r="59" spans="4:15" x14ac:dyDescent="0.25">
      <c r="D59" s="72"/>
      <c r="E59" s="9" t="s">
        <v>183</v>
      </c>
      <c r="F59" s="10"/>
      <c r="G59" s="13">
        <v>366</v>
      </c>
      <c r="H59" s="11">
        <v>13</v>
      </c>
      <c r="I59" s="1">
        <v>29</v>
      </c>
      <c r="J59" s="1">
        <v>151</v>
      </c>
      <c r="K59" s="1">
        <v>60</v>
      </c>
      <c r="L59" s="1">
        <v>44</v>
      </c>
      <c r="M59" s="1">
        <v>20</v>
      </c>
      <c r="N59" s="1">
        <v>9</v>
      </c>
      <c r="O59" s="19">
        <v>40</v>
      </c>
    </row>
    <row r="60" spans="4:15" x14ac:dyDescent="0.25">
      <c r="D60" s="72"/>
      <c r="E60" s="9" t="s">
        <v>184</v>
      </c>
      <c r="F60" s="10"/>
      <c r="G60" s="13">
        <v>341</v>
      </c>
      <c r="H60" s="11">
        <v>15</v>
      </c>
      <c r="I60" s="1">
        <v>28</v>
      </c>
      <c r="J60" s="1">
        <v>94</v>
      </c>
      <c r="K60" s="1">
        <v>76</v>
      </c>
      <c r="L60" s="1">
        <v>47</v>
      </c>
      <c r="M60" s="1">
        <v>34</v>
      </c>
      <c r="N60" s="1">
        <v>13</v>
      </c>
      <c r="O60" s="19">
        <v>34</v>
      </c>
    </row>
    <row r="61" spans="4:15" x14ac:dyDescent="0.25">
      <c r="D61" s="72"/>
      <c r="E61" s="9" t="s">
        <v>185</v>
      </c>
      <c r="F61" s="10"/>
      <c r="G61" s="13">
        <v>180</v>
      </c>
      <c r="H61" s="11">
        <v>8</v>
      </c>
      <c r="I61" s="1">
        <v>10</v>
      </c>
      <c r="J61" s="1">
        <v>72</v>
      </c>
      <c r="K61" s="1">
        <v>30</v>
      </c>
      <c r="L61" s="1">
        <v>31</v>
      </c>
      <c r="M61" s="1">
        <v>8</v>
      </c>
      <c r="N61" s="1">
        <v>3</v>
      </c>
      <c r="O61" s="19">
        <v>18</v>
      </c>
    </row>
    <row r="62" spans="4:15" x14ac:dyDescent="0.25">
      <c r="D62" s="72"/>
      <c r="E62" s="9" t="s">
        <v>186</v>
      </c>
      <c r="F62" s="10"/>
      <c r="G62" s="13">
        <v>1429</v>
      </c>
      <c r="H62" s="11">
        <v>62</v>
      </c>
      <c r="I62" s="1">
        <v>101</v>
      </c>
      <c r="J62" s="1">
        <v>501</v>
      </c>
      <c r="K62" s="1">
        <v>253</v>
      </c>
      <c r="L62" s="1">
        <v>241</v>
      </c>
      <c r="M62" s="1">
        <v>72</v>
      </c>
      <c r="N62" s="1">
        <v>48</v>
      </c>
      <c r="O62" s="19">
        <v>151</v>
      </c>
    </row>
    <row r="63" spans="4:15" x14ac:dyDescent="0.25">
      <c r="D63" s="72"/>
      <c r="E63" s="9" t="s">
        <v>187</v>
      </c>
      <c r="F63" s="10"/>
      <c r="G63" s="13">
        <v>401</v>
      </c>
      <c r="H63" s="11">
        <v>19</v>
      </c>
      <c r="I63" s="1">
        <v>27</v>
      </c>
      <c r="J63" s="1">
        <v>146</v>
      </c>
      <c r="K63" s="1">
        <v>74</v>
      </c>
      <c r="L63" s="1">
        <v>69</v>
      </c>
      <c r="M63" s="1">
        <v>16</v>
      </c>
      <c r="N63" s="1">
        <v>11</v>
      </c>
      <c r="O63" s="19">
        <v>39</v>
      </c>
    </row>
    <row r="64" spans="4:15" x14ac:dyDescent="0.25">
      <c r="D64" s="72"/>
      <c r="E64" s="9" t="s">
        <v>188</v>
      </c>
      <c r="F64" s="10"/>
      <c r="G64" s="13">
        <v>491</v>
      </c>
      <c r="H64" s="11">
        <v>19</v>
      </c>
      <c r="I64" s="1">
        <v>28</v>
      </c>
      <c r="J64" s="1">
        <v>174</v>
      </c>
      <c r="K64" s="1">
        <v>85</v>
      </c>
      <c r="L64" s="1">
        <v>88</v>
      </c>
      <c r="M64" s="1">
        <v>29</v>
      </c>
      <c r="N64" s="1">
        <v>14</v>
      </c>
      <c r="O64" s="19">
        <v>54</v>
      </c>
    </row>
    <row r="65" spans="4:15" x14ac:dyDescent="0.25">
      <c r="D65" s="72"/>
      <c r="E65" s="9" t="s">
        <v>189</v>
      </c>
      <c r="F65" s="10"/>
      <c r="G65" s="13">
        <v>152</v>
      </c>
      <c r="H65" s="11">
        <v>4</v>
      </c>
      <c r="I65" s="1">
        <v>9</v>
      </c>
      <c r="J65" s="1">
        <v>64</v>
      </c>
      <c r="K65" s="1">
        <v>24</v>
      </c>
      <c r="L65" s="1">
        <v>25</v>
      </c>
      <c r="M65" s="1">
        <v>7</v>
      </c>
      <c r="N65" s="1">
        <v>6</v>
      </c>
      <c r="O65" s="19">
        <v>13</v>
      </c>
    </row>
    <row r="66" spans="4:15" x14ac:dyDescent="0.25">
      <c r="D66" s="72"/>
      <c r="E66" s="9" t="s">
        <v>190</v>
      </c>
      <c r="F66" s="10"/>
      <c r="G66" s="13">
        <v>372</v>
      </c>
      <c r="H66" s="11">
        <v>20</v>
      </c>
      <c r="I66" s="1">
        <v>35</v>
      </c>
      <c r="J66" s="1">
        <v>109</v>
      </c>
      <c r="K66" s="1">
        <v>70</v>
      </c>
      <c r="L66" s="1">
        <v>58</v>
      </c>
      <c r="M66" s="1">
        <v>20</v>
      </c>
      <c r="N66" s="1">
        <v>15</v>
      </c>
      <c r="O66" s="19">
        <v>45</v>
      </c>
    </row>
    <row r="67" spans="4:15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2</v>
      </c>
      <c r="J67" s="6">
        <v>8</v>
      </c>
      <c r="K67" s="6">
        <v>0</v>
      </c>
      <c r="L67" s="6">
        <v>1</v>
      </c>
      <c r="M67" s="6">
        <v>0</v>
      </c>
      <c r="N67" s="6">
        <v>2</v>
      </c>
      <c r="O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&amp;CN(291)</oddFooter>
  </headerFooter>
  <rowBreaks count="1" manualBreakCount="1">
    <brk id="67" max="16383" man="1"/>
  </row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dimension ref="B4:N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4" width="8.59765625" style="23" customWidth="1"/>
    <col min="15" max="16384" width="8.8984375" style="23"/>
  </cols>
  <sheetData>
    <row r="4" spans="2:14" x14ac:dyDescent="0.25">
      <c r="B4" s="33" t="str">
        <f xml:space="preserve"> HYPERLINK("#'目次'!B298", "[292]")</f>
        <v>[292]</v>
      </c>
      <c r="C4" s="23" t="s">
        <v>2026</v>
      </c>
    </row>
    <row r="7" spans="2:14" x14ac:dyDescent="0.25">
      <c r="C7" s="23" t="s">
        <v>10</v>
      </c>
    </row>
    <row r="8" spans="2:14" ht="25.2" x14ac:dyDescent="0.25">
      <c r="D8" s="74"/>
      <c r="E8" s="75"/>
      <c r="F8" s="75"/>
      <c r="G8" s="39" t="s">
        <v>11</v>
      </c>
      <c r="H8" s="26" t="s">
        <v>153</v>
      </c>
      <c r="I8" s="4" t="s">
        <v>154</v>
      </c>
      <c r="J8" s="4" t="s">
        <v>155</v>
      </c>
      <c r="K8" s="4" t="s">
        <v>156</v>
      </c>
      <c r="L8" s="4" t="s">
        <v>157</v>
      </c>
      <c r="M8" s="4" t="s">
        <v>158</v>
      </c>
      <c r="N8" s="37" t="s">
        <v>159</v>
      </c>
    </row>
    <row r="9" spans="2:1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38"/>
    </row>
    <row r="10" spans="2:14" x14ac:dyDescent="0.25">
      <c r="D10" s="27"/>
      <c r="E10" s="28" t="s">
        <v>11</v>
      </c>
      <c r="F10" s="36"/>
      <c r="G10" s="31">
        <v>3000</v>
      </c>
      <c r="H10" s="3">
        <v>900</v>
      </c>
      <c r="I10" s="3">
        <v>220</v>
      </c>
      <c r="J10" s="3">
        <v>680</v>
      </c>
      <c r="K10" s="3">
        <v>1860</v>
      </c>
      <c r="L10" s="3">
        <v>1220</v>
      </c>
      <c r="M10" s="3">
        <v>640</v>
      </c>
      <c r="N10" s="45">
        <v>240</v>
      </c>
    </row>
    <row r="11" spans="2:14" x14ac:dyDescent="0.25">
      <c r="D11" s="71" t="s">
        <v>143</v>
      </c>
      <c r="E11" s="12" t="s">
        <v>144</v>
      </c>
      <c r="F11" s="7"/>
      <c r="G11" s="14">
        <v>120</v>
      </c>
      <c r="H11" s="8">
        <v>50</v>
      </c>
      <c r="I11" s="2">
        <v>0</v>
      </c>
      <c r="J11" s="2">
        <v>50</v>
      </c>
      <c r="K11" s="2">
        <v>50</v>
      </c>
      <c r="L11" s="2">
        <v>30</v>
      </c>
      <c r="M11" s="2">
        <v>20</v>
      </c>
      <c r="N11" s="20">
        <v>20</v>
      </c>
    </row>
    <row r="12" spans="2:14" x14ac:dyDescent="0.25">
      <c r="D12" s="72"/>
      <c r="E12" s="9" t="s">
        <v>145</v>
      </c>
      <c r="F12" s="10"/>
      <c r="G12" s="13">
        <v>220</v>
      </c>
      <c r="H12" s="11">
        <v>30</v>
      </c>
      <c r="I12" s="1">
        <v>0</v>
      </c>
      <c r="J12" s="1">
        <v>30</v>
      </c>
      <c r="K12" s="1">
        <v>150</v>
      </c>
      <c r="L12" s="1">
        <v>80</v>
      </c>
      <c r="M12" s="1">
        <v>70</v>
      </c>
      <c r="N12" s="19">
        <v>40</v>
      </c>
    </row>
    <row r="13" spans="2:14" x14ac:dyDescent="0.25">
      <c r="D13" s="72"/>
      <c r="E13" s="9" t="s">
        <v>146</v>
      </c>
      <c r="F13" s="10"/>
      <c r="G13" s="13">
        <v>1050</v>
      </c>
      <c r="H13" s="11">
        <v>430</v>
      </c>
      <c r="I13" s="1">
        <v>220</v>
      </c>
      <c r="J13" s="1">
        <v>210</v>
      </c>
      <c r="K13" s="1">
        <v>580</v>
      </c>
      <c r="L13" s="1">
        <v>440</v>
      </c>
      <c r="M13" s="1">
        <v>140</v>
      </c>
      <c r="N13" s="19">
        <v>40</v>
      </c>
    </row>
    <row r="14" spans="2:14" x14ac:dyDescent="0.25">
      <c r="D14" s="72"/>
      <c r="E14" s="9" t="s">
        <v>147</v>
      </c>
      <c r="F14" s="10"/>
      <c r="G14" s="13">
        <v>540</v>
      </c>
      <c r="H14" s="11">
        <v>110</v>
      </c>
      <c r="I14" s="1">
        <v>0</v>
      </c>
      <c r="J14" s="1">
        <v>110</v>
      </c>
      <c r="K14" s="1">
        <v>380</v>
      </c>
      <c r="L14" s="1">
        <v>220</v>
      </c>
      <c r="M14" s="1">
        <v>160</v>
      </c>
      <c r="N14" s="19">
        <v>50</v>
      </c>
    </row>
    <row r="15" spans="2:14" x14ac:dyDescent="0.25">
      <c r="D15" s="72"/>
      <c r="E15" s="9" t="s">
        <v>148</v>
      </c>
      <c r="F15" s="10"/>
      <c r="G15" s="13">
        <v>480</v>
      </c>
      <c r="H15" s="11">
        <v>150</v>
      </c>
      <c r="I15" s="1">
        <v>0</v>
      </c>
      <c r="J15" s="1">
        <v>150</v>
      </c>
      <c r="K15" s="1">
        <v>300</v>
      </c>
      <c r="L15" s="1">
        <v>210</v>
      </c>
      <c r="M15" s="1">
        <v>90</v>
      </c>
      <c r="N15" s="19">
        <v>30</v>
      </c>
    </row>
    <row r="16" spans="2:14" x14ac:dyDescent="0.25">
      <c r="D16" s="72"/>
      <c r="E16" s="9" t="s">
        <v>149</v>
      </c>
      <c r="F16" s="10"/>
      <c r="G16" s="13">
        <v>180</v>
      </c>
      <c r="H16" s="11">
        <v>50</v>
      </c>
      <c r="I16" s="1">
        <v>0</v>
      </c>
      <c r="J16" s="1">
        <v>50</v>
      </c>
      <c r="K16" s="1">
        <v>120</v>
      </c>
      <c r="L16" s="1">
        <v>80</v>
      </c>
      <c r="M16" s="1">
        <v>40</v>
      </c>
      <c r="N16" s="19">
        <v>10</v>
      </c>
    </row>
    <row r="17" spans="4:14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0</v>
      </c>
      <c r="K17" s="1">
        <v>80</v>
      </c>
      <c r="L17" s="1">
        <v>50</v>
      </c>
      <c r="M17" s="1">
        <v>30</v>
      </c>
      <c r="N17" s="19">
        <v>10</v>
      </c>
    </row>
    <row r="18" spans="4:14" x14ac:dyDescent="0.25">
      <c r="D18" s="72"/>
      <c r="E18" s="9" t="s">
        <v>151</v>
      </c>
      <c r="F18" s="10"/>
      <c r="G18" s="13">
        <v>320</v>
      </c>
      <c r="H18" s="11">
        <v>80</v>
      </c>
      <c r="I18" s="1">
        <v>0</v>
      </c>
      <c r="J18" s="1">
        <v>80</v>
      </c>
      <c r="K18" s="1">
        <v>200</v>
      </c>
      <c r="L18" s="1">
        <v>110</v>
      </c>
      <c r="M18" s="1">
        <v>90</v>
      </c>
      <c r="N18" s="19">
        <v>40</v>
      </c>
    </row>
    <row r="19" spans="4:14" x14ac:dyDescent="0.25">
      <c r="D19" s="71" t="s">
        <v>152</v>
      </c>
      <c r="E19" s="12" t="s">
        <v>153</v>
      </c>
      <c r="F19" s="7"/>
      <c r="G19" s="14">
        <v>900</v>
      </c>
      <c r="H19" s="8">
        <v>900</v>
      </c>
      <c r="I19" s="2">
        <v>220</v>
      </c>
      <c r="J19" s="2">
        <v>680</v>
      </c>
      <c r="K19" s="2">
        <v>0</v>
      </c>
      <c r="L19" s="2">
        <v>0</v>
      </c>
      <c r="M19" s="2">
        <v>0</v>
      </c>
      <c r="N19" s="20">
        <v>0</v>
      </c>
    </row>
    <row r="20" spans="4:14" x14ac:dyDescent="0.25">
      <c r="D20" s="72"/>
      <c r="E20" s="9" t="s">
        <v>154</v>
      </c>
      <c r="F20" s="10"/>
      <c r="G20" s="13">
        <v>220</v>
      </c>
      <c r="H20" s="11">
        <v>220</v>
      </c>
      <c r="I20" s="1">
        <v>220</v>
      </c>
      <c r="J20" s="1">
        <v>0</v>
      </c>
      <c r="K20" s="1">
        <v>0</v>
      </c>
      <c r="L20" s="1">
        <v>0</v>
      </c>
      <c r="M20" s="1">
        <v>0</v>
      </c>
      <c r="N20" s="19">
        <v>0</v>
      </c>
    </row>
    <row r="21" spans="4:14" x14ac:dyDescent="0.25">
      <c r="D21" s="72"/>
      <c r="E21" s="9" t="s">
        <v>155</v>
      </c>
      <c r="F21" s="10"/>
      <c r="G21" s="13">
        <v>680</v>
      </c>
      <c r="H21" s="11">
        <v>680</v>
      </c>
      <c r="I21" s="1">
        <v>0</v>
      </c>
      <c r="J21" s="1">
        <v>680</v>
      </c>
      <c r="K21" s="1">
        <v>0</v>
      </c>
      <c r="L21" s="1">
        <v>0</v>
      </c>
      <c r="M21" s="1">
        <v>0</v>
      </c>
      <c r="N21" s="19">
        <v>0</v>
      </c>
    </row>
    <row r="22" spans="4:14" x14ac:dyDescent="0.25">
      <c r="D22" s="72"/>
      <c r="E22" s="9" t="s">
        <v>156</v>
      </c>
      <c r="F22" s="10"/>
      <c r="G22" s="13">
        <v>1860</v>
      </c>
      <c r="H22" s="11">
        <v>0</v>
      </c>
      <c r="I22" s="1">
        <v>0</v>
      </c>
      <c r="J22" s="1">
        <v>0</v>
      </c>
      <c r="K22" s="1">
        <v>1860</v>
      </c>
      <c r="L22" s="1">
        <v>1220</v>
      </c>
      <c r="M22" s="1">
        <v>640</v>
      </c>
      <c r="N22" s="19">
        <v>0</v>
      </c>
    </row>
    <row r="23" spans="4:14" x14ac:dyDescent="0.25">
      <c r="D23" s="72"/>
      <c r="E23" s="9" t="s">
        <v>157</v>
      </c>
      <c r="F23" s="10"/>
      <c r="G23" s="13">
        <v>1220</v>
      </c>
      <c r="H23" s="11">
        <v>0</v>
      </c>
      <c r="I23" s="1">
        <v>0</v>
      </c>
      <c r="J23" s="1">
        <v>0</v>
      </c>
      <c r="K23" s="1">
        <v>1220</v>
      </c>
      <c r="L23" s="1">
        <v>1220</v>
      </c>
      <c r="M23" s="1">
        <v>0</v>
      </c>
      <c r="N23" s="19">
        <v>0</v>
      </c>
    </row>
    <row r="24" spans="4:14" x14ac:dyDescent="0.25">
      <c r="D24" s="72"/>
      <c r="E24" s="9" t="s">
        <v>158</v>
      </c>
      <c r="F24" s="10"/>
      <c r="G24" s="13">
        <v>640</v>
      </c>
      <c r="H24" s="11">
        <v>0</v>
      </c>
      <c r="I24" s="1">
        <v>0</v>
      </c>
      <c r="J24" s="1">
        <v>0</v>
      </c>
      <c r="K24" s="1">
        <v>640</v>
      </c>
      <c r="L24" s="1">
        <v>0</v>
      </c>
      <c r="M24" s="1">
        <v>640</v>
      </c>
      <c r="N24" s="19">
        <v>0</v>
      </c>
    </row>
    <row r="25" spans="4:14" x14ac:dyDescent="0.25">
      <c r="D25" s="72"/>
      <c r="E25" s="9" t="s">
        <v>159</v>
      </c>
      <c r="F25" s="10"/>
      <c r="G25" s="13">
        <v>240</v>
      </c>
      <c r="H25" s="1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9">
        <v>240</v>
      </c>
    </row>
    <row r="26" spans="4:14" x14ac:dyDescent="0.25">
      <c r="D26" s="71" t="s">
        <v>160</v>
      </c>
      <c r="E26" s="12" t="s">
        <v>161</v>
      </c>
      <c r="F26" s="7"/>
      <c r="G26" s="14">
        <v>75</v>
      </c>
      <c r="H26" s="8">
        <v>22</v>
      </c>
      <c r="I26" s="2">
        <v>3</v>
      </c>
      <c r="J26" s="2">
        <v>19</v>
      </c>
      <c r="K26" s="2">
        <v>50</v>
      </c>
      <c r="L26" s="2">
        <v>29</v>
      </c>
      <c r="M26" s="2">
        <v>21</v>
      </c>
      <c r="N26" s="20">
        <v>3</v>
      </c>
    </row>
    <row r="27" spans="4:14" x14ac:dyDescent="0.25">
      <c r="D27" s="72"/>
      <c r="E27" s="9" t="s">
        <v>162</v>
      </c>
      <c r="F27" s="10"/>
      <c r="G27" s="13">
        <v>374</v>
      </c>
      <c r="H27" s="11">
        <v>125</v>
      </c>
      <c r="I27" s="1">
        <v>38</v>
      </c>
      <c r="J27" s="1">
        <v>87</v>
      </c>
      <c r="K27" s="1">
        <v>226</v>
      </c>
      <c r="L27" s="1">
        <v>153</v>
      </c>
      <c r="M27" s="1">
        <v>73</v>
      </c>
      <c r="N27" s="19">
        <v>23</v>
      </c>
    </row>
    <row r="28" spans="4:14" x14ac:dyDescent="0.25">
      <c r="D28" s="72"/>
      <c r="E28" s="9" t="s">
        <v>163</v>
      </c>
      <c r="F28" s="10"/>
      <c r="G28" s="13">
        <v>437</v>
      </c>
      <c r="H28" s="11">
        <v>146</v>
      </c>
      <c r="I28" s="1">
        <v>44</v>
      </c>
      <c r="J28" s="1">
        <v>102</v>
      </c>
      <c r="K28" s="1">
        <v>261</v>
      </c>
      <c r="L28" s="1">
        <v>177</v>
      </c>
      <c r="M28" s="1">
        <v>84</v>
      </c>
      <c r="N28" s="19">
        <v>30</v>
      </c>
    </row>
    <row r="29" spans="4:14" x14ac:dyDescent="0.25">
      <c r="D29" s="72"/>
      <c r="E29" s="9" t="s">
        <v>164</v>
      </c>
      <c r="F29" s="10"/>
      <c r="G29" s="13">
        <v>582</v>
      </c>
      <c r="H29" s="11">
        <v>182</v>
      </c>
      <c r="I29" s="1">
        <v>46</v>
      </c>
      <c r="J29" s="1">
        <v>136</v>
      </c>
      <c r="K29" s="1">
        <v>355</v>
      </c>
      <c r="L29" s="1">
        <v>239</v>
      </c>
      <c r="M29" s="1">
        <v>116</v>
      </c>
      <c r="N29" s="19">
        <v>45</v>
      </c>
    </row>
    <row r="30" spans="4:14" x14ac:dyDescent="0.25">
      <c r="D30" s="72"/>
      <c r="E30" s="9" t="s">
        <v>165</v>
      </c>
      <c r="F30" s="10"/>
      <c r="G30" s="13">
        <v>529</v>
      </c>
      <c r="H30" s="11">
        <v>162</v>
      </c>
      <c r="I30" s="1">
        <v>42</v>
      </c>
      <c r="J30" s="1">
        <v>120</v>
      </c>
      <c r="K30" s="1">
        <v>324</v>
      </c>
      <c r="L30" s="1">
        <v>217</v>
      </c>
      <c r="M30" s="1">
        <v>107</v>
      </c>
      <c r="N30" s="19">
        <v>43</v>
      </c>
    </row>
    <row r="31" spans="4:14" x14ac:dyDescent="0.25">
      <c r="D31" s="72"/>
      <c r="E31" s="9" t="s">
        <v>166</v>
      </c>
      <c r="F31" s="10"/>
      <c r="G31" s="13">
        <v>489</v>
      </c>
      <c r="H31" s="11">
        <v>129</v>
      </c>
      <c r="I31" s="1">
        <v>25</v>
      </c>
      <c r="J31" s="1">
        <v>104</v>
      </c>
      <c r="K31" s="1">
        <v>312</v>
      </c>
      <c r="L31" s="1">
        <v>194</v>
      </c>
      <c r="M31" s="1">
        <v>118</v>
      </c>
      <c r="N31" s="19">
        <v>48</v>
      </c>
    </row>
    <row r="32" spans="4:14" x14ac:dyDescent="0.25">
      <c r="D32" s="72"/>
      <c r="E32" s="9" t="s">
        <v>167</v>
      </c>
      <c r="F32" s="10"/>
      <c r="G32" s="13">
        <v>514</v>
      </c>
      <c r="H32" s="11">
        <v>134</v>
      </c>
      <c r="I32" s="1">
        <v>22</v>
      </c>
      <c r="J32" s="1">
        <v>112</v>
      </c>
      <c r="K32" s="1">
        <v>332</v>
      </c>
      <c r="L32" s="1">
        <v>211</v>
      </c>
      <c r="M32" s="1">
        <v>121</v>
      </c>
      <c r="N32" s="19">
        <v>48</v>
      </c>
    </row>
    <row r="33" spans="4:14" x14ac:dyDescent="0.25">
      <c r="D33" s="71" t="s">
        <v>168</v>
      </c>
      <c r="E33" s="12" t="s">
        <v>169</v>
      </c>
      <c r="F33" s="7"/>
      <c r="G33" s="14">
        <v>1503</v>
      </c>
      <c r="H33" s="8">
        <v>446</v>
      </c>
      <c r="I33" s="2">
        <v>109</v>
      </c>
      <c r="J33" s="2">
        <v>337</v>
      </c>
      <c r="K33" s="2">
        <v>934</v>
      </c>
      <c r="L33" s="2">
        <v>610</v>
      </c>
      <c r="M33" s="2">
        <v>324</v>
      </c>
      <c r="N33" s="20">
        <v>123</v>
      </c>
    </row>
    <row r="34" spans="4:14" x14ac:dyDescent="0.25">
      <c r="D34" s="72"/>
      <c r="E34" s="9" t="s">
        <v>170</v>
      </c>
      <c r="F34" s="10"/>
      <c r="G34" s="13">
        <v>1497</v>
      </c>
      <c r="H34" s="11">
        <v>454</v>
      </c>
      <c r="I34" s="1">
        <v>111</v>
      </c>
      <c r="J34" s="1">
        <v>343</v>
      </c>
      <c r="K34" s="1">
        <v>926</v>
      </c>
      <c r="L34" s="1">
        <v>610</v>
      </c>
      <c r="M34" s="1">
        <v>316</v>
      </c>
      <c r="N34" s="19">
        <v>117</v>
      </c>
    </row>
    <row r="35" spans="4:14" x14ac:dyDescent="0.25">
      <c r="D35" s="71" t="s">
        <v>171</v>
      </c>
      <c r="E35" s="12" t="s">
        <v>172</v>
      </c>
      <c r="F35" s="7"/>
      <c r="G35" s="14">
        <v>1503</v>
      </c>
      <c r="H35" s="8">
        <v>446</v>
      </c>
      <c r="I35" s="2">
        <v>109</v>
      </c>
      <c r="J35" s="2">
        <v>337</v>
      </c>
      <c r="K35" s="2">
        <v>934</v>
      </c>
      <c r="L35" s="2">
        <v>610</v>
      </c>
      <c r="M35" s="2">
        <v>324</v>
      </c>
      <c r="N35" s="20">
        <v>123</v>
      </c>
    </row>
    <row r="36" spans="4:14" x14ac:dyDescent="0.25">
      <c r="D36" s="72"/>
      <c r="E36" s="9" t="s">
        <v>161</v>
      </c>
      <c r="F36" s="10"/>
      <c r="G36" s="13">
        <v>41</v>
      </c>
      <c r="H36" s="11">
        <v>12</v>
      </c>
      <c r="I36" s="1">
        <v>2</v>
      </c>
      <c r="J36" s="1">
        <v>10</v>
      </c>
      <c r="K36" s="1">
        <v>27</v>
      </c>
      <c r="L36" s="1">
        <v>16</v>
      </c>
      <c r="M36" s="1">
        <v>11</v>
      </c>
      <c r="N36" s="19">
        <v>2</v>
      </c>
    </row>
    <row r="37" spans="4:14" x14ac:dyDescent="0.25">
      <c r="D37" s="72"/>
      <c r="E37" s="9" t="s">
        <v>162</v>
      </c>
      <c r="F37" s="10"/>
      <c r="G37" s="13">
        <v>193</v>
      </c>
      <c r="H37" s="11">
        <v>62</v>
      </c>
      <c r="I37" s="1">
        <v>19</v>
      </c>
      <c r="J37" s="1">
        <v>43</v>
      </c>
      <c r="K37" s="1">
        <v>119</v>
      </c>
      <c r="L37" s="1">
        <v>80</v>
      </c>
      <c r="M37" s="1">
        <v>39</v>
      </c>
      <c r="N37" s="19">
        <v>12</v>
      </c>
    </row>
    <row r="38" spans="4:14" x14ac:dyDescent="0.25">
      <c r="D38" s="72"/>
      <c r="E38" s="9" t="s">
        <v>163</v>
      </c>
      <c r="F38" s="10"/>
      <c r="G38" s="13">
        <v>223</v>
      </c>
      <c r="H38" s="11">
        <v>73</v>
      </c>
      <c r="I38" s="1">
        <v>22</v>
      </c>
      <c r="J38" s="1">
        <v>51</v>
      </c>
      <c r="K38" s="1">
        <v>134</v>
      </c>
      <c r="L38" s="1">
        <v>91</v>
      </c>
      <c r="M38" s="1">
        <v>43</v>
      </c>
      <c r="N38" s="19">
        <v>16</v>
      </c>
    </row>
    <row r="39" spans="4:14" x14ac:dyDescent="0.25">
      <c r="D39" s="72"/>
      <c r="E39" s="9" t="s">
        <v>164</v>
      </c>
      <c r="F39" s="10"/>
      <c r="G39" s="13">
        <v>299</v>
      </c>
      <c r="H39" s="11">
        <v>92</v>
      </c>
      <c r="I39" s="1">
        <v>23</v>
      </c>
      <c r="J39" s="1">
        <v>69</v>
      </c>
      <c r="K39" s="1">
        <v>184</v>
      </c>
      <c r="L39" s="1">
        <v>122</v>
      </c>
      <c r="M39" s="1">
        <v>62</v>
      </c>
      <c r="N39" s="19">
        <v>23</v>
      </c>
    </row>
    <row r="40" spans="4:14" x14ac:dyDescent="0.25">
      <c r="D40" s="72"/>
      <c r="E40" s="9" t="s">
        <v>165</v>
      </c>
      <c r="F40" s="10"/>
      <c r="G40" s="13">
        <v>267</v>
      </c>
      <c r="H40" s="11">
        <v>82</v>
      </c>
      <c r="I40" s="1">
        <v>22</v>
      </c>
      <c r="J40" s="1">
        <v>60</v>
      </c>
      <c r="K40" s="1">
        <v>163</v>
      </c>
      <c r="L40" s="1">
        <v>109</v>
      </c>
      <c r="M40" s="1">
        <v>54</v>
      </c>
      <c r="N40" s="19">
        <v>22</v>
      </c>
    </row>
    <row r="41" spans="4:14" x14ac:dyDescent="0.25">
      <c r="D41" s="72"/>
      <c r="E41" s="9" t="s">
        <v>166</v>
      </c>
      <c r="F41" s="10"/>
      <c r="G41" s="13">
        <v>241</v>
      </c>
      <c r="H41" s="11">
        <v>64</v>
      </c>
      <c r="I41" s="1">
        <v>12</v>
      </c>
      <c r="J41" s="1">
        <v>52</v>
      </c>
      <c r="K41" s="1">
        <v>153</v>
      </c>
      <c r="L41" s="1">
        <v>95</v>
      </c>
      <c r="M41" s="1">
        <v>58</v>
      </c>
      <c r="N41" s="19">
        <v>24</v>
      </c>
    </row>
    <row r="42" spans="4:14" x14ac:dyDescent="0.25">
      <c r="D42" s="72"/>
      <c r="E42" s="9" t="s">
        <v>167</v>
      </c>
      <c r="F42" s="10"/>
      <c r="G42" s="13">
        <v>239</v>
      </c>
      <c r="H42" s="11">
        <v>61</v>
      </c>
      <c r="I42" s="1">
        <v>9</v>
      </c>
      <c r="J42" s="1">
        <v>52</v>
      </c>
      <c r="K42" s="1">
        <v>154</v>
      </c>
      <c r="L42" s="1">
        <v>97</v>
      </c>
      <c r="M42" s="1">
        <v>57</v>
      </c>
      <c r="N42" s="19">
        <v>24</v>
      </c>
    </row>
    <row r="43" spans="4:14" x14ac:dyDescent="0.25">
      <c r="D43" s="72"/>
      <c r="E43" s="9" t="s">
        <v>173</v>
      </c>
      <c r="F43" s="10"/>
      <c r="G43" s="13">
        <v>1497</v>
      </c>
      <c r="H43" s="11">
        <v>454</v>
      </c>
      <c r="I43" s="1">
        <v>111</v>
      </c>
      <c r="J43" s="1">
        <v>343</v>
      </c>
      <c r="K43" s="1">
        <v>926</v>
      </c>
      <c r="L43" s="1">
        <v>610</v>
      </c>
      <c r="M43" s="1">
        <v>316</v>
      </c>
      <c r="N43" s="19">
        <v>117</v>
      </c>
    </row>
    <row r="44" spans="4:14" x14ac:dyDescent="0.25">
      <c r="D44" s="72"/>
      <c r="E44" s="9" t="s">
        <v>161</v>
      </c>
      <c r="F44" s="10"/>
      <c r="G44" s="13">
        <v>34</v>
      </c>
      <c r="H44" s="11">
        <v>10</v>
      </c>
      <c r="I44" s="1">
        <v>1</v>
      </c>
      <c r="J44" s="1">
        <v>9</v>
      </c>
      <c r="K44" s="1">
        <v>23</v>
      </c>
      <c r="L44" s="1">
        <v>13</v>
      </c>
      <c r="M44" s="1">
        <v>10</v>
      </c>
      <c r="N44" s="19">
        <v>1</v>
      </c>
    </row>
    <row r="45" spans="4:14" x14ac:dyDescent="0.25">
      <c r="D45" s="72"/>
      <c r="E45" s="9" t="s">
        <v>162</v>
      </c>
      <c r="F45" s="10"/>
      <c r="G45" s="13">
        <v>181</v>
      </c>
      <c r="H45" s="11">
        <v>63</v>
      </c>
      <c r="I45" s="1">
        <v>19</v>
      </c>
      <c r="J45" s="1">
        <v>44</v>
      </c>
      <c r="K45" s="1">
        <v>107</v>
      </c>
      <c r="L45" s="1">
        <v>73</v>
      </c>
      <c r="M45" s="1">
        <v>34</v>
      </c>
      <c r="N45" s="19">
        <v>11</v>
      </c>
    </row>
    <row r="46" spans="4:14" x14ac:dyDescent="0.25">
      <c r="D46" s="72"/>
      <c r="E46" s="9" t="s">
        <v>163</v>
      </c>
      <c r="F46" s="10"/>
      <c r="G46" s="13">
        <v>214</v>
      </c>
      <c r="H46" s="11">
        <v>73</v>
      </c>
      <c r="I46" s="1">
        <v>22</v>
      </c>
      <c r="J46" s="1">
        <v>51</v>
      </c>
      <c r="K46" s="1">
        <v>127</v>
      </c>
      <c r="L46" s="1">
        <v>86</v>
      </c>
      <c r="M46" s="1">
        <v>41</v>
      </c>
      <c r="N46" s="19">
        <v>14</v>
      </c>
    </row>
    <row r="47" spans="4:14" x14ac:dyDescent="0.25">
      <c r="D47" s="72"/>
      <c r="E47" s="9" t="s">
        <v>164</v>
      </c>
      <c r="F47" s="10"/>
      <c r="G47" s="13">
        <v>283</v>
      </c>
      <c r="H47" s="11">
        <v>90</v>
      </c>
      <c r="I47" s="1">
        <v>23</v>
      </c>
      <c r="J47" s="1">
        <v>67</v>
      </c>
      <c r="K47" s="1">
        <v>171</v>
      </c>
      <c r="L47" s="1">
        <v>117</v>
      </c>
      <c r="M47" s="1">
        <v>54</v>
      </c>
      <c r="N47" s="19">
        <v>22</v>
      </c>
    </row>
    <row r="48" spans="4:14" x14ac:dyDescent="0.25">
      <c r="D48" s="72"/>
      <c r="E48" s="9" t="s">
        <v>165</v>
      </c>
      <c r="F48" s="10"/>
      <c r="G48" s="13">
        <v>262</v>
      </c>
      <c r="H48" s="11">
        <v>80</v>
      </c>
      <c r="I48" s="1">
        <v>20</v>
      </c>
      <c r="J48" s="1">
        <v>60</v>
      </c>
      <c r="K48" s="1">
        <v>161</v>
      </c>
      <c r="L48" s="1">
        <v>108</v>
      </c>
      <c r="M48" s="1">
        <v>53</v>
      </c>
      <c r="N48" s="19">
        <v>21</v>
      </c>
    </row>
    <row r="49" spans="4:14" x14ac:dyDescent="0.25">
      <c r="D49" s="72"/>
      <c r="E49" s="9" t="s">
        <v>166</v>
      </c>
      <c r="F49" s="10"/>
      <c r="G49" s="13">
        <v>248</v>
      </c>
      <c r="H49" s="11">
        <v>65</v>
      </c>
      <c r="I49" s="1">
        <v>13</v>
      </c>
      <c r="J49" s="1">
        <v>52</v>
      </c>
      <c r="K49" s="1">
        <v>159</v>
      </c>
      <c r="L49" s="1">
        <v>99</v>
      </c>
      <c r="M49" s="1">
        <v>60</v>
      </c>
      <c r="N49" s="19">
        <v>24</v>
      </c>
    </row>
    <row r="50" spans="4:14" x14ac:dyDescent="0.25">
      <c r="D50" s="72"/>
      <c r="E50" s="9" t="s">
        <v>167</v>
      </c>
      <c r="F50" s="10"/>
      <c r="G50" s="13">
        <v>275</v>
      </c>
      <c r="H50" s="11">
        <v>73</v>
      </c>
      <c r="I50" s="1">
        <v>13</v>
      </c>
      <c r="J50" s="1">
        <v>60</v>
      </c>
      <c r="K50" s="1">
        <v>178</v>
      </c>
      <c r="L50" s="1">
        <v>114</v>
      </c>
      <c r="M50" s="1">
        <v>64</v>
      </c>
      <c r="N50" s="19">
        <v>24</v>
      </c>
    </row>
    <row r="51" spans="4:14" x14ac:dyDescent="0.25">
      <c r="D51" s="71" t="s">
        <v>174</v>
      </c>
      <c r="E51" s="12" t="s">
        <v>175</v>
      </c>
      <c r="F51" s="7"/>
      <c r="G51" s="14">
        <v>347</v>
      </c>
      <c r="H51" s="8">
        <v>112</v>
      </c>
      <c r="I51" s="2">
        <v>32</v>
      </c>
      <c r="J51" s="2">
        <v>80</v>
      </c>
      <c r="K51" s="2">
        <v>209</v>
      </c>
      <c r="L51" s="2">
        <v>120</v>
      </c>
      <c r="M51" s="2">
        <v>89</v>
      </c>
      <c r="N51" s="20">
        <v>26</v>
      </c>
    </row>
    <row r="52" spans="4:14" x14ac:dyDescent="0.25">
      <c r="D52" s="72"/>
      <c r="E52" s="9" t="s">
        <v>176</v>
      </c>
      <c r="F52" s="10"/>
      <c r="G52" s="13">
        <v>29</v>
      </c>
      <c r="H52" s="11">
        <v>4</v>
      </c>
      <c r="I52" s="1">
        <v>1</v>
      </c>
      <c r="J52" s="1">
        <v>3</v>
      </c>
      <c r="K52" s="1">
        <v>20</v>
      </c>
      <c r="L52" s="1">
        <v>9</v>
      </c>
      <c r="M52" s="1">
        <v>11</v>
      </c>
      <c r="N52" s="19">
        <v>5</v>
      </c>
    </row>
    <row r="53" spans="4:14" x14ac:dyDescent="0.25">
      <c r="D53" s="72"/>
      <c r="E53" s="9" t="s">
        <v>177</v>
      </c>
      <c r="F53" s="10"/>
      <c r="G53" s="13">
        <v>216</v>
      </c>
      <c r="H53" s="11">
        <v>81</v>
      </c>
      <c r="I53" s="1">
        <v>23</v>
      </c>
      <c r="J53" s="1">
        <v>58</v>
      </c>
      <c r="K53" s="1">
        <v>121</v>
      </c>
      <c r="L53" s="1">
        <v>68</v>
      </c>
      <c r="M53" s="1">
        <v>53</v>
      </c>
      <c r="N53" s="19">
        <v>14</v>
      </c>
    </row>
    <row r="54" spans="4:14" x14ac:dyDescent="0.25">
      <c r="D54" s="72"/>
      <c r="E54" s="9" t="s">
        <v>178</v>
      </c>
      <c r="F54" s="10"/>
      <c r="G54" s="13">
        <v>68</v>
      </c>
      <c r="H54" s="11">
        <v>17</v>
      </c>
      <c r="I54" s="1">
        <v>6</v>
      </c>
      <c r="J54" s="1">
        <v>11</v>
      </c>
      <c r="K54" s="1">
        <v>48</v>
      </c>
      <c r="L54" s="1">
        <v>36</v>
      </c>
      <c r="M54" s="1">
        <v>12</v>
      </c>
      <c r="N54" s="19">
        <v>3</v>
      </c>
    </row>
    <row r="55" spans="4:14" x14ac:dyDescent="0.25">
      <c r="D55" s="72"/>
      <c r="E55" s="9" t="s">
        <v>179</v>
      </c>
      <c r="F55" s="10"/>
      <c r="G55" s="13">
        <v>34</v>
      </c>
      <c r="H55" s="11">
        <v>10</v>
      </c>
      <c r="I55" s="1">
        <v>2</v>
      </c>
      <c r="J55" s="1">
        <v>8</v>
      </c>
      <c r="K55" s="1">
        <v>20</v>
      </c>
      <c r="L55" s="1">
        <v>7</v>
      </c>
      <c r="M55" s="1">
        <v>13</v>
      </c>
      <c r="N55" s="19">
        <v>4</v>
      </c>
    </row>
    <row r="56" spans="4:14" x14ac:dyDescent="0.25">
      <c r="D56" s="72"/>
      <c r="E56" s="9" t="s">
        <v>180</v>
      </c>
      <c r="F56" s="10"/>
      <c r="G56" s="13">
        <v>1224</v>
      </c>
      <c r="H56" s="11">
        <v>388</v>
      </c>
      <c r="I56" s="1">
        <v>106</v>
      </c>
      <c r="J56" s="1">
        <v>282</v>
      </c>
      <c r="K56" s="1">
        <v>737</v>
      </c>
      <c r="L56" s="1">
        <v>480</v>
      </c>
      <c r="M56" s="1">
        <v>257</v>
      </c>
      <c r="N56" s="19">
        <v>99</v>
      </c>
    </row>
    <row r="57" spans="4:14" x14ac:dyDescent="0.25">
      <c r="D57" s="72"/>
      <c r="E57" s="9" t="s">
        <v>181</v>
      </c>
      <c r="F57" s="10"/>
      <c r="G57" s="13">
        <v>107</v>
      </c>
      <c r="H57" s="11">
        <v>41</v>
      </c>
      <c r="I57" s="1">
        <v>8</v>
      </c>
      <c r="J57" s="1">
        <v>33</v>
      </c>
      <c r="K57" s="1">
        <v>57</v>
      </c>
      <c r="L57" s="1">
        <v>43</v>
      </c>
      <c r="M57" s="1">
        <v>14</v>
      </c>
      <c r="N57" s="19">
        <v>9</v>
      </c>
    </row>
    <row r="58" spans="4:14" x14ac:dyDescent="0.25">
      <c r="D58" s="72"/>
      <c r="E58" s="9" t="s">
        <v>182</v>
      </c>
      <c r="F58" s="10"/>
      <c r="G58" s="13">
        <v>230</v>
      </c>
      <c r="H58" s="11">
        <v>86</v>
      </c>
      <c r="I58" s="1">
        <v>23</v>
      </c>
      <c r="J58" s="1">
        <v>63</v>
      </c>
      <c r="K58" s="1">
        <v>125</v>
      </c>
      <c r="L58" s="1">
        <v>78</v>
      </c>
      <c r="M58" s="1">
        <v>47</v>
      </c>
      <c r="N58" s="19">
        <v>19</v>
      </c>
    </row>
    <row r="59" spans="4:14" x14ac:dyDescent="0.25">
      <c r="D59" s="72"/>
      <c r="E59" s="9" t="s">
        <v>183</v>
      </c>
      <c r="F59" s="10"/>
      <c r="G59" s="13">
        <v>366</v>
      </c>
      <c r="H59" s="11">
        <v>132</v>
      </c>
      <c r="I59" s="1">
        <v>44</v>
      </c>
      <c r="J59" s="1">
        <v>88</v>
      </c>
      <c r="K59" s="1">
        <v>206</v>
      </c>
      <c r="L59" s="1">
        <v>139</v>
      </c>
      <c r="M59" s="1">
        <v>67</v>
      </c>
      <c r="N59" s="19">
        <v>28</v>
      </c>
    </row>
    <row r="60" spans="4:14" x14ac:dyDescent="0.25">
      <c r="D60" s="72"/>
      <c r="E60" s="9" t="s">
        <v>184</v>
      </c>
      <c r="F60" s="10"/>
      <c r="G60" s="13">
        <v>341</v>
      </c>
      <c r="H60" s="11">
        <v>72</v>
      </c>
      <c r="I60" s="1">
        <v>16</v>
      </c>
      <c r="J60" s="1">
        <v>56</v>
      </c>
      <c r="K60" s="1">
        <v>235</v>
      </c>
      <c r="L60" s="1">
        <v>152</v>
      </c>
      <c r="M60" s="1">
        <v>83</v>
      </c>
      <c r="N60" s="19">
        <v>34</v>
      </c>
    </row>
    <row r="61" spans="4:14" x14ac:dyDescent="0.25">
      <c r="D61" s="72"/>
      <c r="E61" s="9" t="s">
        <v>185</v>
      </c>
      <c r="F61" s="10"/>
      <c r="G61" s="13">
        <v>180</v>
      </c>
      <c r="H61" s="11">
        <v>57</v>
      </c>
      <c r="I61" s="1">
        <v>15</v>
      </c>
      <c r="J61" s="1">
        <v>42</v>
      </c>
      <c r="K61" s="1">
        <v>114</v>
      </c>
      <c r="L61" s="1">
        <v>68</v>
      </c>
      <c r="M61" s="1">
        <v>46</v>
      </c>
      <c r="N61" s="19">
        <v>9</v>
      </c>
    </row>
    <row r="62" spans="4:14" x14ac:dyDescent="0.25">
      <c r="D62" s="72"/>
      <c r="E62" s="9" t="s">
        <v>186</v>
      </c>
      <c r="F62" s="10"/>
      <c r="G62" s="13">
        <v>1429</v>
      </c>
      <c r="H62" s="11">
        <v>400</v>
      </c>
      <c r="I62" s="1">
        <v>82</v>
      </c>
      <c r="J62" s="1">
        <v>318</v>
      </c>
      <c r="K62" s="1">
        <v>914</v>
      </c>
      <c r="L62" s="1">
        <v>620</v>
      </c>
      <c r="M62" s="1">
        <v>294</v>
      </c>
      <c r="N62" s="19">
        <v>115</v>
      </c>
    </row>
    <row r="63" spans="4:14" x14ac:dyDescent="0.25">
      <c r="D63" s="72"/>
      <c r="E63" s="9" t="s">
        <v>187</v>
      </c>
      <c r="F63" s="10"/>
      <c r="G63" s="13">
        <v>401</v>
      </c>
      <c r="H63" s="11">
        <v>118</v>
      </c>
      <c r="I63" s="1">
        <v>27</v>
      </c>
      <c r="J63" s="1">
        <v>91</v>
      </c>
      <c r="K63" s="1">
        <v>254</v>
      </c>
      <c r="L63" s="1">
        <v>174</v>
      </c>
      <c r="M63" s="1">
        <v>80</v>
      </c>
      <c r="N63" s="19">
        <v>29</v>
      </c>
    </row>
    <row r="64" spans="4:14" x14ac:dyDescent="0.25">
      <c r="D64" s="72"/>
      <c r="E64" s="9" t="s">
        <v>188</v>
      </c>
      <c r="F64" s="10"/>
      <c r="G64" s="13">
        <v>491</v>
      </c>
      <c r="H64" s="11">
        <v>141</v>
      </c>
      <c r="I64" s="1">
        <v>28</v>
      </c>
      <c r="J64" s="1">
        <v>113</v>
      </c>
      <c r="K64" s="1">
        <v>303</v>
      </c>
      <c r="L64" s="1">
        <v>211</v>
      </c>
      <c r="M64" s="1">
        <v>92</v>
      </c>
      <c r="N64" s="19">
        <v>47</v>
      </c>
    </row>
    <row r="65" spans="4:14" x14ac:dyDescent="0.25">
      <c r="D65" s="72"/>
      <c r="E65" s="9" t="s">
        <v>189</v>
      </c>
      <c r="F65" s="10"/>
      <c r="G65" s="13">
        <v>152</v>
      </c>
      <c r="H65" s="11">
        <v>47</v>
      </c>
      <c r="I65" s="1">
        <v>10</v>
      </c>
      <c r="J65" s="1">
        <v>37</v>
      </c>
      <c r="K65" s="1">
        <v>99</v>
      </c>
      <c r="L65" s="1">
        <v>74</v>
      </c>
      <c r="M65" s="1">
        <v>25</v>
      </c>
      <c r="N65" s="19">
        <v>6</v>
      </c>
    </row>
    <row r="66" spans="4:14" x14ac:dyDescent="0.25">
      <c r="D66" s="72"/>
      <c r="E66" s="9" t="s">
        <v>190</v>
      </c>
      <c r="F66" s="10"/>
      <c r="G66" s="13">
        <v>372</v>
      </c>
      <c r="H66" s="11">
        <v>90</v>
      </c>
      <c r="I66" s="1">
        <v>15</v>
      </c>
      <c r="J66" s="1">
        <v>75</v>
      </c>
      <c r="K66" s="1">
        <v>249</v>
      </c>
      <c r="L66" s="1">
        <v>155</v>
      </c>
      <c r="M66" s="1">
        <v>94</v>
      </c>
      <c r="N66" s="19">
        <v>33</v>
      </c>
    </row>
    <row r="67" spans="4:14" x14ac:dyDescent="0.25">
      <c r="D67" s="73"/>
      <c r="E67" s="29" t="s">
        <v>139</v>
      </c>
      <c r="F67" s="35"/>
      <c r="G67" s="34">
        <v>13</v>
      </c>
      <c r="H67" s="30">
        <v>4</v>
      </c>
      <c r="I67" s="6">
        <v>2</v>
      </c>
      <c r="J67" s="6">
        <v>2</v>
      </c>
      <c r="K67" s="6">
        <v>9</v>
      </c>
      <c r="L67" s="6">
        <v>6</v>
      </c>
      <c r="M67" s="6">
        <v>3</v>
      </c>
      <c r="N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&amp;CN(292)</oddFooter>
  </headerFooter>
  <rowBreaks count="1" manualBreakCount="1">
    <brk id="67" max="16383" man="1"/>
  </row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dimension ref="B4:BB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54" width="8.59765625" style="23" customWidth="1"/>
    <col min="55" max="16384" width="8.8984375" style="23"/>
  </cols>
  <sheetData>
    <row r="4" spans="2:54" x14ac:dyDescent="0.25">
      <c r="B4" s="33" t="str">
        <f xml:space="preserve"> HYPERLINK("#'目次'!B299", "[293]")</f>
        <v>[293]</v>
      </c>
      <c r="C4" s="23" t="s">
        <v>2027</v>
      </c>
    </row>
    <row r="7" spans="2:54" x14ac:dyDescent="0.25">
      <c r="C7" s="23" t="s">
        <v>10</v>
      </c>
    </row>
    <row r="8" spans="2:54" x14ac:dyDescent="0.25">
      <c r="D8" s="74"/>
      <c r="E8" s="75"/>
      <c r="F8" s="75"/>
      <c r="G8" s="39" t="s">
        <v>11</v>
      </c>
      <c r="H8" s="26" t="s">
        <v>144</v>
      </c>
      <c r="I8" s="4" t="s">
        <v>2028</v>
      </c>
      <c r="J8" s="4" t="s">
        <v>2029</v>
      </c>
      <c r="K8" s="4" t="s">
        <v>2030</v>
      </c>
      <c r="L8" s="4" t="s">
        <v>2031</v>
      </c>
      <c r="M8" s="4" t="s">
        <v>2032</v>
      </c>
      <c r="N8" s="4" t="s">
        <v>2033</v>
      </c>
      <c r="O8" s="4" t="s">
        <v>2034</v>
      </c>
      <c r="P8" s="4" t="s">
        <v>2035</v>
      </c>
      <c r="Q8" s="4" t="s">
        <v>2036</v>
      </c>
      <c r="R8" s="4" t="s">
        <v>2037</v>
      </c>
      <c r="S8" s="4" t="s">
        <v>2038</v>
      </c>
      <c r="T8" s="4" t="s">
        <v>2039</v>
      </c>
      <c r="U8" s="4" t="s">
        <v>2040</v>
      </c>
      <c r="V8" s="4" t="s">
        <v>2041</v>
      </c>
      <c r="W8" s="4" t="s">
        <v>2042</v>
      </c>
      <c r="X8" s="4" t="s">
        <v>2043</v>
      </c>
      <c r="Y8" s="4" t="s">
        <v>2044</v>
      </c>
      <c r="Z8" s="4" t="s">
        <v>2045</v>
      </c>
      <c r="AA8" s="4" t="s">
        <v>2046</v>
      </c>
      <c r="AB8" s="4" t="s">
        <v>2047</v>
      </c>
      <c r="AC8" s="4" t="s">
        <v>2048</v>
      </c>
      <c r="AD8" s="4" t="s">
        <v>2049</v>
      </c>
      <c r="AE8" s="4" t="s">
        <v>2050</v>
      </c>
      <c r="AF8" s="4" t="s">
        <v>2051</v>
      </c>
      <c r="AG8" s="4" t="s">
        <v>2052</v>
      </c>
      <c r="AH8" s="4" t="s">
        <v>2053</v>
      </c>
      <c r="AI8" s="4" t="s">
        <v>2054</v>
      </c>
      <c r="AJ8" s="4" t="s">
        <v>2055</v>
      </c>
      <c r="AK8" s="4" t="s">
        <v>2056</v>
      </c>
      <c r="AL8" s="4" t="s">
        <v>2057</v>
      </c>
      <c r="AM8" s="4" t="s">
        <v>2058</v>
      </c>
      <c r="AN8" s="4" t="s">
        <v>2059</v>
      </c>
      <c r="AO8" s="4" t="s">
        <v>2060</v>
      </c>
      <c r="AP8" s="4" t="s">
        <v>2061</v>
      </c>
      <c r="AQ8" s="4" t="s">
        <v>2062</v>
      </c>
      <c r="AR8" s="4" t="s">
        <v>2063</v>
      </c>
      <c r="AS8" s="4" t="s">
        <v>2064</v>
      </c>
      <c r="AT8" s="4" t="s">
        <v>2065</v>
      </c>
      <c r="AU8" s="4" t="s">
        <v>2066</v>
      </c>
      <c r="AV8" s="4" t="s">
        <v>2067</v>
      </c>
      <c r="AW8" s="4" t="s">
        <v>2068</v>
      </c>
      <c r="AX8" s="4" t="s">
        <v>2069</v>
      </c>
      <c r="AY8" s="4" t="s">
        <v>2070</v>
      </c>
      <c r="AZ8" s="4" t="s">
        <v>2071</v>
      </c>
      <c r="BA8" s="4" t="s">
        <v>2072</v>
      </c>
      <c r="BB8" s="37" t="s">
        <v>2073</v>
      </c>
    </row>
    <row r="9" spans="2:54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38"/>
    </row>
    <row r="10" spans="2:54" x14ac:dyDescent="0.25">
      <c r="D10" s="27"/>
      <c r="E10" s="28" t="s">
        <v>11</v>
      </c>
      <c r="F10" s="36"/>
      <c r="G10" s="31">
        <v>3000</v>
      </c>
      <c r="H10" s="3">
        <v>120</v>
      </c>
      <c r="I10" s="3">
        <v>40</v>
      </c>
      <c r="J10" s="3">
        <v>30</v>
      </c>
      <c r="K10" s="3">
        <v>60</v>
      </c>
      <c r="L10" s="3">
        <v>30</v>
      </c>
      <c r="M10" s="3">
        <v>30</v>
      </c>
      <c r="N10" s="3">
        <v>30</v>
      </c>
      <c r="O10" s="3">
        <v>60</v>
      </c>
      <c r="P10" s="3">
        <v>60</v>
      </c>
      <c r="Q10" s="3">
        <v>60</v>
      </c>
      <c r="R10" s="3">
        <v>160</v>
      </c>
      <c r="S10" s="3">
        <v>160</v>
      </c>
      <c r="T10" s="3">
        <v>320</v>
      </c>
      <c r="U10" s="3">
        <v>230</v>
      </c>
      <c r="V10" s="3">
        <v>50</v>
      </c>
      <c r="W10" s="3">
        <v>30</v>
      </c>
      <c r="X10" s="3">
        <v>30</v>
      </c>
      <c r="Y10" s="3">
        <v>20</v>
      </c>
      <c r="Z10" s="3">
        <v>20</v>
      </c>
      <c r="AA10" s="3">
        <v>40</v>
      </c>
      <c r="AB10" s="3">
        <v>50</v>
      </c>
      <c r="AC10" s="3">
        <v>70</v>
      </c>
      <c r="AD10" s="3">
        <v>180</v>
      </c>
      <c r="AE10" s="3">
        <v>50</v>
      </c>
      <c r="AF10" s="3">
        <v>30</v>
      </c>
      <c r="AG10" s="3">
        <v>60</v>
      </c>
      <c r="AH10" s="3">
        <v>230</v>
      </c>
      <c r="AI10" s="3">
        <v>90</v>
      </c>
      <c r="AJ10" s="3">
        <v>40</v>
      </c>
      <c r="AK10" s="3">
        <v>30</v>
      </c>
      <c r="AL10" s="3">
        <v>10</v>
      </c>
      <c r="AM10" s="3">
        <v>20</v>
      </c>
      <c r="AN10" s="3">
        <v>40</v>
      </c>
      <c r="AO10" s="3">
        <v>70</v>
      </c>
      <c r="AP10" s="3">
        <v>40</v>
      </c>
      <c r="AQ10" s="3">
        <v>20</v>
      </c>
      <c r="AR10" s="3">
        <v>20</v>
      </c>
      <c r="AS10" s="3">
        <v>30</v>
      </c>
      <c r="AT10" s="3">
        <v>20</v>
      </c>
      <c r="AU10" s="3">
        <v>120</v>
      </c>
      <c r="AV10" s="3">
        <v>10</v>
      </c>
      <c r="AW10" s="3">
        <v>40</v>
      </c>
      <c r="AX10" s="3">
        <v>40</v>
      </c>
      <c r="AY10" s="3">
        <v>20</v>
      </c>
      <c r="AZ10" s="3">
        <v>30</v>
      </c>
      <c r="BA10" s="3">
        <v>30</v>
      </c>
      <c r="BB10" s="45">
        <v>30</v>
      </c>
    </row>
    <row r="11" spans="2:54" x14ac:dyDescent="0.25">
      <c r="D11" s="71" t="s">
        <v>143</v>
      </c>
      <c r="E11" s="12" t="s">
        <v>144</v>
      </c>
      <c r="F11" s="7"/>
      <c r="G11" s="14">
        <v>120</v>
      </c>
      <c r="H11" s="8">
        <v>120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0">
        <v>0</v>
      </c>
    </row>
    <row r="12" spans="2:54" x14ac:dyDescent="0.25">
      <c r="D12" s="72"/>
      <c r="E12" s="9" t="s">
        <v>145</v>
      </c>
      <c r="F12" s="10"/>
      <c r="G12" s="13">
        <v>220</v>
      </c>
      <c r="H12" s="11">
        <v>0</v>
      </c>
      <c r="I12" s="1">
        <v>40</v>
      </c>
      <c r="J12" s="1">
        <v>30</v>
      </c>
      <c r="K12" s="1">
        <v>60</v>
      </c>
      <c r="L12" s="1">
        <v>30</v>
      </c>
      <c r="M12" s="1">
        <v>30</v>
      </c>
      <c r="N12" s="1">
        <v>30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9">
        <v>0</v>
      </c>
    </row>
    <row r="13" spans="2:54" x14ac:dyDescent="0.25">
      <c r="D13" s="72"/>
      <c r="E13" s="9" t="s">
        <v>146</v>
      </c>
      <c r="F13" s="10"/>
      <c r="G13" s="13">
        <v>1050</v>
      </c>
      <c r="H13" s="1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60</v>
      </c>
      <c r="P13" s="1">
        <v>60</v>
      </c>
      <c r="Q13" s="1">
        <v>60</v>
      </c>
      <c r="R13" s="1">
        <v>160</v>
      </c>
      <c r="S13" s="1">
        <v>160</v>
      </c>
      <c r="T13" s="1">
        <v>320</v>
      </c>
      <c r="U13" s="1">
        <v>230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9">
        <v>0</v>
      </c>
    </row>
    <row r="14" spans="2:54" x14ac:dyDescent="0.25">
      <c r="D14" s="72"/>
      <c r="E14" s="9" t="s">
        <v>147</v>
      </c>
      <c r="F14" s="10"/>
      <c r="G14" s="13">
        <v>540</v>
      </c>
      <c r="H14" s="1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50</v>
      </c>
      <c r="W14" s="1">
        <v>30</v>
      </c>
      <c r="X14" s="1">
        <v>30</v>
      </c>
      <c r="Y14" s="1">
        <v>20</v>
      </c>
      <c r="Z14" s="1">
        <v>20</v>
      </c>
      <c r="AA14" s="1">
        <v>40</v>
      </c>
      <c r="AB14" s="1">
        <v>50</v>
      </c>
      <c r="AC14" s="1">
        <v>70</v>
      </c>
      <c r="AD14" s="1">
        <v>180</v>
      </c>
      <c r="AE14" s="1">
        <v>50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9">
        <v>0</v>
      </c>
    </row>
    <row r="15" spans="2:54" x14ac:dyDescent="0.25">
      <c r="D15" s="72"/>
      <c r="E15" s="9" t="s">
        <v>148</v>
      </c>
      <c r="F15" s="10"/>
      <c r="G15" s="13">
        <v>480</v>
      </c>
      <c r="H15" s="1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30</v>
      </c>
      <c r="AG15" s="1">
        <v>60</v>
      </c>
      <c r="AH15" s="1">
        <v>230</v>
      </c>
      <c r="AI15" s="1">
        <v>90</v>
      </c>
      <c r="AJ15" s="1">
        <v>40</v>
      </c>
      <c r="AK15" s="1">
        <v>30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9">
        <v>0</v>
      </c>
    </row>
    <row r="16" spans="2:54" x14ac:dyDescent="0.25">
      <c r="D16" s="72"/>
      <c r="E16" s="9" t="s">
        <v>149</v>
      </c>
      <c r="F16" s="10"/>
      <c r="G16" s="13">
        <v>180</v>
      </c>
      <c r="H16" s="1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10</v>
      </c>
      <c r="AM16" s="1">
        <v>20</v>
      </c>
      <c r="AN16" s="1">
        <v>40</v>
      </c>
      <c r="AO16" s="1">
        <v>70</v>
      </c>
      <c r="AP16" s="1">
        <v>40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9">
        <v>0</v>
      </c>
    </row>
    <row r="17" spans="4:54" x14ac:dyDescent="0.25">
      <c r="D17" s="72"/>
      <c r="E17" s="9" t="s">
        <v>150</v>
      </c>
      <c r="F17" s="10"/>
      <c r="G17" s="13">
        <v>90</v>
      </c>
      <c r="H17" s="1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20</v>
      </c>
      <c r="AR17" s="1">
        <v>20</v>
      </c>
      <c r="AS17" s="1">
        <v>30</v>
      </c>
      <c r="AT17" s="1">
        <v>20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9">
        <v>0</v>
      </c>
    </row>
    <row r="18" spans="4:54" x14ac:dyDescent="0.25">
      <c r="D18" s="72"/>
      <c r="E18" s="9" t="s">
        <v>151</v>
      </c>
      <c r="F18" s="10"/>
      <c r="G18" s="13">
        <v>320</v>
      </c>
      <c r="H18" s="1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120</v>
      </c>
      <c r="AV18" s="1">
        <v>10</v>
      </c>
      <c r="AW18" s="1">
        <v>40</v>
      </c>
      <c r="AX18" s="1">
        <v>40</v>
      </c>
      <c r="AY18" s="1">
        <v>20</v>
      </c>
      <c r="AZ18" s="1">
        <v>30</v>
      </c>
      <c r="BA18" s="1">
        <v>30</v>
      </c>
      <c r="BB18" s="19">
        <v>30</v>
      </c>
    </row>
    <row r="19" spans="4:54" x14ac:dyDescent="0.25">
      <c r="D19" s="71" t="s">
        <v>152</v>
      </c>
      <c r="E19" s="12" t="s">
        <v>153</v>
      </c>
      <c r="F19" s="7"/>
      <c r="G19" s="14">
        <v>900</v>
      </c>
      <c r="H19" s="8">
        <v>50</v>
      </c>
      <c r="I19" s="2">
        <v>0</v>
      </c>
      <c r="J19" s="2">
        <v>0</v>
      </c>
      <c r="K19" s="2">
        <v>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</v>
      </c>
      <c r="S19" s="2">
        <v>30</v>
      </c>
      <c r="T19" s="2">
        <v>220</v>
      </c>
      <c r="U19" s="2">
        <v>150</v>
      </c>
      <c r="V19" s="2">
        <v>20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30</v>
      </c>
      <c r="AD19" s="2">
        <v>60</v>
      </c>
      <c r="AE19" s="2">
        <v>0</v>
      </c>
      <c r="AF19" s="2">
        <v>0</v>
      </c>
      <c r="AG19" s="2">
        <v>50</v>
      </c>
      <c r="AH19" s="2">
        <v>90</v>
      </c>
      <c r="AI19" s="2">
        <v>10</v>
      </c>
      <c r="AJ19" s="2">
        <v>0</v>
      </c>
      <c r="AK19" s="2">
        <v>0</v>
      </c>
      <c r="AL19" s="2">
        <v>0</v>
      </c>
      <c r="AM19" s="2">
        <v>0</v>
      </c>
      <c r="AN19" s="2">
        <v>20</v>
      </c>
      <c r="AO19" s="2">
        <v>30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60</v>
      </c>
      <c r="AV19" s="2">
        <v>0</v>
      </c>
      <c r="AW19" s="2">
        <v>0</v>
      </c>
      <c r="AX19" s="2">
        <v>20</v>
      </c>
      <c r="AY19" s="2">
        <v>0</v>
      </c>
      <c r="AZ19" s="2">
        <v>0</v>
      </c>
      <c r="BA19" s="2">
        <v>0</v>
      </c>
      <c r="BB19" s="20">
        <v>0</v>
      </c>
    </row>
    <row r="20" spans="4:54" x14ac:dyDescent="0.25">
      <c r="D20" s="72"/>
      <c r="E20" s="9" t="s">
        <v>154</v>
      </c>
      <c r="F20" s="10"/>
      <c r="G20" s="13">
        <v>220</v>
      </c>
      <c r="H20" s="1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220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9">
        <v>0</v>
      </c>
    </row>
    <row r="21" spans="4:54" x14ac:dyDescent="0.25">
      <c r="D21" s="72"/>
      <c r="E21" s="9" t="s">
        <v>155</v>
      </c>
      <c r="F21" s="10"/>
      <c r="G21" s="13">
        <v>680</v>
      </c>
      <c r="H21" s="11">
        <v>50</v>
      </c>
      <c r="I21" s="1">
        <v>0</v>
      </c>
      <c r="J21" s="1">
        <v>0</v>
      </c>
      <c r="K21" s="1">
        <v>30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30</v>
      </c>
      <c r="S21" s="1">
        <v>30</v>
      </c>
      <c r="T21" s="1">
        <v>0</v>
      </c>
      <c r="U21" s="1">
        <v>150</v>
      </c>
      <c r="V21" s="1">
        <v>20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30</v>
      </c>
      <c r="AD21" s="1">
        <v>60</v>
      </c>
      <c r="AE21" s="1">
        <v>0</v>
      </c>
      <c r="AF21" s="1">
        <v>0</v>
      </c>
      <c r="AG21" s="1">
        <v>50</v>
      </c>
      <c r="AH21" s="1">
        <v>90</v>
      </c>
      <c r="AI21" s="1">
        <v>10</v>
      </c>
      <c r="AJ21" s="1">
        <v>0</v>
      </c>
      <c r="AK21" s="1">
        <v>0</v>
      </c>
      <c r="AL21" s="1">
        <v>0</v>
      </c>
      <c r="AM21" s="1">
        <v>0</v>
      </c>
      <c r="AN21" s="1">
        <v>20</v>
      </c>
      <c r="AO21" s="1">
        <v>30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60</v>
      </c>
      <c r="AV21" s="1">
        <v>0</v>
      </c>
      <c r="AW21" s="1">
        <v>0</v>
      </c>
      <c r="AX21" s="1">
        <v>20</v>
      </c>
      <c r="AY21" s="1">
        <v>0</v>
      </c>
      <c r="AZ21" s="1">
        <v>0</v>
      </c>
      <c r="BA21" s="1">
        <v>0</v>
      </c>
      <c r="BB21" s="19">
        <v>0</v>
      </c>
    </row>
    <row r="22" spans="4:54" x14ac:dyDescent="0.25">
      <c r="D22" s="72"/>
      <c r="E22" s="9" t="s">
        <v>156</v>
      </c>
      <c r="F22" s="10"/>
      <c r="G22" s="13">
        <v>1860</v>
      </c>
      <c r="H22" s="11">
        <v>50</v>
      </c>
      <c r="I22" s="1">
        <v>30</v>
      </c>
      <c r="J22" s="1">
        <v>20</v>
      </c>
      <c r="K22" s="1">
        <v>20</v>
      </c>
      <c r="L22" s="1">
        <v>30</v>
      </c>
      <c r="M22" s="1">
        <v>20</v>
      </c>
      <c r="N22" s="1">
        <v>30</v>
      </c>
      <c r="O22" s="1">
        <v>60</v>
      </c>
      <c r="P22" s="1">
        <v>40</v>
      </c>
      <c r="Q22" s="1">
        <v>50</v>
      </c>
      <c r="R22" s="1">
        <v>130</v>
      </c>
      <c r="S22" s="1">
        <v>120</v>
      </c>
      <c r="T22" s="1">
        <v>100</v>
      </c>
      <c r="U22" s="1">
        <v>80</v>
      </c>
      <c r="V22" s="1">
        <v>30</v>
      </c>
      <c r="W22" s="1">
        <v>30</v>
      </c>
      <c r="X22" s="1">
        <v>20</v>
      </c>
      <c r="Y22" s="1">
        <v>20</v>
      </c>
      <c r="Z22" s="1">
        <v>10</v>
      </c>
      <c r="AA22" s="1">
        <v>40</v>
      </c>
      <c r="AB22" s="1">
        <v>40</v>
      </c>
      <c r="AC22" s="1">
        <v>40</v>
      </c>
      <c r="AD22" s="1">
        <v>110</v>
      </c>
      <c r="AE22" s="1">
        <v>40</v>
      </c>
      <c r="AF22" s="1">
        <v>30</v>
      </c>
      <c r="AG22" s="1">
        <v>10</v>
      </c>
      <c r="AH22" s="1">
        <v>130</v>
      </c>
      <c r="AI22" s="1">
        <v>80</v>
      </c>
      <c r="AJ22" s="1">
        <v>30</v>
      </c>
      <c r="AK22" s="1">
        <v>20</v>
      </c>
      <c r="AL22" s="1">
        <v>10</v>
      </c>
      <c r="AM22" s="1">
        <v>20</v>
      </c>
      <c r="AN22" s="1">
        <v>20</v>
      </c>
      <c r="AO22" s="1">
        <v>30</v>
      </c>
      <c r="AP22" s="1">
        <v>40</v>
      </c>
      <c r="AQ22" s="1">
        <v>20</v>
      </c>
      <c r="AR22" s="1">
        <v>20</v>
      </c>
      <c r="AS22" s="1">
        <v>30</v>
      </c>
      <c r="AT22" s="1">
        <v>10</v>
      </c>
      <c r="AU22" s="1">
        <v>50</v>
      </c>
      <c r="AV22" s="1">
        <v>10</v>
      </c>
      <c r="AW22" s="1">
        <v>30</v>
      </c>
      <c r="AX22" s="1">
        <v>10</v>
      </c>
      <c r="AY22" s="1">
        <v>20</v>
      </c>
      <c r="AZ22" s="1">
        <v>30</v>
      </c>
      <c r="BA22" s="1">
        <v>30</v>
      </c>
      <c r="BB22" s="19">
        <v>20</v>
      </c>
    </row>
    <row r="23" spans="4:54" x14ac:dyDescent="0.25">
      <c r="D23" s="72"/>
      <c r="E23" s="9" t="s">
        <v>157</v>
      </c>
      <c r="F23" s="10"/>
      <c r="G23" s="13">
        <v>1220</v>
      </c>
      <c r="H23" s="11">
        <v>30</v>
      </c>
      <c r="I23" s="1">
        <v>20</v>
      </c>
      <c r="J23" s="1">
        <v>10</v>
      </c>
      <c r="K23" s="1">
        <v>10</v>
      </c>
      <c r="L23" s="1">
        <v>0</v>
      </c>
      <c r="M23" s="1">
        <v>10</v>
      </c>
      <c r="N23" s="1">
        <v>30</v>
      </c>
      <c r="O23" s="1">
        <v>30</v>
      </c>
      <c r="P23" s="1">
        <v>30</v>
      </c>
      <c r="Q23" s="1">
        <v>30</v>
      </c>
      <c r="R23" s="1">
        <v>100</v>
      </c>
      <c r="S23" s="1">
        <v>100</v>
      </c>
      <c r="T23" s="1">
        <v>80</v>
      </c>
      <c r="U23" s="1">
        <v>70</v>
      </c>
      <c r="V23" s="1">
        <v>10</v>
      </c>
      <c r="W23" s="1">
        <v>20</v>
      </c>
      <c r="X23" s="1">
        <v>10</v>
      </c>
      <c r="Y23" s="1">
        <v>10</v>
      </c>
      <c r="Z23" s="1">
        <v>0</v>
      </c>
      <c r="AA23" s="1">
        <v>20</v>
      </c>
      <c r="AB23" s="1">
        <v>20</v>
      </c>
      <c r="AC23" s="1">
        <v>30</v>
      </c>
      <c r="AD23" s="1">
        <v>70</v>
      </c>
      <c r="AE23" s="1">
        <v>30</v>
      </c>
      <c r="AF23" s="1">
        <v>20</v>
      </c>
      <c r="AG23" s="1">
        <v>0</v>
      </c>
      <c r="AH23" s="1">
        <v>100</v>
      </c>
      <c r="AI23" s="1">
        <v>70</v>
      </c>
      <c r="AJ23" s="1">
        <v>10</v>
      </c>
      <c r="AK23" s="1">
        <v>10</v>
      </c>
      <c r="AL23" s="1">
        <v>10</v>
      </c>
      <c r="AM23" s="1">
        <v>10</v>
      </c>
      <c r="AN23" s="1">
        <v>10</v>
      </c>
      <c r="AO23" s="1">
        <v>20</v>
      </c>
      <c r="AP23" s="1">
        <v>30</v>
      </c>
      <c r="AQ23" s="1">
        <v>10</v>
      </c>
      <c r="AR23" s="1">
        <v>10</v>
      </c>
      <c r="AS23" s="1">
        <v>20</v>
      </c>
      <c r="AT23" s="1">
        <v>10</v>
      </c>
      <c r="AU23" s="1">
        <v>20</v>
      </c>
      <c r="AV23" s="1">
        <v>10</v>
      </c>
      <c r="AW23" s="1">
        <v>20</v>
      </c>
      <c r="AX23" s="1">
        <v>0</v>
      </c>
      <c r="AY23" s="1">
        <v>10</v>
      </c>
      <c r="AZ23" s="1">
        <v>20</v>
      </c>
      <c r="BA23" s="1">
        <v>20</v>
      </c>
      <c r="BB23" s="19">
        <v>10</v>
      </c>
    </row>
    <row r="24" spans="4:54" x14ac:dyDescent="0.25">
      <c r="D24" s="72"/>
      <c r="E24" s="9" t="s">
        <v>158</v>
      </c>
      <c r="F24" s="10"/>
      <c r="G24" s="13">
        <v>640</v>
      </c>
      <c r="H24" s="11">
        <v>20</v>
      </c>
      <c r="I24" s="1">
        <v>10</v>
      </c>
      <c r="J24" s="1">
        <v>10</v>
      </c>
      <c r="K24" s="1">
        <v>10</v>
      </c>
      <c r="L24" s="1">
        <v>30</v>
      </c>
      <c r="M24" s="1">
        <v>10</v>
      </c>
      <c r="N24" s="1">
        <v>0</v>
      </c>
      <c r="O24" s="1">
        <v>30</v>
      </c>
      <c r="P24" s="1">
        <v>10</v>
      </c>
      <c r="Q24" s="1">
        <v>20</v>
      </c>
      <c r="R24" s="1">
        <v>30</v>
      </c>
      <c r="S24" s="1">
        <v>20</v>
      </c>
      <c r="T24" s="1">
        <v>20</v>
      </c>
      <c r="U24" s="1">
        <v>10</v>
      </c>
      <c r="V24" s="1">
        <v>20</v>
      </c>
      <c r="W24" s="1">
        <v>10</v>
      </c>
      <c r="X24" s="1">
        <v>10</v>
      </c>
      <c r="Y24" s="1">
        <v>10</v>
      </c>
      <c r="Z24" s="1">
        <v>10</v>
      </c>
      <c r="AA24" s="1">
        <v>20</v>
      </c>
      <c r="AB24" s="1">
        <v>20</v>
      </c>
      <c r="AC24" s="1">
        <v>10</v>
      </c>
      <c r="AD24" s="1">
        <v>40</v>
      </c>
      <c r="AE24" s="1">
        <v>10</v>
      </c>
      <c r="AF24" s="1">
        <v>10</v>
      </c>
      <c r="AG24" s="1">
        <v>10</v>
      </c>
      <c r="AH24" s="1">
        <v>30</v>
      </c>
      <c r="AI24" s="1">
        <v>10</v>
      </c>
      <c r="AJ24" s="1">
        <v>20</v>
      </c>
      <c r="AK24" s="1">
        <v>10</v>
      </c>
      <c r="AL24" s="1">
        <v>0</v>
      </c>
      <c r="AM24" s="1">
        <v>10</v>
      </c>
      <c r="AN24" s="1">
        <v>10</v>
      </c>
      <c r="AO24" s="1">
        <v>10</v>
      </c>
      <c r="AP24" s="1">
        <v>10</v>
      </c>
      <c r="AQ24" s="1">
        <v>10</v>
      </c>
      <c r="AR24" s="1">
        <v>10</v>
      </c>
      <c r="AS24" s="1">
        <v>10</v>
      </c>
      <c r="AT24" s="1">
        <v>0</v>
      </c>
      <c r="AU24" s="1">
        <v>30</v>
      </c>
      <c r="AV24" s="1">
        <v>0</v>
      </c>
      <c r="AW24" s="1">
        <v>10</v>
      </c>
      <c r="AX24" s="1">
        <v>10</v>
      </c>
      <c r="AY24" s="1">
        <v>10</v>
      </c>
      <c r="AZ24" s="1">
        <v>10</v>
      </c>
      <c r="BA24" s="1">
        <v>10</v>
      </c>
      <c r="BB24" s="19">
        <v>10</v>
      </c>
    </row>
    <row r="25" spans="4:54" x14ac:dyDescent="0.25">
      <c r="D25" s="72"/>
      <c r="E25" s="9" t="s">
        <v>159</v>
      </c>
      <c r="F25" s="10"/>
      <c r="G25" s="13">
        <v>240</v>
      </c>
      <c r="H25" s="11">
        <v>20</v>
      </c>
      <c r="I25" s="1">
        <v>10</v>
      </c>
      <c r="J25" s="1">
        <v>10</v>
      </c>
      <c r="K25" s="1">
        <v>10</v>
      </c>
      <c r="L25" s="1">
        <v>0</v>
      </c>
      <c r="M25" s="1">
        <v>10</v>
      </c>
      <c r="N25" s="1">
        <v>0</v>
      </c>
      <c r="O25" s="1">
        <v>0</v>
      </c>
      <c r="P25" s="1">
        <v>20</v>
      </c>
      <c r="Q25" s="1">
        <v>10</v>
      </c>
      <c r="R25" s="1">
        <v>0</v>
      </c>
      <c r="S25" s="1">
        <v>10</v>
      </c>
      <c r="T25" s="1">
        <v>0</v>
      </c>
      <c r="U25" s="1">
        <v>0</v>
      </c>
      <c r="V25" s="1">
        <v>0</v>
      </c>
      <c r="W25" s="1">
        <v>0</v>
      </c>
      <c r="X25" s="1">
        <v>10</v>
      </c>
      <c r="Y25" s="1">
        <v>0</v>
      </c>
      <c r="Z25" s="1">
        <v>10</v>
      </c>
      <c r="AA25" s="1">
        <v>0</v>
      </c>
      <c r="AB25" s="1">
        <v>10</v>
      </c>
      <c r="AC25" s="1">
        <v>0</v>
      </c>
      <c r="AD25" s="1">
        <v>10</v>
      </c>
      <c r="AE25" s="1">
        <v>10</v>
      </c>
      <c r="AF25" s="1">
        <v>0</v>
      </c>
      <c r="AG25" s="1">
        <v>0</v>
      </c>
      <c r="AH25" s="1">
        <v>10</v>
      </c>
      <c r="AI25" s="1">
        <v>0</v>
      </c>
      <c r="AJ25" s="1">
        <v>10</v>
      </c>
      <c r="AK25" s="1">
        <v>10</v>
      </c>
      <c r="AL25" s="1">
        <v>0</v>
      </c>
      <c r="AM25" s="1">
        <v>0</v>
      </c>
      <c r="AN25" s="1">
        <v>0</v>
      </c>
      <c r="AO25" s="1">
        <v>10</v>
      </c>
      <c r="AP25" s="1">
        <v>0</v>
      </c>
      <c r="AQ25" s="1">
        <v>0</v>
      </c>
      <c r="AR25" s="1">
        <v>0</v>
      </c>
      <c r="AS25" s="1">
        <v>0</v>
      </c>
      <c r="AT25" s="1">
        <v>10</v>
      </c>
      <c r="AU25" s="1">
        <v>10</v>
      </c>
      <c r="AV25" s="1">
        <v>0</v>
      </c>
      <c r="AW25" s="1">
        <v>10</v>
      </c>
      <c r="AX25" s="1">
        <v>10</v>
      </c>
      <c r="AY25" s="1">
        <v>0</v>
      </c>
      <c r="AZ25" s="1">
        <v>0</v>
      </c>
      <c r="BA25" s="1">
        <v>0</v>
      </c>
      <c r="BB25" s="19">
        <v>10</v>
      </c>
    </row>
    <row r="26" spans="4:54" x14ac:dyDescent="0.25">
      <c r="D26" s="71" t="s">
        <v>160</v>
      </c>
      <c r="E26" s="12" t="s">
        <v>161</v>
      </c>
      <c r="F26" s="7"/>
      <c r="G26" s="14">
        <v>75</v>
      </c>
      <c r="H26" s="8">
        <v>2</v>
      </c>
      <c r="I26" s="2">
        <v>1</v>
      </c>
      <c r="J26" s="2">
        <v>1</v>
      </c>
      <c r="K26" s="2">
        <v>2</v>
      </c>
      <c r="L26" s="2">
        <v>0</v>
      </c>
      <c r="M26" s="2">
        <v>3</v>
      </c>
      <c r="N26" s="2">
        <v>1</v>
      </c>
      <c r="O26" s="2">
        <v>3</v>
      </c>
      <c r="P26" s="2">
        <v>0</v>
      </c>
      <c r="Q26" s="2">
        <v>5</v>
      </c>
      <c r="R26" s="2">
        <v>1</v>
      </c>
      <c r="S26" s="2">
        <v>2</v>
      </c>
      <c r="T26" s="2">
        <v>5</v>
      </c>
      <c r="U26" s="2">
        <v>8</v>
      </c>
      <c r="V26" s="2">
        <v>1</v>
      </c>
      <c r="W26" s="2">
        <v>1</v>
      </c>
      <c r="X26" s="2">
        <v>1</v>
      </c>
      <c r="Y26" s="2">
        <v>1</v>
      </c>
      <c r="Z26" s="2">
        <v>0</v>
      </c>
      <c r="AA26" s="2">
        <v>0</v>
      </c>
      <c r="AB26" s="2">
        <v>1</v>
      </c>
      <c r="AC26" s="2">
        <v>2</v>
      </c>
      <c r="AD26" s="2">
        <v>6</v>
      </c>
      <c r="AE26" s="2">
        <v>0</v>
      </c>
      <c r="AF26" s="2">
        <v>1</v>
      </c>
      <c r="AG26" s="2">
        <v>1</v>
      </c>
      <c r="AH26" s="2">
        <v>2</v>
      </c>
      <c r="AI26" s="2">
        <v>5</v>
      </c>
      <c r="AJ26" s="2">
        <v>1</v>
      </c>
      <c r="AK26" s="2">
        <v>1</v>
      </c>
      <c r="AL26" s="2">
        <v>0</v>
      </c>
      <c r="AM26" s="2">
        <v>1</v>
      </c>
      <c r="AN26" s="2">
        <v>1</v>
      </c>
      <c r="AO26" s="2">
        <v>2</v>
      </c>
      <c r="AP26" s="2">
        <v>2</v>
      </c>
      <c r="AQ26" s="2">
        <v>0</v>
      </c>
      <c r="AR26" s="2">
        <v>2</v>
      </c>
      <c r="AS26" s="2">
        <v>0</v>
      </c>
      <c r="AT26" s="2">
        <v>2</v>
      </c>
      <c r="AU26" s="2">
        <v>3</v>
      </c>
      <c r="AV26" s="2">
        <v>0</v>
      </c>
      <c r="AW26" s="2">
        <v>1</v>
      </c>
      <c r="AX26" s="2">
        <v>0</v>
      </c>
      <c r="AY26" s="2">
        <v>1</v>
      </c>
      <c r="AZ26" s="2">
        <v>0</v>
      </c>
      <c r="BA26" s="2">
        <v>1</v>
      </c>
      <c r="BB26" s="20">
        <v>1</v>
      </c>
    </row>
    <row r="27" spans="4:54" x14ac:dyDescent="0.25">
      <c r="D27" s="72"/>
      <c r="E27" s="9" t="s">
        <v>162</v>
      </c>
      <c r="F27" s="10"/>
      <c r="G27" s="13">
        <v>374</v>
      </c>
      <c r="H27" s="11">
        <v>12</v>
      </c>
      <c r="I27" s="1">
        <v>3</v>
      </c>
      <c r="J27" s="1">
        <v>2</v>
      </c>
      <c r="K27" s="1">
        <v>7</v>
      </c>
      <c r="L27" s="1">
        <v>4</v>
      </c>
      <c r="M27" s="1">
        <v>4</v>
      </c>
      <c r="N27" s="1">
        <v>4</v>
      </c>
      <c r="O27" s="1">
        <v>10</v>
      </c>
      <c r="P27" s="1">
        <v>8</v>
      </c>
      <c r="Q27" s="1">
        <v>7</v>
      </c>
      <c r="R27" s="1">
        <v>20</v>
      </c>
      <c r="S27" s="1">
        <v>18</v>
      </c>
      <c r="T27" s="1">
        <v>53</v>
      </c>
      <c r="U27" s="1">
        <v>27</v>
      </c>
      <c r="V27" s="1">
        <v>4</v>
      </c>
      <c r="W27" s="1">
        <v>3</v>
      </c>
      <c r="X27" s="1">
        <v>4</v>
      </c>
      <c r="Y27" s="1">
        <v>4</v>
      </c>
      <c r="Z27" s="1">
        <v>2</v>
      </c>
      <c r="AA27" s="1">
        <v>4</v>
      </c>
      <c r="AB27" s="1">
        <v>7</v>
      </c>
      <c r="AC27" s="1">
        <v>4</v>
      </c>
      <c r="AD27" s="1">
        <v>27</v>
      </c>
      <c r="AE27" s="1">
        <v>7</v>
      </c>
      <c r="AF27" s="1">
        <v>4</v>
      </c>
      <c r="AG27" s="1">
        <v>8</v>
      </c>
      <c r="AH27" s="1">
        <v>31</v>
      </c>
      <c r="AI27" s="1">
        <v>11</v>
      </c>
      <c r="AJ27" s="1">
        <v>4</v>
      </c>
      <c r="AK27" s="1">
        <v>5</v>
      </c>
      <c r="AL27" s="1">
        <v>0</v>
      </c>
      <c r="AM27" s="1">
        <v>2</v>
      </c>
      <c r="AN27" s="1">
        <v>4</v>
      </c>
      <c r="AO27" s="1">
        <v>8</v>
      </c>
      <c r="AP27" s="1">
        <v>6</v>
      </c>
      <c r="AQ27" s="1">
        <v>3</v>
      </c>
      <c r="AR27" s="1">
        <v>4</v>
      </c>
      <c r="AS27" s="1">
        <v>2</v>
      </c>
      <c r="AT27" s="1">
        <v>0</v>
      </c>
      <c r="AU27" s="1">
        <v>15</v>
      </c>
      <c r="AV27" s="1">
        <v>3</v>
      </c>
      <c r="AW27" s="1">
        <v>4</v>
      </c>
      <c r="AX27" s="1">
        <v>4</v>
      </c>
      <c r="AY27" s="1">
        <v>1</v>
      </c>
      <c r="AZ27" s="1">
        <v>3</v>
      </c>
      <c r="BA27" s="1">
        <v>2</v>
      </c>
      <c r="BB27" s="19">
        <v>5</v>
      </c>
    </row>
    <row r="28" spans="4:54" x14ac:dyDescent="0.25">
      <c r="D28" s="72"/>
      <c r="E28" s="9" t="s">
        <v>163</v>
      </c>
      <c r="F28" s="10"/>
      <c r="G28" s="13">
        <v>437</v>
      </c>
      <c r="H28" s="11">
        <v>16</v>
      </c>
      <c r="I28" s="1">
        <v>6</v>
      </c>
      <c r="J28" s="1">
        <v>3</v>
      </c>
      <c r="K28" s="1">
        <v>11</v>
      </c>
      <c r="L28" s="1">
        <v>4</v>
      </c>
      <c r="M28" s="1">
        <v>3</v>
      </c>
      <c r="N28" s="1">
        <v>5</v>
      </c>
      <c r="O28" s="1">
        <v>8</v>
      </c>
      <c r="P28" s="1">
        <v>8</v>
      </c>
      <c r="Q28" s="1">
        <v>9</v>
      </c>
      <c r="R28" s="1">
        <v>23</v>
      </c>
      <c r="S28" s="1">
        <v>23</v>
      </c>
      <c r="T28" s="1">
        <v>59</v>
      </c>
      <c r="U28" s="1">
        <v>33</v>
      </c>
      <c r="V28" s="1">
        <v>5</v>
      </c>
      <c r="W28" s="1">
        <v>3</v>
      </c>
      <c r="X28" s="1">
        <v>4</v>
      </c>
      <c r="Y28" s="1">
        <v>4</v>
      </c>
      <c r="Z28" s="1">
        <v>4</v>
      </c>
      <c r="AA28" s="1">
        <v>6</v>
      </c>
      <c r="AB28" s="1">
        <v>4</v>
      </c>
      <c r="AC28" s="1">
        <v>11</v>
      </c>
      <c r="AD28" s="1">
        <v>27</v>
      </c>
      <c r="AE28" s="1">
        <v>5</v>
      </c>
      <c r="AF28" s="1">
        <v>3</v>
      </c>
      <c r="AG28" s="1">
        <v>7</v>
      </c>
      <c r="AH28" s="1">
        <v>37</v>
      </c>
      <c r="AI28" s="1">
        <v>15</v>
      </c>
      <c r="AJ28" s="1">
        <v>5</v>
      </c>
      <c r="AK28" s="1">
        <v>2</v>
      </c>
      <c r="AL28" s="1">
        <v>2</v>
      </c>
      <c r="AM28" s="1">
        <v>3</v>
      </c>
      <c r="AN28" s="1">
        <v>8</v>
      </c>
      <c r="AO28" s="1">
        <v>10</v>
      </c>
      <c r="AP28" s="1">
        <v>3</v>
      </c>
      <c r="AQ28" s="1">
        <v>1</v>
      </c>
      <c r="AR28" s="1">
        <v>6</v>
      </c>
      <c r="AS28" s="1">
        <v>4</v>
      </c>
      <c r="AT28" s="1">
        <v>2</v>
      </c>
      <c r="AU28" s="1">
        <v>19</v>
      </c>
      <c r="AV28" s="1">
        <v>0</v>
      </c>
      <c r="AW28" s="1">
        <v>5</v>
      </c>
      <c r="AX28" s="1">
        <v>7</v>
      </c>
      <c r="AY28" s="1">
        <v>2</v>
      </c>
      <c r="AZ28" s="1">
        <v>6</v>
      </c>
      <c r="BA28" s="1">
        <v>4</v>
      </c>
      <c r="BB28" s="19">
        <v>2</v>
      </c>
    </row>
    <row r="29" spans="4:54" x14ac:dyDescent="0.25">
      <c r="D29" s="72"/>
      <c r="E29" s="9" t="s">
        <v>164</v>
      </c>
      <c r="F29" s="10"/>
      <c r="G29" s="13">
        <v>582</v>
      </c>
      <c r="H29" s="11">
        <v>24</v>
      </c>
      <c r="I29" s="1">
        <v>8</v>
      </c>
      <c r="J29" s="1">
        <v>6</v>
      </c>
      <c r="K29" s="1">
        <v>12</v>
      </c>
      <c r="L29" s="1">
        <v>4</v>
      </c>
      <c r="M29" s="1">
        <v>3</v>
      </c>
      <c r="N29" s="1">
        <v>5</v>
      </c>
      <c r="O29" s="1">
        <v>14</v>
      </c>
      <c r="P29" s="1">
        <v>12</v>
      </c>
      <c r="Q29" s="1">
        <v>11</v>
      </c>
      <c r="R29" s="1">
        <v>32</v>
      </c>
      <c r="S29" s="1">
        <v>30</v>
      </c>
      <c r="T29" s="1">
        <v>65</v>
      </c>
      <c r="U29" s="1">
        <v>47</v>
      </c>
      <c r="V29" s="1">
        <v>10</v>
      </c>
      <c r="W29" s="1">
        <v>6</v>
      </c>
      <c r="X29" s="1">
        <v>5</v>
      </c>
      <c r="Y29" s="1">
        <v>4</v>
      </c>
      <c r="Z29" s="1">
        <v>3</v>
      </c>
      <c r="AA29" s="1">
        <v>8</v>
      </c>
      <c r="AB29" s="1">
        <v>10</v>
      </c>
      <c r="AC29" s="1">
        <v>15</v>
      </c>
      <c r="AD29" s="1">
        <v>33</v>
      </c>
      <c r="AE29" s="1">
        <v>10</v>
      </c>
      <c r="AF29" s="1">
        <v>6</v>
      </c>
      <c r="AG29" s="1">
        <v>12</v>
      </c>
      <c r="AH29" s="1">
        <v>47</v>
      </c>
      <c r="AI29" s="1">
        <v>15</v>
      </c>
      <c r="AJ29" s="1">
        <v>8</v>
      </c>
      <c r="AK29" s="1">
        <v>5</v>
      </c>
      <c r="AL29" s="1">
        <v>2</v>
      </c>
      <c r="AM29" s="1">
        <v>3</v>
      </c>
      <c r="AN29" s="1">
        <v>9</v>
      </c>
      <c r="AO29" s="1">
        <v>13</v>
      </c>
      <c r="AP29" s="1">
        <v>7</v>
      </c>
      <c r="AQ29" s="1">
        <v>4</v>
      </c>
      <c r="AR29" s="1">
        <v>5</v>
      </c>
      <c r="AS29" s="1">
        <v>4</v>
      </c>
      <c r="AT29" s="1">
        <v>4</v>
      </c>
      <c r="AU29" s="1">
        <v>24</v>
      </c>
      <c r="AV29" s="1">
        <v>2</v>
      </c>
      <c r="AW29" s="1">
        <v>8</v>
      </c>
      <c r="AX29" s="1">
        <v>8</v>
      </c>
      <c r="AY29" s="1">
        <v>2</v>
      </c>
      <c r="AZ29" s="1">
        <v>6</v>
      </c>
      <c r="BA29" s="1">
        <v>6</v>
      </c>
      <c r="BB29" s="19">
        <v>5</v>
      </c>
    </row>
    <row r="30" spans="4:54" x14ac:dyDescent="0.25">
      <c r="D30" s="72"/>
      <c r="E30" s="9" t="s">
        <v>165</v>
      </c>
      <c r="F30" s="10"/>
      <c r="G30" s="13">
        <v>529</v>
      </c>
      <c r="H30" s="11">
        <v>23</v>
      </c>
      <c r="I30" s="1">
        <v>6</v>
      </c>
      <c r="J30" s="1">
        <v>2</v>
      </c>
      <c r="K30" s="1">
        <v>12</v>
      </c>
      <c r="L30" s="1">
        <v>6</v>
      </c>
      <c r="M30" s="1">
        <v>6</v>
      </c>
      <c r="N30" s="1">
        <v>6</v>
      </c>
      <c r="O30" s="1">
        <v>10</v>
      </c>
      <c r="P30" s="1">
        <v>11</v>
      </c>
      <c r="Q30" s="1">
        <v>8</v>
      </c>
      <c r="R30" s="1">
        <v>30</v>
      </c>
      <c r="S30" s="1">
        <v>26</v>
      </c>
      <c r="T30" s="1">
        <v>62</v>
      </c>
      <c r="U30" s="1">
        <v>42</v>
      </c>
      <c r="V30" s="1">
        <v>9</v>
      </c>
      <c r="W30" s="1">
        <v>5</v>
      </c>
      <c r="X30" s="1">
        <v>6</v>
      </c>
      <c r="Y30" s="1">
        <v>2</v>
      </c>
      <c r="Z30" s="1">
        <v>4</v>
      </c>
      <c r="AA30" s="1">
        <v>7</v>
      </c>
      <c r="AB30" s="1">
        <v>10</v>
      </c>
      <c r="AC30" s="1">
        <v>12</v>
      </c>
      <c r="AD30" s="1">
        <v>33</v>
      </c>
      <c r="AE30" s="1">
        <v>8</v>
      </c>
      <c r="AF30" s="1">
        <v>5</v>
      </c>
      <c r="AG30" s="1">
        <v>11</v>
      </c>
      <c r="AH30" s="1">
        <v>39</v>
      </c>
      <c r="AI30" s="1">
        <v>17</v>
      </c>
      <c r="AJ30" s="1">
        <v>8</v>
      </c>
      <c r="AK30" s="1">
        <v>5</v>
      </c>
      <c r="AL30" s="1">
        <v>2</v>
      </c>
      <c r="AM30" s="1">
        <v>3</v>
      </c>
      <c r="AN30" s="1">
        <v>8</v>
      </c>
      <c r="AO30" s="1">
        <v>10</v>
      </c>
      <c r="AP30" s="1">
        <v>6</v>
      </c>
      <c r="AQ30" s="1">
        <v>4</v>
      </c>
      <c r="AR30" s="1">
        <v>0</v>
      </c>
      <c r="AS30" s="1">
        <v>6</v>
      </c>
      <c r="AT30" s="1">
        <v>4</v>
      </c>
      <c r="AU30" s="1">
        <v>20</v>
      </c>
      <c r="AV30" s="1">
        <v>1</v>
      </c>
      <c r="AW30" s="1">
        <v>7</v>
      </c>
      <c r="AX30" s="1">
        <v>6</v>
      </c>
      <c r="AY30" s="1">
        <v>4</v>
      </c>
      <c r="AZ30" s="1">
        <v>5</v>
      </c>
      <c r="BA30" s="1">
        <v>6</v>
      </c>
      <c r="BB30" s="19">
        <v>6</v>
      </c>
    </row>
    <row r="31" spans="4:54" x14ac:dyDescent="0.25">
      <c r="D31" s="72"/>
      <c r="E31" s="9" t="s">
        <v>166</v>
      </c>
      <c r="F31" s="10"/>
      <c r="G31" s="13">
        <v>489</v>
      </c>
      <c r="H31" s="11">
        <v>22</v>
      </c>
      <c r="I31" s="1">
        <v>8</v>
      </c>
      <c r="J31" s="1">
        <v>7</v>
      </c>
      <c r="K31" s="1">
        <v>9</v>
      </c>
      <c r="L31" s="1">
        <v>7</v>
      </c>
      <c r="M31" s="1">
        <v>5</v>
      </c>
      <c r="N31" s="1">
        <v>5</v>
      </c>
      <c r="O31" s="1">
        <v>7</v>
      </c>
      <c r="P31" s="1">
        <v>11</v>
      </c>
      <c r="Q31" s="1">
        <v>9</v>
      </c>
      <c r="R31" s="1">
        <v>28</v>
      </c>
      <c r="S31" s="1">
        <v>28</v>
      </c>
      <c r="T31" s="1">
        <v>39</v>
      </c>
      <c r="U31" s="1">
        <v>32</v>
      </c>
      <c r="V31" s="1">
        <v>11</v>
      </c>
      <c r="W31" s="1">
        <v>6</v>
      </c>
      <c r="X31" s="1">
        <v>4</v>
      </c>
      <c r="Y31" s="1">
        <v>3</v>
      </c>
      <c r="Z31" s="1">
        <v>3</v>
      </c>
      <c r="AA31" s="1">
        <v>8</v>
      </c>
      <c r="AB31" s="1">
        <v>8</v>
      </c>
      <c r="AC31" s="1">
        <v>13</v>
      </c>
      <c r="AD31" s="1">
        <v>27</v>
      </c>
      <c r="AE31" s="1">
        <v>8</v>
      </c>
      <c r="AF31" s="1">
        <v>5</v>
      </c>
      <c r="AG31" s="1">
        <v>10</v>
      </c>
      <c r="AH31" s="1">
        <v>33</v>
      </c>
      <c r="AI31" s="1">
        <v>13</v>
      </c>
      <c r="AJ31" s="1">
        <v>7</v>
      </c>
      <c r="AK31" s="1">
        <v>6</v>
      </c>
      <c r="AL31" s="1">
        <v>2</v>
      </c>
      <c r="AM31" s="1">
        <v>4</v>
      </c>
      <c r="AN31" s="1">
        <v>4</v>
      </c>
      <c r="AO31" s="1">
        <v>14</v>
      </c>
      <c r="AP31" s="1">
        <v>8</v>
      </c>
      <c r="AQ31" s="1">
        <v>4</v>
      </c>
      <c r="AR31" s="1">
        <v>2</v>
      </c>
      <c r="AS31" s="1">
        <v>6</v>
      </c>
      <c r="AT31" s="1">
        <v>4</v>
      </c>
      <c r="AU31" s="1">
        <v>20</v>
      </c>
      <c r="AV31" s="1">
        <v>2</v>
      </c>
      <c r="AW31" s="1">
        <v>7</v>
      </c>
      <c r="AX31" s="1">
        <v>8</v>
      </c>
      <c r="AY31" s="1">
        <v>5</v>
      </c>
      <c r="AZ31" s="1">
        <v>5</v>
      </c>
      <c r="BA31" s="1">
        <v>6</v>
      </c>
      <c r="BB31" s="19">
        <v>6</v>
      </c>
    </row>
    <row r="32" spans="4:54" x14ac:dyDescent="0.25">
      <c r="D32" s="72"/>
      <c r="E32" s="9" t="s">
        <v>167</v>
      </c>
      <c r="F32" s="10"/>
      <c r="G32" s="13">
        <v>514</v>
      </c>
      <c r="H32" s="11">
        <v>21</v>
      </c>
      <c r="I32" s="1">
        <v>8</v>
      </c>
      <c r="J32" s="1">
        <v>9</v>
      </c>
      <c r="K32" s="1">
        <v>7</v>
      </c>
      <c r="L32" s="1">
        <v>5</v>
      </c>
      <c r="M32" s="1">
        <v>6</v>
      </c>
      <c r="N32" s="1">
        <v>4</v>
      </c>
      <c r="O32" s="1">
        <v>8</v>
      </c>
      <c r="P32" s="1">
        <v>10</v>
      </c>
      <c r="Q32" s="1">
        <v>11</v>
      </c>
      <c r="R32" s="1">
        <v>26</v>
      </c>
      <c r="S32" s="1">
        <v>33</v>
      </c>
      <c r="T32" s="1">
        <v>37</v>
      </c>
      <c r="U32" s="1">
        <v>41</v>
      </c>
      <c r="V32" s="1">
        <v>10</v>
      </c>
      <c r="W32" s="1">
        <v>6</v>
      </c>
      <c r="X32" s="1">
        <v>6</v>
      </c>
      <c r="Y32" s="1">
        <v>2</v>
      </c>
      <c r="Z32" s="1">
        <v>4</v>
      </c>
      <c r="AA32" s="1">
        <v>7</v>
      </c>
      <c r="AB32" s="1">
        <v>10</v>
      </c>
      <c r="AC32" s="1">
        <v>13</v>
      </c>
      <c r="AD32" s="1">
        <v>27</v>
      </c>
      <c r="AE32" s="1">
        <v>12</v>
      </c>
      <c r="AF32" s="1">
        <v>6</v>
      </c>
      <c r="AG32" s="1">
        <v>11</v>
      </c>
      <c r="AH32" s="1">
        <v>41</v>
      </c>
      <c r="AI32" s="1">
        <v>14</v>
      </c>
      <c r="AJ32" s="1">
        <v>7</v>
      </c>
      <c r="AK32" s="1">
        <v>6</v>
      </c>
      <c r="AL32" s="1">
        <v>2</v>
      </c>
      <c r="AM32" s="1">
        <v>4</v>
      </c>
      <c r="AN32" s="1">
        <v>6</v>
      </c>
      <c r="AO32" s="1">
        <v>13</v>
      </c>
      <c r="AP32" s="1">
        <v>8</v>
      </c>
      <c r="AQ32" s="1">
        <v>4</v>
      </c>
      <c r="AR32" s="1">
        <v>1</v>
      </c>
      <c r="AS32" s="1">
        <v>8</v>
      </c>
      <c r="AT32" s="1">
        <v>4</v>
      </c>
      <c r="AU32" s="1">
        <v>19</v>
      </c>
      <c r="AV32" s="1">
        <v>2</v>
      </c>
      <c r="AW32" s="1">
        <v>8</v>
      </c>
      <c r="AX32" s="1">
        <v>7</v>
      </c>
      <c r="AY32" s="1">
        <v>5</v>
      </c>
      <c r="AZ32" s="1">
        <v>5</v>
      </c>
      <c r="BA32" s="1">
        <v>5</v>
      </c>
      <c r="BB32" s="19">
        <v>5</v>
      </c>
    </row>
    <row r="33" spans="4:54" x14ac:dyDescent="0.25">
      <c r="D33" s="71" t="s">
        <v>168</v>
      </c>
      <c r="E33" s="12" t="s">
        <v>169</v>
      </c>
      <c r="F33" s="7"/>
      <c r="G33" s="14">
        <v>1503</v>
      </c>
      <c r="H33" s="8">
        <v>59</v>
      </c>
      <c r="I33" s="2">
        <v>20</v>
      </c>
      <c r="J33" s="2">
        <v>17</v>
      </c>
      <c r="K33" s="2">
        <v>29</v>
      </c>
      <c r="L33" s="2">
        <v>14</v>
      </c>
      <c r="M33" s="2">
        <v>15</v>
      </c>
      <c r="N33" s="2">
        <v>14</v>
      </c>
      <c r="O33" s="2">
        <v>33</v>
      </c>
      <c r="P33" s="2">
        <v>29</v>
      </c>
      <c r="Q33" s="2">
        <v>30</v>
      </c>
      <c r="R33" s="2">
        <v>78</v>
      </c>
      <c r="S33" s="2">
        <v>80</v>
      </c>
      <c r="T33" s="2">
        <v>162</v>
      </c>
      <c r="U33" s="2">
        <v>120</v>
      </c>
      <c r="V33" s="2">
        <v>26</v>
      </c>
      <c r="W33" s="2">
        <v>15</v>
      </c>
      <c r="X33" s="2">
        <v>17</v>
      </c>
      <c r="Y33" s="2">
        <v>8</v>
      </c>
      <c r="Z33" s="2">
        <v>10</v>
      </c>
      <c r="AA33" s="2">
        <v>20</v>
      </c>
      <c r="AB33" s="2">
        <v>26</v>
      </c>
      <c r="AC33" s="2">
        <v>36</v>
      </c>
      <c r="AD33" s="2">
        <v>89</v>
      </c>
      <c r="AE33" s="2">
        <v>26</v>
      </c>
      <c r="AF33" s="2">
        <v>15</v>
      </c>
      <c r="AG33" s="2">
        <v>28</v>
      </c>
      <c r="AH33" s="2">
        <v>114</v>
      </c>
      <c r="AI33" s="2">
        <v>45</v>
      </c>
      <c r="AJ33" s="2">
        <v>19</v>
      </c>
      <c r="AK33" s="2">
        <v>16</v>
      </c>
      <c r="AL33" s="2">
        <v>5</v>
      </c>
      <c r="AM33" s="2">
        <v>11</v>
      </c>
      <c r="AN33" s="2">
        <v>20</v>
      </c>
      <c r="AO33" s="2">
        <v>36</v>
      </c>
      <c r="AP33" s="2">
        <v>19</v>
      </c>
      <c r="AQ33" s="2">
        <v>10</v>
      </c>
      <c r="AR33" s="2">
        <v>10</v>
      </c>
      <c r="AS33" s="2">
        <v>15</v>
      </c>
      <c r="AT33" s="2">
        <v>10</v>
      </c>
      <c r="AU33" s="2">
        <v>58</v>
      </c>
      <c r="AV33" s="2">
        <v>5</v>
      </c>
      <c r="AW33" s="2">
        <v>20</v>
      </c>
      <c r="AX33" s="2">
        <v>19</v>
      </c>
      <c r="AY33" s="2">
        <v>11</v>
      </c>
      <c r="AZ33" s="2">
        <v>14</v>
      </c>
      <c r="BA33" s="2">
        <v>15</v>
      </c>
      <c r="BB33" s="20">
        <v>15</v>
      </c>
    </row>
    <row r="34" spans="4:54" x14ac:dyDescent="0.25">
      <c r="D34" s="72"/>
      <c r="E34" s="9" t="s">
        <v>170</v>
      </c>
      <c r="F34" s="10"/>
      <c r="G34" s="13">
        <v>1497</v>
      </c>
      <c r="H34" s="11">
        <v>61</v>
      </c>
      <c r="I34" s="1">
        <v>20</v>
      </c>
      <c r="J34" s="1">
        <v>13</v>
      </c>
      <c r="K34" s="1">
        <v>31</v>
      </c>
      <c r="L34" s="1">
        <v>16</v>
      </c>
      <c r="M34" s="1">
        <v>15</v>
      </c>
      <c r="N34" s="1">
        <v>16</v>
      </c>
      <c r="O34" s="1">
        <v>27</v>
      </c>
      <c r="P34" s="1">
        <v>31</v>
      </c>
      <c r="Q34" s="1">
        <v>30</v>
      </c>
      <c r="R34" s="1">
        <v>82</v>
      </c>
      <c r="S34" s="1">
        <v>80</v>
      </c>
      <c r="T34" s="1">
        <v>158</v>
      </c>
      <c r="U34" s="1">
        <v>110</v>
      </c>
      <c r="V34" s="1">
        <v>24</v>
      </c>
      <c r="W34" s="1">
        <v>15</v>
      </c>
      <c r="X34" s="1">
        <v>13</v>
      </c>
      <c r="Y34" s="1">
        <v>12</v>
      </c>
      <c r="Z34" s="1">
        <v>10</v>
      </c>
      <c r="AA34" s="1">
        <v>20</v>
      </c>
      <c r="AB34" s="1">
        <v>24</v>
      </c>
      <c r="AC34" s="1">
        <v>34</v>
      </c>
      <c r="AD34" s="1">
        <v>91</v>
      </c>
      <c r="AE34" s="1">
        <v>24</v>
      </c>
      <c r="AF34" s="1">
        <v>15</v>
      </c>
      <c r="AG34" s="1">
        <v>32</v>
      </c>
      <c r="AH34" s="1">
        <v>116</v>
      </c>
      <c r="AI34" s="1">
        <v>45</v>
      </c>
      <c r="AJ34" s="1">
        <v>21</v>
      </c>
      <c r="AK34" s="1">
        <v>14</v>
      </c>
      <c r="AL34" s="1">
        <v>5</v>
      </c>
      <c r="AM34" s="1">
        <v>9</v>
      </c>
      <c r="AN34" s="1">
        <v>20</v>
      </c>
      <c r="AO34" s="1">
        <v>34</v>
      </c>
      <c r="AP34" s="1">
        <v>21</v>
      </c>
      <c r="AQ34" s="1">
        <v>10</v>
      </c>
      <c r="AR34" s="1">
        <v>10</v>
      </c>
      <c r="AS34" s="1">
        <v>15</v>
      </c>
      <c r="AT34" s="1">
        <v>10</v>
      </c>
      <c r="AU34" s="1">
        <v>62</v>
      </c>
      <c r="AV34" s="1">
        <v>5</v>
      </c>
      <c r="AW34" s="1">
        <v>20</v>
      </c>
      <c r="AX34" s="1">
        <v>21</v>
      </c>
      <c r="AY34" s="1">
        <v>9</v>
      </c>
      <c r="AZ34" s="1">
        <v>16</v>
      </c>
      <c r="BA34" s="1">
        <v>15</v>
      </c>
      <c r="BB34" s="19">
        <v>15</v>
      </c>
    </row>
    <row r="35" spans="4:54" x14ac:dyDescent="0.25">
      <c r="D35" s="71" t="s">
        <v>171</v>
      </c>
      <c r="E35" s="12" t="s">
        <v>172</v>
      </c>
      <c r="F35" s="7"/>
      <c r="G35" s="14">
        <v>1503</v>
      </c>
      <c r="H35" s="8">
        <v>59</v>
      </c>
      <c r="I35" s="2">
        <v>20</v>
      </c>
      <c r="J35" s="2">
        <v>17</v>
      </c>
      <c r="K35" s="2">
        <v>29</v>
      </c>
      <c r="L35" s="2">
        <v>14</v>
      </c>
      <c r="M35" s="2">
        <v>15</v>
      </c>
      <c r="N35" s="2">
        <v>14</v>
      </c>
      <c r="O35" s="2">
        <v>33</v>
      </c>
      <c r="P35" s="2">
        <v>29</v>
      </c>
      <c r="Q35" s="2">
        <v>30</v>
      </c>
      <c r="R35" s="2">
        <v>78</v>
      </c>
      <c r="S35" s="2">
        <v>80</v>
      </c>
      <c r="T35" s="2">
        <v>162</v>
      </c>
      <c r="U35" s="2">
        <v>120</v>
      </c>
      <c r="V35" s="2">
        <v>26</v>
      </c>
      <c r="W35" s="2">
        <v>15</v>
      </c>
      <c r="X35" s="2">
        <v>17</v>
      </c>
      <c r="Y35" s="2">
        <v>8</v>
      </c>
      <c r="Z35" s="2">
        <v>10</v>
      </c>
      <c r="AA35" s="2">
        <v>20</v>
      </c>
      <c r="AB35" s="2">
        <v>26</v>
      </c>
      <c r="AC35" s="2">
        <v>36</v>
      </c>
      <c r="AD35" s="2">
        <v>89</v>
      </c>
      <c r="AE35" s="2">
        <v>26</v>
      </c>
      <c r="AF35" s="2">
        <v>15</v>
      </c>
      <c r="AG35" s="2">
        <v>28</v>
      </c>
      <c r="AH35" s="2">
        <v>114</v>
      </c>
      <c r="AI35" s="2">
        <v>45</v>
      </c>
      <c r="AJ35" s="2">
        <v>19</v>
      </c>
      <c r="AK35" s="2">
        <v>16</v>
      </c>
      <c r="AL35" s="2">
        <v>5</v>
      </c>
      <c r="AM35" s="2">
        <v>11</v>
      </c>
      <c r="AN35" s="2">
        <v>20</v>
      </c>
      <c r="AO35" s="2">
        <v>36</v>
      </c>
      <c r="AP35" s="2">
        <v>19</v>
      </c>
      <c r="AQ35" s="2">
        <v>10</v>
      </c>
      <c r="AR35" s="2">
        <v>10</v>
      </c>
      <c r="AS35" s="2">
        <v>15</v>
      </c>
      <c r="AT35" s="2">
        <v>10</v>
      </c>
      <c r="AU35" s="2">
        <v>58</v>
      </c>
      <c r="AV35" s="2">
        <v>5</v>
      </c>
      <c r="AW35" s="2">
        <v>20</v>
      </c>
      <c r="AX35" s="2">
        <v>19</v>
      </c>
      <c r="AY35" s="2">
        <v>11</v>
      </c>
      <c r="AZ35" s="2">
        <v>14</v>
      </c>
      <c r="BA35" s="2">
        <v>15</v>
      </c>
      <c r="BB35" s="20">
        <v>15</v>
      </c>
    </row>
    <row r="36" spans="4:54" x14ac:dyDescent="0.25">
      <c r="D36" s="72"/>
      <c r="E36" s="9" t="s">
        <v>161</v>
      </c>
      <c r="F36" s="10"/>
      <c r="G36" s="13">
        <v>41</v>
      </c>
      <c r="H36" s="11">
        <v>1</v>
      </c>
      <c r="I36" s="1">
        <v>0</v>
      </c>
      <c r="J36" s="1">
        <v>0</v>
      </c>
      <c r="K36" s="1">
        <v>1</v>
      </c>
      <c r="L36" s="1">
        <v>0</v>
      </c>
      <c r="M36" s="1">
        <v>2</v>
      </c>
      <c r="N36" s="1">
        <v>1</v>
      </c>
      <c r="O36" s="1">
        <v>1</v>
      </c>
      <c r="P36" s="1">
        <v>0</v>
      </c>
      <c r="Q36" s="1">
        <v>3</v>
      </c>
      <c r="R36" s="1">
        <v>0</v>
      </c>
      <c r="S36" s="1">
        <v>2</v>
      </c>
      <c r="T36" s="1">
        <v>3</v>
      </c>
      <c r="U36" s="1">
        <v>4</v>
      </c>
      <c r="V36" s="1">
        <v>1</v>
      </c>
      <c r="W36" s="1">
        <v>0</v>
      </c>
      <c r="X36" s="1">
        <v>1</v>
      </c>
      <c r="Y36" s="1">
        <v>0</v>
      </c>
      <c r="Z36" s="1">
        <v>0</v>
      </c>
      <c r="AA36" s="1">
        <v>0</v>
      </c>
      <c r="AB36" s="1">
        <v>1</v>
      </c>
      <c r="AC36" s="1">
        <v>1</v>
      </c>
      <c r="AD36" s="1">
        <v>3</v>
      </c>
      <c r="AE36" s="1">
        <v>0</v>
      </c>
      <c r="AF36" s="1">
        <v>1</v>
      </c>
      <c r="AG36" s="1">
        <v>1</v>
      </c>
      <c r="AH36" s="1">
        <v>1</v>
      </c>
      <c r="AI36" s="1">
        <v>3</v>
      </c>
      <c r="AJ36" s="1">
        <v>0</v>
      </c>
      <c r="AK36" s="1">
        <v>1</v>
      </c>
      <c r="AL36" s="1">
        <v>0</v>
      </c>
      <c r="AM36" s="1">
        <v>1</v>
      </c>
      <c r="AN36" s="1">
        <v>0</v>
      </c>
      <c r="AO36" s="1">
        <v>1</v>
      </c>
      <c r="AP36" s="1">
        <v>1</v>
      </c>
      <c r="AQ36" s="1">
        <v>0</v>
      </c>
      <c r="AR36" s="1">
        <v>1</v>
      </c>
      <c r="AS36" s="1">
        <v>0</v>
      </c>
      <c r="AT36" s="1">
        <v>1</v>
      </c>
      <c r="AU36" s="1">
        <v>1</v>
      </c>
      <c r="AV36" s="1">
        <v>0</v>
      </c>
      <c r="AW36" s="1">
        <v>1</v>
      </c>
      <c r="AX36" s="1">
        <v>0</v>
      </c>
      <c r="AY36" s="1">
        <v>1</v>
      </c>
      <c r="AZ36" s="1">
        <v>0</v>
      </c>
      <c r="BA36" s="1">
        <v>1</v>
      </c>
      <c r="BB36" s="19">
        <v>0</v>
      </c>
    </row>
    <row r="37" spans="4:54" x14ac:dyDescent="0.25">
      <c r="D37" s="72"/>
      <c r="E37" s="9" t="s">
        <v>162</v>
      </c>
      <c r="F37" s="10"/>
      <c r="G37" s="13">
        <v>193</v>
      </c>
      <c r="H37" s="11">
        <v>6</v>
      </c>
      <c r="I37" s="1">
        <v>2</v>
      </c>
      <c r="J37" s="1">
        <v>2</v>
      </c>
      <c r="K37" s="1">
        <v>3</v>
      </c>
      <c r="L37" s="1">
        <v>2</v>
      </c>
      <c r="M37" s="1">
        <v>2</v>
      </c>
      <c r="N37" s="1">
        <v>2</v>
      </c>
      <c r="O37" s="1">
        <v>6</v>
      </c>
      <c r="P37" s="1">
        <v>4</v>
      </c>
      <c r="Q37" s="1">
        <v>4</v>
      </c>
      <c r="R37" s="1">
        <v>9</v>
      </c>
      <c r="S37" s="1">
        <v>8</v>
      </c>
      <c r="T37" s="1">
        <v>27</v>
      </c>
      <c r="U37" s="1">
        <v>15</v>
      </c>
      <c r="V37" s="1">
        <v>2</v>
      </c>
      <c r="W37" s="1">
        <v>2</v>
      </c>
      <c r="X37" s="1">
        <v>2</v>
      </c>
      <c r="Y37" s="1">
        <v>2</v>
      </c>
      <c r="Z37" s="1">
        <v>1</v>
      </c>
      <c r="AA37" s="1">
        <v>2</v>
      </c>
      <c r="AB37" s="1">
        <v>4</v>
      </c>
      <c r="AC37" s="1">
        <v>2</v>
      </c>
      <c r="AD37" s="1">
        <v>15</v>
      </c>
      <c r="AE37" s="1">
        <v>3</v>
      </c>
      <c r="AF37" s="1">
        <v>2</v>
      </c>
      <c r="AG37" s="1">
        <v>4</v>
      </c>
      <c r="AH37" s="1">
        <v>16</v>
      </c>
      <c r="AI37" s="1">
        <v>6</v>
      </c>
      <c r="AJ37" s="1">
        <v>2</v>
      </c>
      <c r="AK37" s="1">
        <v>2</v>
      </c>
      <c r="AL37" s="1">
        <v>0</v>
      </c>
      <c r="AM37" s="1">
        <v>1</v>
      </c>
      <c r="AN37" s="1">
        <v>2</v>
      </c>
      <c r="AO37" s="1">
        <v>4</v>
      </c>
      <c r="AP37" s="1">
        <v>3</v>
      </c>
      <c r="AQ37" s="1">
        <v>2</v>
      </c>
      <c r="AR37" s="1">
        <v>2</v>
      </c>
      <c r="AS37" s="1">
        <v>1</v>
      </c>
      <c r="AT37" s="1">
        <v>0</v>
      </c>
      <c r="AU37" s="1">
        <v>7</v>
      </c>
      <c r="AV37" s="1">
        <v>2</v>
      </c>
      <c r="AW37" s="1">
        <v>2</v>
      </c>
      <c r="AX37" s="1">
        <v>2</v>
      </c>
      <c r="AY37" s="1">
        <v>1</v>
      </c>
      <c r="AZ37" s="1">
        <v>1</v>
      </c>
      <c r="BA37" s="1">
        <v>1</v>
      </c>
      <c r="BB37" s="19">
        <v>3</v>
      </c>
    </row>
    <row r="38" spans="4:54" x14ac:dyDescent="0.25">
      <c r="D38" s="72"/>
      <c r="E38" s="9" t="s">
        <v>163</v>
      </c>
      <c r="F38" s="10"/>
      <c r="G38" s="13">
        <v>223</v>
      </c>
      <c r="H38" s="11">
        <v>8</v>
      </c>
      <c r="I38" s="1">
        <v>3</v>
      </c>
      <c r="J38" s="1">
        <v>2</v>
      </c>
      <c r="K38" s="1">
        <v>5</v>
      </c>
      <c r="L38" s="1">
        <v>2</v>
      </c>
      <c r="M38" s="1">
        <v>1</v>
      </c>
      <c r="N38" s="1">
        <v>3</v>
      </c>
      <c r="O38" s="1">
        <v>5</v>
      </c>
      <c r="P38" s="1">
        <v>4</v>
      </c>
      <c r="Q38" s="1">
        <v>4</v>
      </c>
      <c r="R38" s="1">
        <v>13</v>
      </c>
      <c r="S38" s="1">
        <v>12</v>
      </c>
      <c r="T38" s="1">
        <v>31</v>
      </c>
      <c r="U38" s="1">
        <v>16</v>
      </c>
      <c r="V38" s="1">
        <v>3</v>
      </c>
      <c r="W38" s="1">
        <v>1</v>
      </c>
      <c r="X38" s="1">
        <v>3</v>
      </c>
      <c r="Y38" s="1">
        <v>2</v>
      </c>
      <c r="Z38" s="1">
        <v>2</v>
      </c>
      <c r="AA38" s="1">
        <v>3</v>
      </c>
      <c r="AB38" s="1">
        <v>2</v>
      </c>
      <c r="AC38" s="1">
        <v>5</v>
      </c>
      <c r="AD38" s="1">
        <v>14</v>
      </c>
      <c r="AE38" s="1">
        <v>3</v>
      </c>
      <c r="AF38" s="1">
        <v>1</v>
      </c>
      <c r="AG38" s="1">
        <v>3</v>
      </c>
      <c r="AH38" s="1">
        <v>19</v>
      </c>
      <c r="AI38" s="1">
        <v>8</v>
      </c>
      <c r="AJ38" s="1">
        <v>2</v>
      </c>
      <c r="AK38" s="1">
        <v>1</v>
      </c>
      <c r="AL38" s="1">
        <v>1</v>
      </c>
      <c r="AM38" s="1">
        <v>1</v>
      </c>
      <c r="AN38" s="1">
        <v>4</v>
      </c>
      <c r="AO38" s="1">
        <v>6</v>
      </c>
      <c r="AP38" s="1">
        <v>2</v>
      </c>
      <c r="AQ38" s="1">
        <v>0</v>
      </c>
      <c r="AR38" s="1">
        <v>3</v>
      </c>
      <c r="AS38" s="1">
        <v>2</v>
      </c>
      <c r="AT38" s="1">
        <v>1</v>
      </c>
      <c r="AU38" s="1">
        <v>10</v>
      </c>
      <c r="AV38" s="1">
        <v>0</v>
      </c>
      <c r="AW38" s="1">
        <v>2</v>
      </c>
      <c r="AX38" s="1">
        <v>3</v>
      </c>
      <c r="AY38" s="1">
        <v>1</v>
      </c>
      <c r="AZ38" s="1">
        <v>3</v>
      </c>
      <c r="BA38" s="1">
        <v>2</v>
      </c>
      <c r="BB38" s="19">
        <v>1</v>
      </c>
    </row>
    <row r="39" spans="4:54" x14ac:dyDescent="0.25">
      <c r="D39" s="72"/>
      <c r="E39" s="9" t="s">
        <v>164</v>
      </c>
      <c r="F39" s="10"/>
      <c r="G39" s="13">
        <v>299</v>
      </c>
      <c r="H39" s="11">
        <v>12</v>
      </c>
      <c r="I39" s="1">
        <v>4</v>
      </c>
      <c r="J39" s="1">
        <v>3</v>
      </c>
      <c r="K39" s="1">
        <v>6</v>
      </c>
      <c r="L39" s="1">
        <v>2</v>
      </c>
      <c r="M39" s="1">
        <v>2</v>
      </c>
      <c r="N39" s="1">
        <v>2</v>
      </c>
      <c r="O39" s="1">
        <v>8</v>
      </c>
      <c r="P39" s="1">
        <v>6</v>
      </c>
      <c r="Q39" s="1">
        <v>6</v>
      </c>
      <c r="R39" s="1">
        <v>16</v>
      </c>
      <c r="S39" s="1">
        <v>16</v>
      </c>
      <c r="T39" s="1">
        <v>33</v>
      </c>
      <c r="U39" s="1">
        <v>24</v>
      </c>
      <c r="V39" s="1">
        <v>5</v>
      </c>
      <c r="W39" s="1">
        <v>3</v>
      </c>
      <c r="X39" s="1">
        <v>3</v>
      </c>
      <c r="Y39" s="1">
        <v>2</v>
      </c>
      <c r="Z39" s="1">
        <v>2</v>
      </c>
      <c r="AA39" s="1">
        <v>4</v>
      </c>
      <c r="AB39" s="1">
        <v>5</v>
      </c>
      <c r="AC39" s="1">
        <v>8</v>
      </c>
      <c r="AD39" s="1">
        <v>17</v>
      </c>
      <c r="AE39" s="1">
        <v>5</v>
      </c>
      <c r="AF39" s="1">
        <v>3</v>
      </c>
      <c r="AG39" s="1">
        <v>6</v>
      </c>
      <c r="AH39" s="1">
        <v>23</v>
      </c>
      <c r="AI39" s="1">
        <v>8</v>
      </c>
      <c r="AJ39" s="1">
        <v>4</v>
      </c>
      <c r="AK39" s="1">
        <v>3</v>
      </c>
      <c r="AL39" s="1">
        <v>1</v>
      </c>
      <c r="AM39" s="1">
        <v>2</v>
      </c>
      <c r="AN39" s="1">
        <v>5</v>
      </c>
      <c r="AO39" s="1">
        <v>7</v>
      </c>
      <c r="AP39" s="1">
        <v>3</v>
      </c>
      <c r="AQ39" s="1">
        <v>2</v>
      </c>
      <c r="AR39" s="1">
        <v>3</v>
      </c>
      <c r="AS39" s="1">
        <v>2</v>
      </c>
      <c r="AT39" s="1">
        <v>2</v>
      </c>
      <c r="AU39" s="1">
        <v>12</v>
      </c>
      <c r="AV39" s="1">
        <v>1</v>
      </c>
      <c r="AW39" s="1">
        <v>4</v>
      </c>
      <c r="AX39" s="1">
        <v>4</v>
      </c>
      <c r="AY39" s="1">
        <v>1</v>
      </c>
      <c r="AZ39" s="1">
        <v>3</v>
      </c>
      <c r="BA39" s="1">
        <v>3</v>
      </c>
      <c r="BB39" s="19">
        <v>3</v>
      </c>
    </row>
    <row r="40" spans="4:54" x14ac:dyDescent="0.25">
      <c r="D40" s="72"/>
      <c r="E40" s="9" t="s">
        <v>165</v>
      </c>
      <c r="F40" s="10"/>
      <c r="G40" s="13">
        <v>267</v>
      </c>
      <c r="H40" s="11">
        <v>11</v>
      </c>
      <c r="I40" s="1">
        <v>3</v>
      </c>
      <c r="J40" s="1">
        <v>1</v>
      </c>
      <c r="K40" s="1">
        <v>6</v>
      </c>
      <c r="L40" s="1">
        <v>3</v>
      </c>
      <c r="M40" s="1">
        <v>3</v>
      </c>
      <c r="N40" s="1">
        <v>3</v>
      </c>
      <c r="O40" s="1">
        <v>6</v>
      </c>
      <c r="P40" s="1">
        <v>6</v>
      </c>
      <c r="Q40" s="1">
        <v>5</v>
      </c>
      <c r="R40" s="1">
        <v>15</v>
      </c>
      <c r="S40" s="1">
        <v>12</v>
      </c>
      <c r="T40" s="1">
        <v>32</v>
      </c>
      <c r="U40" s="1">
        <v>22</v>
      </c>
      <c r="V40" s="1">
        <v>4</v>
      </c>
      <c r="W40" s="1">
        <v>3</v>
      </c>
      <c r="X40" s="1">
        <v>3</v>
      </c>
      <c r="Y40" s="1">
        <v>1</v>
      </c>
      <c r="Z40" s="1">
        <v>2</v>
      </c>
      <c r="AA40" s="1">
        <v>4</v>
      </c>
      <c r="AB40" s="1">
        <v>5</v>
      </c>
      <c r="AC40" s="1">
        <v>7</v>
      </c>
      <c r="AD40" s="1">
        <v>16</v>
      </c>
      <c r="AE40" s="1">
        <v>4</v>
      </c>
      <c r="AF40" s="1">
        <v>3</v>
      </c>
      <c r="AG40" s="1">
        <v>5</v>
      </c>
      <c r="AH40" s="1">
        <v>19</v>
      </c>
      <c r="AI40" s="1">
        <v>8</v>
      </c>
      <c r="AJ40" s="1">
        <v>4</v>
      </c>
      <c r="AK40" s="1">
        <v>3</v>
      </c>
      <c r="AL40" s="1">
        <v>1</v>
      </c>
      <c r="AM40" s="1">
        <v>2</v>
      </c>
      <c r="AN40" s="1">
        <v>4</v>
      </c>
      <c r="AO40" s="1">
        <v>5</v>
      </c>
      <c r="AP40" s="1">
        <v>2</v>
      </c>
      <c r="AQ40" s="1">
        <v>2</v>
      </c>
      <c r="AR40" s="1">
        <v>0</v>
      </c>
      <c r="AS40" s="1">
        <v>3</v>
      </c>
      <c r="AT40" s="1">
        <v>2</v>
      </c>
      <c r="AU40" s="1">
        <v>10</v>
      </c>
      <c r="AV40" s="1">
        <v>0</v>
      </c>
      <c r="AW40" s="1">
        <v>4</v>
      </c>
      <c r="AX40" s="1">
        <v>3</v>
      </c>
      <c r="AY40" s="1">
        <v>2</v>
      </c>
      <c r="AZ40" s="1">
        <v>2</v>
      </c>
      <c r="BA40" s="1">
        <v>3</v>
      </c>
      <c r="BB40" s="19">
        <v>3</v>
      </c>
    </row>
    <row r="41" spans="4:54" x14ac:dyDescent="0.25">
      <c r="D41" s="72"/>
      <c r="E41" s="9" t="s">
        <v>166</v>
      </c>
      <c r="F41" s="10"/>
      <c r="G41" s="13">
        <v>241</v>
      </c>
      <c r="H41" s="11">
        <v>11</v>
      </c>
      <c r="I41" s="1">
        <v>4</v>
      </c>
      <c r="J41" s="1">
        <v>4</v>
      </c>
      <c r="K41" s="1">
        <v>5</v>
      </c>
      <c r="L41" s="1">
        <v>3</v>
      </c>
      <c r="M41" s="1">
        <v>2</v>
      </c>
      <c r="N41" s="1">
        <v>2</v>
      </c>
      <c r="O41" s="1">
        <v>3</v>
      </c>
      <c r="P41" s="1">
        <v>4</v>
      </c>
      <c r="Q41" s="1">
        <v>4</v>
      </c>
      <c r="R41" s="1">
        <v>14</v>
      </c>
      <c r="S41" s="1">
        <v>15</v>
      </c>
      <c r="T41" s="1">
        <v>20</v>
      </c>
      <c r="U41" s="1">
        <v>17</v>
      </c>
      <c r="V41" s="1">
        <v>6</v>
      </c>
      <c r="W41" s="1">
        <v>3</v>
      </c>
      <c r="X41" s="1">
        <v>2</v>
      </c>
      <c r="Y41" s="1">
        <v>1</v>
      </c>
      <c r="Z41" s="1">
        <v>1</v>
      </c>
      <c r="AA41" s="1">
        <v>4</v>
      </c>
      <c r="AB41" s="1">
        <v>4</v>
      </c>
      <c r="AC41" s="1">
        <v>7</v>
      </c>
      <c r="AD41" s="1">
        <v>12</v>
      </c>
      <c r="AE41" s="1">
        <v>5</v>
      </c>
      <c r="AF41" s="1">
        <v>2</v>
      </c>
      <c r="AG41" s="1">
        <v>4</v>
      </c>
      <c r="AH41" s="1">
        <v>17</v>
      </c>
      <c r="AI41" s="1">
        <v>6</v>
      </c>
      <c r="AJ41" s="1">
        <v>4</v>
      </c>
      <c r="AK41" s="1">
        <v>3</v>
      </c>
      <c r="AL41" s="1">
        <v>1</v>
      </c>
      <c r="AM41" s="1">
        <v>2</v>
      </c>
      <c r="AN41" s="1">
        <v>1</v>
      </c>
      <c r="AO41" s="1">
        <v>8</v>
      </c>
      <c r="AP41" s="1">
        <v>4</v>
      </c>
      <c r="AQ41" s="1">
        <v>2</v>
      </c>
      <c r="AR41" s="1">
        <v>1</v>
      </c>
      <c r="AS41" s="1">
        <v>3</v>
      </c>
      <c r="AT41" s="1">
        <v>2</v>
      </c>
      <c r="AU41" s="1">
        <v>9</v>
      </c>
      <c r="AV41" s="1">
        <v>1</v>
      </c>
      <c r="AW41" s="1">
        <v>3</v>
      </c>
      <c r="AX41" s="1">
        <v>4</v>
      </c>
      <c r="AY41" s="1">
        <v>3</v>
      </c>
      <c r="AZ41" s="1">
        <v>2</v>
      </c>
      <c r="BA41" s="1">
        <v>3</v>
      </c>
      <c r="BB41" s="19">
        <v>3</v>
      </c>
    </row>
    <row r="42" spans="4:54" x14ac:dyDescent="0.25">
      <c r="D42" s="72"/>
      <c r="E42" s="9" t="s">
        <v>167</v>
      </c>
      <c r="F42" s="10"/>
      <c r="G42" s="13">
        <v>239</v>
      </c>
      <c r="H42" s="11">
        <v>10</v>
      </c>
      <c r="I42" s="1">
        <v>4</v>
      </c>
      <c r="J42" s="1">
        <v>5</v>
      </c>
      <c r="K42" s="1">
        <v>3</v>
      </c>
      <c r="L42" s="1">
        <v>2</v>
      </c>
      <c r="M42" s="1">
        <v>3</v>
      </c>
      <c r="N42" s="1">
        <v>1</v>
      </c>
      <c r="O42" s="1">
        <v>4</v>
      </c>
      <c r="P42" s="1">
        <v>5</v>
      </c>
      <c r="Q42" s="1">
        <v>4</v>
      </c>
      <c r="R42" s="1">
        <v>11</v>
      </c>
      <c r="S42" s="1">
        <v>15</v>
      </c>
      <c r="T42" s="1">
        <v>16</v>
      </c>
      <c r="U42" s="1">
        <v>22</v>
      </c>
      <c r="V42" s="1">
        <v>5</v>
      </c>
      <c r="W42" s="1">
        <v>3</v>
      </c>
      <c r="X42" s="1">
        <v>3</v>
      </c>
      <c r="Y42" s="1">
        <v>0</v>
      </c>
      <c r="Z42" s="1">
        <v>2</v>
      </c>
      <c r="AA42" s="1">
        <v>3</v>
      </c>
      <c r="AB42" s="1">
        <v>5</v>
      </c>
      <c r="AC42" s="1">
        <v>6</v>
      </c>
      <c r="AD42" s="1">
        <v>12</v>
      </c>
      <c r="AE42" s="1">
        <v>6</v>
      </c>
      <c r="AF42" s="1">
        <v>3</v>
      </c>
      <c r="AG42" s="1">
        <v>5</v>
      </c>
      <c r="AH42" s="1">
        <v>19</v>
      </c>
      <c r="AI42" s="1">
        <v>6</v>
      </c>
      <c r="AJ42" s="1">
        <v>3</v>
      </c>
      <c r="AK42" s="1">
        <v>3</v>
      </c>
      <c r="AL42" s="1">
        <v>1</v>
      </c>
      <c r="AM42" s="1">
        <v>2</v>
      </c>
      <c r="AN42" s="1">
        <v>4</v>
      </c>
      <c r="AO42" s="1">
        <v>5</v>
      </c>
      <c r="AP42" s="1">
        <v>4</v>
      </c>
      <c r="AQ42" s="1">
        <v>2</v>
      </c>
      <c r="AR42" s="1">
        <v>0</v>
      </c>
      <c r="AS42" s="1">
        <v>4</v>
      </c>
      <c r="AT42" s="1">
        <v>2</v>
      </c>
      <c r="AU42" s="1">
        <v>9</v>
      </c>
      <c r="AV42" s="1">
        <v>1</v>
      </c>
      <c r="AW42" s="1">
        <v>4</v>
      </c>
      <c r="AX42" s="1">
        <v>3</v>
      </c>
      <c r="AY42" s="1">
        <v>2</v>
      </c>
      <c r="AZ42" s="1">
        <v>3</v>
      </c>
      <c r="BA42" s="1">
        <v>2</v>
      </c>
      <c r="BB42" s="19">
        <v>2</v>
      </c>
    </row>
    <row r="43" spans="4:54" x14ac:dyDescent="0.25">
      <c r="D43" s="72"/>
      <c r="E43" s="9" t="s">
        <v>173</v>
      </c>
      <c r="F43" s="10"/>
      <c r="G43" s="13">
        <v>1497</v>
      </c>
      <c r="H43" s="11">
        <v>61</v>
      </c>
      <c r="I43" s="1">
        <v>20</v>
      </c>
      <c r="J43" s="1">
        <v>13</v>
      </c>
      <c r="K43" s="1">
        <v>31</v>
      </c>
      <c r="L43" s="1">
        <v>16</v>
      </c>
      <c r="M43" s="1">
        <v>15</v>
      </c>
      <c r="N43" s="1">
        <v>16</v>
      </c>
      <c r="O43" s="1">
        <v>27</v>
      </c>
      <c r="P43" s="1">
        <v>31</v>
      </c>
      <c r="Q43" s="1">
        <v>30</v>
      </c>
      <c r="R43" s="1">
        <v>82</v>
      </c>
      <c r="S43" s="1">
        <v>80</v>
      </c>
      <c r="T43" s="1">
        <v>158</v>
      </c>
      <c r="U43" s="1">
        <v>110</v>
      </c>
      <c r="V43" s="1">
        <v>24</v>
      </c>
      <c r="W43" s="1">
        <v>15</v>
      </c>
      <c r="X43" s="1">
        <v>13</v>
      </c>
      <c r="Y43" s="1">
        <v>12</v>
      </c>
      <c r="Z43" s="1">
        <v>10</v>
      </c>
      <c r="AA43" s="1">
        <v>20</v>
      </c>
      <c r="AB43" s="1">
        <v>24</v>
      </c>
      <c r="AC43" s="1">
        <v>34</v>
      </c>
      <c r="AD43" s="1">
        <v>91</v>
      </c>
      <c r="AE43" s="1">
        <v>24</v>
      </c>
      <c r="AF43" s="1">
        <v>15</v>
      </c>
      <c r="AG43" s="1">
        <v>32</v>
      </c>
      <c r="AH43" s="1">
        <v>116</v>
      </c>
      <c r="AI43" s="1">
        <v>45</v>
      </c>
      <c r="AJ43" s="1">
        <v>21</v>
      </c>
      <c r="AK43" s="1">
        <v>14</v>
      </c>
      <c r="AL43" s="1">
        <v>5</v>
      </c>
      <c r="AM43" s="1">
        <v>9</v>
      </c>
      <c r="AN43" s="1">
        <v>20</v>
      </c>
      <c r="AO43" s="1">
        <v>34</v>
      </c>
      <c r="AP43" s="1">
        <v>21</v>
      </c>
      <c r="AQ43" s="1">
        <v>10</v>
      </c>
      <c r="AR43" s="1">
        <v>10</v>
      </c>
      <c r="AS43" s="1">
        <v>15</v>
      </c>
      <c r="AT43" s="1">
        <v>10</v>
      </c>
      <c r="AU43" s="1">
        <v>62</v>
      </c>
      <c r="AV43" s="1">
        <v>5</v>
      </c>
      <c r="AW43" s="1">
        <v>20</v>
      </c>
      <c r="AX43" s="1">
        <v>21</v>
      </c>
      <c r="AY43" s="1">
        <v>9</v>
      </c>
      <c r="AZ43" s="1">
        <v>16</v>
      </c>
      <c r="BA43" s="1">
        <v>15</v>
      </c>
      <c r="BB43" s="19">
        <v>15</v>
      </c>
    </row>
    <row r="44" spans="4:54" x14ac:dyDescent="0.25">
      <c r="D44" s="72"/>
      <c r="E44" s="9" t="s">
        <v>161</v>
      </c>
      <c r="F44" s="10"/>
      <c r="G44" s="13">
        <v>34</v>
      </c>
      <c r="H44" s="11">
        <v>1</v>
      </c>
      <c r="I44" s="1">
        <v>1</v>
      </c>
      <c r="J44" s="1">
        <v>1</v>
      </c>
      <c r="K44" s="1">
        <v>1</v>
      </c>
      <c r="L44" s="1">
        <v>0</v>
      </c>
      <c r="M44" s="1">
        <v>1</v>
      </c>
      <c r="N44" s="1">
        <v>0</v>
      </c>
      <c r="O44" s="1">
        <v>2</v>
      </c>
      <c r="P44" s="1">
        <v>0</v>
      </c>
      <c r="Q44" s="1">
        <v>2</v>
      </c>
      <c r="R44" s="1">
        <v>1</v>
      </c>
      <c r="S44" s="1">
        <v>0</v>
      </c>
      <c r="T44" s="1">
        <v>2</v>
      </c>
      <c r="U44" s="1">
        <v>4</v>
      </c>
      <c r="V44" s="1">
        <v>0</v>
      </c>
      <c r="W44" s="1">
        <v>1</v>
      </c>
      <c r="X44" s="1">
        <v>0</v>
      </c>
      <c r="Y44" s="1">
        <v>1</v>
      </c>
      <c r="Z44" s="1">
        <v>0</v>
      </c>
      <c r="AA44" s="1">
        <v>0</v>
      </c>
      <c r="AB44" s="1">
        <v>0</v>
      </c>
      <c r="AC44" s="1">
        <v>1</v>
      </c>
      <c r="AD44" s="1">
        <v>3</v>
      </c>
      <c r="AE44" s="1">
        <v>0</v>
      </c>
      <c r="AF44" s="1">
        <v>0</v>
      </c>
      <c r="AG44" s="1">
        <v>0</v>
      </c>
      <c r="AH44" s="1">
        <v>1</v>
      </c>
      <c r="AI44" s="1">
        <v>2</v>
      </c>
      <c r="AJ44" s="1">
        <v>1</v>
      </c>
      <c r="AK44" s="1">
        <v>0</v>
      </c>
      <c r="AL44" s="1">
        <v>0</v>
      </c>
      <c r="AM44" s="1">
        <v>0</v>
      </c>
      <c r="AN44" s="1">
        <v>1</v>
      </c>
      <c r="AO44" s="1">
        <v>1</v>
      </c>
      <c r="AP44" s="1">
        <v>1</v>
      </c>
      <c r="AQ44" s="1">
        <v>0</v>
      </c>
      <c r="AR44" s="1">
        <v>1</v>
      </c>
      <c r="AS44" s="1">
        <v>0</v>
      </c>
      <c r="AT44" s="1">
        <v>1</v>
      </c>
      <c r="AU44" s="1">
        <v>2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9">
        <v>1</v>
      </c>
    </row>
    <row r="45" spans="4:54" x14ac:dyDescent="0.25">
      <c r="D45" s="72"/>
      <c r="E45" s="9" t="s">
        <v>162</v>
      </c>
      <c r="F45" s="10"/>
      <c r="G45" s="13">
        <v>181</v>
      </c>
      <c r="H45" s="11">
        <v>6</v>
      </c>
      <c r="I45" s="1">
        <v>1</v>
      </c>
      <c r="J45" s="1">
        <v>0</v>
      </c>
      <c r="K45" s="1">
        <v>4</v>
      </c>
      <c r="L45" s="1">
        <v>2</v>
      </c>
      <c r="M45" s="1">
        <v>2</v>
      </c>
      <c r="N45" s="1">
        <v>2</v>
      </c>
      <c r="O45" s="1">
        <v>4</v>
      </c>
      <c r="P45" s="1">
        <v>4</v>
      </c>
      <c r="Q45" s="1">
        <v>3</v>
      </c>
      <c r="R45" s="1">
        <v>11</v>
      </c>
      <c r="S45" s="1">
        <v>10</v>
      </c>
      <c r="T45" s="1">
        <v>26</v>
      </c>
      <c r="U45" s="1">
        <v>12</v>
      </c>
      <c r="V45" s="1">
        <v>2</v>
      </c>
      <c r="W45" s="1">
        <v>1</v>
      </c>
      <c r="X45" s="1">
        <v>2</v>
      </c>
      <c r="Y45" s="1">
        <v>2</v>
      </c>
      <c r="Z45" s="1">
        <v>1</v>
      </c>
      <c r="AA45" s="1">
        <v>2</v>
      </c>
      <c r="AB45" s="1">
        <v>3</v>
      </c>
      <c r="AC45" s="1">
        <v>2</v>
      </c>
      <c r="AD45" s="1">
        <v>12</v>
      </c>
      <c r="AE45" s="1">
        <v>4</v>
      </c>
      <c r="AF45" s="1">
        <v>2</v>
      </c>
      <c r="AG45" s="1">
        <v>4</v>
      </c>
      <c r="AH45" s="1">
        <v>15</v>
      </c>
      <c r="AI45" s="1">
        <v>5</v>
      </c>
      <c r="AJ45" s="1">
        <v>2</v>
      </c>
      <c r="AK45" s="1">
        <v>3</v>
      </c>
      <c r="AL45" s="1">
        <v>0</v>
      </c>
      <c r="AM45" s="1">
        <v>1</v>
      </c>
      <c r="AN45" s="1">
        <v>2</v>
      </c>
      <c r="AO45" s="1">
        <v>4</v>
      </c>
      <c r="AP45" s="1">
        <v>3</v>
      </c>
      <c r="AQ45" s="1">
        <v>1</v>
      </c>
      <c r="AR45" s="1">
        <v>2</v>
      </c>
      <c r="AS45" s="1">
        <v>1</v>
      </c>
      <c r="AT45" s="1">
        <v>0</v>
      </c>
      <c r="AU45" s="1">
        <v>8</v>
      </c>
      <c r="AV45" s="1">
        <v>1</v>
      </c>
      <c r="AW45" s="1">
        <v>2</v>
      </c>
      <c r="AX45" s="1">
        <v>2</v>
      </c>
      <c r="AY45" s="1">
        <v>0</v>
      </c>
      <c r="AZ45" s="1">
        <v>2</v>
      </c>
      <c r="BA45" s="1">
        <v>1</v>
      </c>
      <c r="BB45" s="19">
        <v>2</v>
      </c>
    </row>
    <row r="46" spans="4:54" x14ac:dyDescent="0.25">
      <c r="D46" s="72"/>
      <c r="E46" s="9" t="s">
        <v>163</v>
      </c>
      <c r="F46" s="10"/>
      <c r="G46" s="13">
        <v>214</v>
      </c>
      <c r="H46" s="11">
        <v>8</v>
      </c>
      <c r="I46" s="1">
        <v>3</v>
      </c>
      <c r="J46" s="1">
        <v>1</v>
      </c>
      <c r="K46" s="1">
        <v>6</v>
      </c>
      <c r="L46" s="1">
        <v>2</v>
      </c>
      <c r="M46" s="1">
        <v>2</v>
      </c>
      <c r="N46" s="1">
        <v>2</v>
      </c>
      <c r="O46" s="1">
        <v>3</v>
      </c>
      <c r="P46" s="1">
        <v>4</v>
      </c>
      <c r="Q46" s="1">
        <v>5</v>
      </c>
      <c r="R46" s="1">
        <v>10</v>
      </c>
      <c r="S46" s="1">
        <v>11</v>
      </c>
      <c r="T46" s="1">
        <v>28</v>
      </c>
      <c r="U46" s="1">
        <v>17</v>
      </c>
      <c r="V46" s="1">
        <v>2</v>
      </c>
      <c r="W46" s="1">
        <v>2</v>
      </c>
      <c r="X46" s="1">
        <v>1</v>
      </c>
      <c r="Y46" s="1">
        <v>2</v>
      </c>
      <c r="Z46" s="1">
        <v>2</v>
      </c>
      <c r="AA46" s="1">
        <v>3</v>
      </c>
      <c r="AB46" s="1">
        <v>2</v>
      </c>
      <c r="AC46" s="1">
        <v>6</v>
      </c>
      <c r="AD46" s="1">
        <v>13</v>
      </c>
      <c r="AE46" s="1">
        <v>2</v>
      </c>
      <c r="AF46" s="1">
        <v>2</v>
      </c>
      <c r="AG46" s="1">
        <v>4</v>
      </c>
      <c r="AH46" s="1">
        <v>18</v>
      </c>
      <c r="AI46" s="1">
        <v>7</v>
      </c>
      <c r="AJ46" s="1">
        <v>3</v>
      </c>
      <c r="AK46" s="1">
        <v>1</v>
      </c>
      <c r="AL46" s="1">
        <v>1</v>
      </c>
      <c r="AM46" s="1">
        <v>2</v>
      </c>
      <c r="AN46" s="1">
        <v>4</v>
      </c>
      <c r="AO46" s="1">
        <v>4</v>
      </c>
      <c r="AP46" s="1">
        <v>1</v>
      </c>
      <c r="AQ46" s="1">
        <v>1</v>
      </c>
      <c r="AR46" s="1">
        <v>3</v>
      </c>
      <c r="AS46" s="1">
        <v>2</v>
      </c>
      <c r="AT46" s="1">
        <v>1</v>
      </c>
      <c r="AU46" s="1">
        <v>9</v>
      </c>
      <c r="AV46" s="1">
        <v>0</v>
      </c>
      <c r="AW46" s="1">
        <v>3</v>
      </c>
      <c r="AX46" s="1">
        <v>4</v>
      </c>
      <c r="AY46" s="1">
        <v>1</v>
      </c>
      <c r="AZ46" s="1">
        <v>3</v>
      </c>
      <c r="BA46" s="1">
        <v>2</v>
      </c>
      <c r="BB46" s="19">
        <v>1</v>
      </c>
    </row>
    <row r="47" spans="4:54" x14ac:dyDescent="0.25">
      <c r="D47" s="72"/>
      <c r="E47" s="9" t="s">
        <v>164</v>
      </c>
      <c r="F47" s="10"/>
      <c r="G47" s="13">
        <v>283</v>
      </c>
      <c r="H47" s="11">
        <v>12</v>
      </c>
      <c r="I47" s="1">
        <v>4</v>
      </c>
      <c r="J47" s="1">
        <v>3</v>
      </c>
      <c r="K47" s="1">
        <v>6</v>
      </c>
      <c r="L47" s="1">
        <v>2</v>
      </c>
      <c r="M47" s="1">
        <v>1</v>
      </c>
      <c r="N47" s="1">
        <v>3</v>
      </c>
      <c r="O47" s="1">
        <v>6</v>
      </c>
      <c r="P47" s="1">
        <v>6</v>
      </c>
      <c r="Q47" s="1">
        <v>5</v>
      </c>
      <c r="R47" s="1">
        <v>16</v>
      </c>
      <c r="S47" s="1">
        <v>14</v>
      </c>
      <c r="T47" s="1">
        <v>32</v>
      </c>
      <c r="U47" s="1">
        <v>23</v>
      </c>
      <c r="V47" s="1">
        <v>5</v>
      </c>
      <c r="W47" s="1">
        <v>3</v>
      </c>
      <c r="X47" s="1">
        <v>2</v>
      </c>
      <c r="Y47" s="1">
        <v>2</v>
      </c>
      <c r="Z47" s="1">
        <v>1</v>
      </c>
      <c r="AA47" s="1">
        <v>4</v>
      </c>
      <c r="AB47" s="1">
        <v>5</v>
      </c>
      <c r="AC47" s="1">
        <v>7</v>
      </c>
      <c r="AD47" s="1">
        <v>16</v>
      </c>
      <c r="AE47" s="1">
        <v>5</v>
      </c>
      <c r="AF47" s="1">
        <v>3</v>
      </c>
      <c r="AG47" s="1">
        <v>6</v>
      </c>
      <c r="AH47" s="1">
        <v>24</v>
      </c>
      <c r="AI47" s="1">
        <v>7</v>
      </c>
      <c r="AJ47" s="1">
        <v>4</v>
      </c>
      <c r="AK47" s="1">
        <v>2</v>
      </c>
      <c r="AL47" s="1">
        <v>1</v>
      </c>
      <c r="AM47" s="1">
        <v>1</v>
      </c>
      <c r="AN47" s="1">
        <v>4</v>
      </c>
      <c r="AO47" s="1">
        <v>6</v>
      </c>
      <c r="AP47" s="1">
        <v>4</v>
      </c>
      <c r="AQ47" s="1">
        <v>2</v>
      </c>
      <c r="AR47" s="1">
        <v>2</v>
      </c>
      <c r="AS47" s="1">
        <v>2</v>
      </c>
      <c r="AT47" s="1">
        <v>2</v>
      </c>
      <c r="AU47" s="1">
        <v>12</v>
      </c>
      <c r="AV47" s="1">
        <v>1</v>
      </c>
      <c r="AW47" s="1">
        <v>4</v>
      </c>
      <c r="AX47" s="1">
        <v>4</v>
      </c>
      <c r="AY47" s="1">
        <v>1</v>
      </c>
      <c r="AZ47" s="1">
        <v>3</v>
      </c>
      <c r="BA47" s="1">
        <v>3</v>
      </c>
      <c r="BB47" s="19">
        <v>2</v>
      </c>
    </row>
    <row r="48" spans="4:54" x14ac:dyDescent="0.25">
      <c r="D48" s="72"/>
      <c r="E48" s="9" t="s">
        <v>165</v>
      </c>
      <c r="F48" s="10"/>
      <c r="G48" s="13">
        <v>262</v>
      </c>
      <c r="H48" s="11">
        <v>12</v>
      </c>
      <c r="I48" s="1">
        <v>3</v>
      </c>
      <c r="J48" s="1">
        <v>1</v>
      </c>
      <c r="K48" s="1">
        <v>6</v>
      </c>
      <c r="L48" s="1">
        <v>3</v>
      </c>
      <c r="M48" s="1">
        <v>3</v>
      </c>
      <c r="N48" s="1">
        <v>3</v>
      </c>
      <c r="O48" s="1">
        <v>4</v>
      </c>
      <c r="P48" s="1">
        <v>5</v>
      </c>
      <c r="Q48" s="1">
        <v>3</v>
      </c>
      <c r="R48" s="1">
        <v>15</v>
      </c>
      <c r="S48" s="1">
        <v>14</v>
      </c>
      <c r="T48" s="1">
        <v>30</v>
      </c>
      <c r="U48" s="1">
        <v>20</v>
      </c>
      <c r="V48" s="1">
        <v>5</v>
      </c>
      <c r="W48" s="1">
        <v>2</v>
      </c>
      <c r="X48" s="1">
        <v>3</v>
      </c>
      <c r="Y48" s="1">
        <v>1</v>
      </c>
      <c r="Z48" s="1">
        <v>2</v>
      </c>
      <c r="AA48" s="1">
        <v>3</v>
      </c>
      <c r="AB48" s="1">
        <v>5</v>
      </c>
      <c r="AC48" s="1">
        <v>5</v>
      </c>
      <c r="AD48" s="1">
        <v>17</v>
      </c>
      <c r="AE48" s="1">
        <v>4</v>
      </c>
      <c r="AF48" s="1">
        <v>2</v>
      </c>
      <c r="AG48" s="1">
        <v>6</v>
      </c>
      <c r="AH48" s="1">
        <v>20</v>
      </c>
      <c r="AI48" s="1">
        <v>9</v>
      </c>
      <c r="AJ48" s="1">
        <v>4</v>
      </c>
      <c r="AK48" s="1">
        <v>2</v>
      </c>
      <c r="AL48" s="1">
        <v>1</v>
      </c>
      <c r="AM48" s="1">
        <v>1</v>
      </c>
      <c r="AN48" s="1">
        <v>4</v>
      </c>
      <c r="AO48" s="1">
        <v>5</v>
      </c>
      <c r="AP48" s="1">
        <v>4</v>
      </c>
      <c r="AQ48" s="1">
        <v>2</v>
      </c>
      <c r="AR48" s="1">
        <v>0</v>
      </c>
      <c r="AS48" s="1">
        <v>3</v>
      </c>
      <c r="AT48" s="1">
        <v>2</v>
      </c>
      <c r="AU48" s="1">
        <v>10</v>
      </c>
      <c r="AV48" s="1">
        <v>1</v>
      </c>
      <c r="AW48" s="1">
        <v>3</v>
      </c>
      <c r="AX48" s="1">
        <v>3</v>
      </c>
      <c r="AY48" s="1">
        <v>2</v>
      </c>
      <c r="AZ48" s="1">
        <v>3</v>
      </c>
      <c r="BA48" s="1">
        <v>3</v>
      </c>
      <c r="BB48" s="19">
        <v>3</v>
      </c>
    </row>
    <row r="49" spans="4:54" x14ac:dyDescent="0.25">
      <c r="D49" s="72"/>
      <c r="E49" s="9" t="s">
        <v>166</v>
      </c>
      <c r="F49" s="10"/>
      <c r="G49" s="13">
        <v>248</v>
      </c>
      <c r="H49" s="11">
        <v>11</v>
      </c>
      <c r="I49" s="1">
        <v>4</v>
      </c>
      <c r="J49" s="1">
        <v>3</v>
      </c>
      <c r="K49" s="1">
        <v>4</v>
      </c>
      <c r="L49" s="1">
        <v>4</v>
      </c>
      <c r="M49" s="1">
        <v>3</v>
      </c>
      <c r="N49" s="1">
        <v>3</v>
      </c>
      <c r="O49" s="1">
        <v>4</v>
      </c>
      <c r="P49" s="1">
        <v>7</v>
      </c>
      <c r="Q49" s="1">
        <v>5</v>
      </c>
      <c r="R49" s="1">
        <v>14</v>
      </c>
      <c r="S49" s="1">
        <v>13</v>
      </c>
      <c r="T49" s="1">
        <v>19</v>
      </c>
      <c r="U49" s="1">
        <v>15</v>
      </c>
      <c r="V49" s="1">
        <v>5</v>
      </c>
      <c r="W49" s="1">
        <v>3</v>
      </c>
      <c r="X49" s="1">
        <v>2</v>
      </c>
      <c r="Y49" s="1">
        <v>2</v>
      </c>
      <c r="Z49" s="1">
        <v>2</v>
      </c>
      <c r="AA49" s="1">
        <v>4</v>
      </c>
      <c r="AB49" s="1">
        <v>4</v>
      </c>
      <c r="AC49" s="1">
        <v>6</v>
      </c>
      <c r="AD49" s="1">
        <v>15</v>
      </c>
      <c r="AE49" s="1">
        <v>3</v>
      </c>
      <c r="AF49" s="1">
        <v>3</v>
      </c>
      <c r="AG49" s="1">
        <v>6</v>
      </c>
      <c r="AH49" s="1">
        <v>16</v>
      </c>
      <c r="AI49" s="1">
        <v>7</v>
      </c>
      <c r="AJ49" s="1">
        <v>3</v>
      </c>
      <c r="AK49" s="1">
        <v>3</v>
      </c>
      <c r="AL49" s="1">
        <v>1</v>
      </c>
      <c r="AM49" s="1">
        <v>2</v>
      </c>
      <c r="AN49" s="1">
        <v>3</v>
      </c>
      <c r="AO49" s="1">
        <v>6</v>
      </c>
      <c r="AP49" s="1">
        <v>4</v>
      </c>
      <c r="AQ49" s="1">
        <v>2</v>
      </c>
      <c r="AR49" s="1">
        <v>1</v>
      </c>
      <c r="AS49" s="1">
        <v>3</v>
      </c>
      <c r="AT49" s="1">
        <v>2</v>
      </c>
      <c r="AU49" s="1">
        <v>11</v>
      </c>
      <c r="AV49" s="1">
        <v>1</v>
      </c>
      <c r="AW49" s="1">
        <v>4</v>
      </c>
      <c r="AX49" s="1">
        <v>4</v>
      </c>
      <c r="AY49" s="1">
        <v>2</v>
      </c>
      <c r="AZ49" s="1">
        <v>3</v>
      </c>
      <c r="BA49" s="1">
        <v>3</v>
      </c>
      <c r="BB49" s="19">
        <v>3</v>
      </c>
    </row>
    <row r="50" spans="4:54" x14ac:dyDescent="0.25">
      <c r="D50" s="72"/>
      <c r="E50" s="9" t="s">
        <v>167</v>
      </c>
      <c r="F50" s="10"/>
      <c r="G50" s="13">
        <v>275</v>
      </c>
      <c r="H50" s="11">
        <v>11</v>
      </c>
      <c r="I50" s="1">
        <v>4</v>
      </c>
      <c r="J50" s="1">
        <v>4</v>
      </c>
      <c r="K50" s="1">
        <v>4</v>
      </c>
      <c r="L50" s="1">
        <v>3</v>
      </c>
      <c r="M50" s="1">
        <v>3</v>
      </c>
      <c r="N50" s="1">
        <v>3</v>
      </c>
      <c r="O50" s="1">
        <v>4</v>
      </c>
      <c r="P50" s="1">
        <v>5</v>
      </c>
      <c r="Q50" s="1">
        <v>7</v>
      </c>
      <c r="R50" s="1">
        <v>15</v>
      </c>
      <c r="S50" s="1">
        <v>18</v>
      </c>
      <c r="T50" s="1">
        <v>21</v>
      </c>
      <c r="U50" s="1">
        <v>19</v>
      </c>
      <c r="V50" s="1">
        <v>5</v>
      </c>
      <c r="W50" s="1">
        <v>3</v>
      </c>
      <c r="X50" s="1">
        <v>3</v>
      </c>
      <c r="Y50" s="1">
        <v>2</v>
      </c>
      <c r="Z50" s="1">
        <v>2</v>
      </c>
      <c r="AA50" s="1">
        <v>4</v>
      </c>
      <c r="AB50" s="1">
        <v>5</v>
      </c>
      <c r="AC50" s="1">
        <v>7</v>
      </c>
      <c r="AD50" s="1">
        <v>15</v>
      </c>
      <c r="AE50" s="1">
        <v>6</v>
      </c>
      <c r="AF50" s="1">
        <v>3</v>
      </c>
      <c r="AG50" s="1">
        <v>6</v>
      </c>
      <c r="AH50" s="1">
        <v>22</v>
      </c>
      <c r="AI50" s="1">
        <v>8</v>
      </c>
      <c r="AJ50" s="1">
        <v>4</v>
      </c>
      <c r="AK50" s="1">
        <v>3</v>
      </c>
      <c r="AL50" s="1">
        <v>1</v>
      </c>
      <c r="AM50" s="1">
        <v>2</v>
      </c>
      <c r="AN50" s="1">
        <v>2</v>
      </c>
      <c r="AO50" s="1">
        <v>8</v>
      </c>
      <c r="AP50" s="1">
        <v>4</v>
      </c>
      <c r="AQ50" s="1">
        <v>2</v>
      </c>
      <c r="AR50" s="1">
        <v>1</v>
      </c>
      <c r="AS50" s="1">
        <v>4</v>
      </c>
      <c r="AT50" s="1">
        <v>2</v>
      </c>
      <c r="AU50" s="1">
        <v>10</v>
      </c>
      <c r="AV50" s="1">
        <v>1</v>
      </c>
      <c r="AW50" s="1">
        <v>4</v>
      </c>
      <c r="AX50" s="1">
        <v>4</v>
      </c>
      <c r="AY50" s="1">
        <v>3</v>
      </c>
      <c r="AZ50" s="1">
        <v>2</v>
      </c>
      <c r="BA50" s="1">
        <v>3</v>
      </c>
      <c r="BB50" s="19">
        <v>3</v>
      </c>
    </row>
    <row r="51" spans="4:54" x14ac:dyDescent="0.25">
      <c r="D51" s="71" t="s">
        <v>174</v>
      </c>
      <c r="E51" s="12" t="s">
        <v>175</v>
      </c>
      <c r="F51" s="7"/>
      <c r="G51" s="14">
        <v>347</v>
      </c>
      <c r="H51" s="8">
        <v>10</v>
      </c>
      <c r="I51" s="2">
        <v>8</v>
      </c>
      <c r="J51" s="2">
        <v>6</v>
      </c>
      <c r="K51" s="2">
        <v>6</v>
      </c>
      <c r="L51" s="2">
        <v>3</v>
      </c>
      <c r="M51" s="2">
        <v>3</v>
      </c>
      <c r="N51" s="2">
        <v>4</v>
      </c>
      <c r="O51" s="2">
        <v>9</v>
      </c>
      <c r="P51" s="2">
        <v>6</v>
      </c>
      <c r="Q51" s="2">
        <v>5</v>
      </c>
      <c r="R51" s="2">
        <v>24</v>
      </c>
      <c r="S51" s="2">
        <v>14</v>
      </c>
      <c r="T51" s="2">
        <v>39</v>
      </c>
      <c r="U51" s="2">
        <v>26</v>
      </c>
      <c r="V51" s="2">
        <v>3</v>
      </c>
      <c r="W51" s="2">
        <v>1</v>
      </c>
      <c r="X51" s="2">
        <v>4</v>
      </c>
      <c r="Y51" s="2">
        <v>3</v>
      </c>
      <c r="Z51" s="2">
        <v>0</v>
      </c>
      <c r="AA51" s="2">
        <v>4</v>
      </c>
      <c r="AB51" s="2">
        <v>3</v>
      </c>
      <c r="AC51" s="2">
        <v>7</v>
      </c>
      <c r="AD51" s="2">
        <v>19</v>
      </c>
      <c r="AE51" s="2">
        <v>3</v>
      </c>
      <c r="AF51" s="2">
        <v>4</v>
      </c>
      <c r="AG51" s="2">
        <v>16</v>
      </c>
      <c r="AH51" s="2">
        <v>25</v>
      </c>
      <c r="AI51" s="2">
        <v>7</v>
      </c>
      <c r="AJ51" s="2">
        <v>6</v>
      </c>
      <c r="AK51" s="2">
        <v>8</v>
      </c>
      <c r="AL51" s="2">
        <v>3</v>
      </c>
      <c r="AM51" s="2">
        <v>3</v>
      </c>
      <c r="AN51" s="2">
        <v>1</v>
      </c>
      <c r="AO51" s="2">
        <v>8</v>
      </c>
      <c r="AP51" s="2">
        <v>6</v>
      </c>
      <c r="AQ51" s="2">
        <v>5</v>
      </c>
      <c r="AR51" s="2">
        <v>1</v>
      </c>
      <c r="AS51" s="2">
        <v>3</v>
      </c>
      <c r="AT51" s="2">
        <v>0</v>
      </c>
      <c r="AU51" s="2">
        <v>17</v>
      </c>
      <c r="AV51" s="2">
        <v>0</v>
      </c>
      <c r="AW51" s="2">
        <v>0</v>
      </c>
      <c r="AX51" s="2">
        <v>8</v>
      </c>
      <c r="AY51" s="2">
        <v>4</v>
      </c>
      <c r="AZ51" s="2">
        <v>2</v>
      </c>
      <c r="BA51" s="2">
        <v>4</v>
      </c>
      <c r="BB51" s="20">
        <v>6</v>
      </c>
    </row>
    <row r="52" spans="4:54" x14ac:dyDescent="0.25">
      <c r="D52" s="72"/>
      <c r="E52" s="9" t="s">
        <v>176</v>
      </c>
      <c r="F52" s="10"/>
      <c r="G52" s="13">
        <v>29</v>
      </c>
      <c r="H52" s="11">
        <v>0</v>
      </c>
      <c r="I52" s="1">
        <v>0</v>
      </c>
      <c r="J52" s="1">
        <v>4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1</v>
      </c>
      <c r="U52" s="1">
        <v>1</v>
      </c>
      <c r="V52" s="1">
        <v>1</v>
      </c>
      <c r="W52" s="1">
        <v>0</v>
      </c>
      <c r="X52" s="1">
        <v>0</v>
      </c>
      <c r="Y52" s="1">
        <v>0</v>
      </c>
      <c r="Z52" s="1">
        <v>0</v>
      </c>
      <c r="AA52" s="1">
        <v>2</v>
      </c>
      <c r="AB52" s="1">
        <v>0</v>
      </c>
      <c r="AC52" s="1">
        <v>0</v>
      </c>
      <c r="AD52" s="1">
        <v>2</v>
      </c>
      <c r="AE52" s="1">
        <v>1</v>
      </c>
      <c r="AF52" s="1">
        <v>0</v>
      </c>
      <c r="AG52" s="1">
        <v>0</v>
      </c>
      <c r="AH52" s="1">
        <v>1</v>
      </c>
      <c r="AI52" s="1">
        <v>0</v>
      </c>
      <c r="AJ52" s="1">
        <v>0</v>
      </c>
      <c r="AK52" s="1">
        <v>1</v>
      </c>
      <c r="AL52" s="1">
        <v>0</v>
      </c>
      <c r="AM52" s="1">
        <v>1</v>
      </c>
      <c r="AN52" s="1">
        <v>0</v>
      </c>
      <c r="AO52" s="1">
        <v>1</v>
      </c>
      <c r="AP52" s="1">
        <v>2</v>
      </c>
      <c r="AQ52" s="1">
        <v>1</v>
      </c>
      <c r="AR52" s="1">
        <v>0</v>
      </c>
      <c r="AS52" s="1">
        <v>0</v>
      </c>
      <c r="AT52" s="1">
        <v>0</v>
      </c>
      <c r="AU52" s="1">
        <v>3</v>
      </c>
      <c r="AV52" s="1">
        <v>0</v>
      </c>
      <c r="AW52" s="1">
        <v>0</v>
      </c>
      <c r="AX52" s="1">
        <v>2</v>
      </c>
      <c r="AY52" s="1">
        <v>3</v>
      </c>
      <c r="AZ52" s="1">
        <v>0</v>
      </c>
      <c r="BA52" s="1">
        <v>0</v>
      </c>
      <c r="BB52" s="19">
        <v>1</v>
      </c>
    </row>
    <row r="53" spans="4:54" x14ac:dyDescent="0.25">
      <c r="D53" s="72"/>
      <c r="E53" s="9" t="s">
        <v>177</v>
      </c>
      <c r="F53" s="10"/>
      <c r="G53" s="13">
        <v>216</v>
      </c>
      <c r="H53" s="11">
        <v>7</v>
      </c>
      <c r="I53" s="1">
        <v>3</v>
      </c>
      <c r="J53" s="1">
        <v>1</v>
      </c>
      <c r="K53" s="1">
        <v>6</v>
      </c>
      <c r="L53" s="1">
        <v>3</v>
      </c>
      <c r="M53" s="1">
        <v>2</v>
      </c>
      <c r="N53" s="1">
        <v>1</v>
      </c>
      <c r="O53" s="1">
        <v>3</v>
      </c>
      <c r="P53" s="1">
        <v>4</v>
      </c>
      <c r="Q53" s="1">
        <v>3</v>
      </c>
      <c r="R53" s="1">
        <v>16</v>
      </c>
      <c r="S53" s="1">
        <v>12</v>
      </c>
      <c r="T53" s="1">
        <v>27</v>
      </c>
      <c r="U53" s="1">
        <v>21</v>
      </c>
      <c r="V53" s="1">
        <v>0</v>
      </c>
      <c r="W53" s="1">
        <v>1</v>
      </c>
      <c r="X53" s="1">
        <v>2</v>
      </c>
      <c r="Y53" s="1">
        <v>2</v>
      </c>
      <c r="Z53" s="1">
        <v>0</v>
      </c>
      <c r="AA53" s="1">
        <v>2</v>
      </c>
      <c r="AB53" s="1">
        <v>2</v>
      </c>
      <c r="AC53" s="1">
        <v>4</v>
      </c>
      <c r="AD53" s="1">
        <v>11</v>
      </c>
      <c r="AE53" s="1">
        <v>0</v>
      </c>
      <c r="AF53" s="1">
        <v>1</v>
      </c>
      <c r="AG53" s="1">
        <v>14</v>
      </c>
      <c r="AH53" s="1">
        <v>17</v>
      </c>
      <c r="AI53" s="1">
        <v>7</v>
      </c>
      <c r="AJ53" s="1">
        <v>3</v>
      </c>
      <c r="AK53" s="1">
        <v>4</v>
      </c>
      <c r="AL53" s="1">
        <v>1</v>
      </c>
      <c r="AM53" s="1">
        <v>1</v>
      </c>
      <c r="AN53" s="1">
        <v>0</v>
      </c>
      <c r="AO53" s="1">
        <v>6</v>
      </c>
      <c r="AP53" s="1">
        <v>2</v>
      </c>
      <c r="AQ53" s="1">
        <v>4</v>
      </c>
      <c r="AR53" s="1">
        <v>1</v>
      </c>
      <c r="AS53" s="1">
        <v>3</v>
      </c>
      <c r="AT53" s="1">
        <v>0</v>
      </c>
      <c r="AU53" s="1">
        <v>9</v>
      </c>
      <c r="AV53" s="1">
        <v>0</v>
      </c>
      <c r="AW53" s="1">
        <v>0</v>
      </c>
      <c r="AX53" s="1">
        <v>4</v>
      </c>
      <c r="AY53" s="1">
        <v>1</v>
      </c>
      <c r="AZ53" s="1">
        <v>0</v>
      </c>
      <c r="BA53" s="1">
        <v>2</v>
      </c>
      <c r="BB53" s="19">
        <v>3</v>
      </c>
    </row>
    <row r="54" spans="4:54" x14ac:dyDescent="0.25">
      <c r="D54" s="72"/>
      <c r="E54" s="9" t="s">
        <v>178</v>
      </c>
      <c r="F54" s="10"/>
      <c r="G54" s="13">
        <v>68</v>
      </c>
      <c r="H54" s="11">
        <v>2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1">
        <v>3</v>
      </c>
      <c r="O54" s="1">
        <v>3</v>
      </c>
      <c r="P54" s="1">
        <v>1</v>
      </c>
      <c r="Q54" s="1">
        <v>1</v>
      </c>
      <c r="R54" s="1">
        <v>6</v>
      </c>
      <c r="S54" s="1">
        <v>0</v>
      </c>
      <c r="T54" s="1">
        <v>9</v>
      </c>
      <c r="U54" s="1">
        <v>4</v>
      </c>
      <c r="V54" s="1">
        <v>0</v>
      </c>
      <c r="W54" s="1">
        <v>0</v>
      </c>
      <c r="X54" s="1">
        <v>1</v>
      </c>
      <c r="Y54" s="1">
        <v>1</v>
      </c>
      <c r="Z54" s="1">
        <v>0</v>
      </c>
      <c r="AA54" s="1">
        <v>0</v>
      </c>
      <c r="AB54" s="1">
        <v>1</v>
      </c>
      <c r="AC54" s="1">
        <v>1</v>
      </c>
      <c r="AD54" s="1">
        <v>2</v>
      </c>
      <c r="AE54" s="1">
        <v>2</v>
      </c>
      <c r="AF54" s="1">
        <v>3</v>
      </c>
      <c r="AG54" s="1">
        <v>1</v>
      </c>
      <c r="AH54" s="1">
        <v>6</v>
      </c>
      <c r="AI54" s="1">
        <v>0</v>
      </c>
      <c r="AJ54" s="1">
        <v>3</v>
      </c>
      <c r="AK54" s="1">
        <v>3</v>
      </c>
      <c r="AL54" s="1">
        <v>1</v>
      </c>
      <c r="AM54" s="1">
        <v>1</v>
      </c>
      <c r="AN54" s="1">
        <v>1</v>
      </c>
      <c r="AO54" s="1">
        <v>0</v>
      </c>
      <c r="AP54" s="1">
        <v>1</v>
      </c>
      <c r="AQ54" s="1">
        <v>0</v>
      </c>
      <c r="AR54" s="1">
        <v>0</v>
      </c>
      <c r="AS54" s="1">
        <v>0</v>
      </c>
      <c r="AT54" s="1">
        <v>0</v>
      </c>
      <c r="AU54" s="1">
        <v>3</v>
      </c>
      <c r="AV54" s="1">
        <v>0</v>
      </c>
      <c r="AW54" s="1">
        <v>0</v>
      </c>
      <c r="AX54" s="1">
        <v>2</v>
      </c>
      <c r="AY54" s="1">
        <v>0</v>
      </c>
      <c r="AZ54" s="1">
        <v>1</v>
      </c>
      <c r="BA54" s="1">
        <v>2</v>
      </c>
      <c r="BB54" s="19">
        <v>2</v>
      </c>
    </row>
    <row r="55" spans="4:54" x14ac:dyDescent="0.25">
      <c r="D55" s="72"/>
      <c r="E55" s="9" t="s">
        <v>179</v>
      </c>
      <c r="F55" s="10"/>
      <c r="G55" s="13">
        <v>34</v>
      </c>
      <c r="H55" s="11">
        <v>1</v>
      </c>
      <c r="I55" s="1">
        <v>4</v>
      </c>
      <c r="J55" s="1">
        <v>1</v>
      </c>
      <c r="K55" s="1">
        <v>0</v>
      </c>
      <c r="L55" s="1">
        <v>0</v>
      </c>
      <c r="M55" s="1">
        <v>1</v>
      </c>
      <c r="N55" s="1">
        <v>0</v>
      </c>
      <c r="O55" s="1">
        <v>3</v>
      </c>
      <c r="P55" s="1">
        <v>1</v>
      </c>
      <c r="Q55" s="1">
        <v>0</v>
      </c>
      <c r="R55" s="1">
        <v>2</v>
      </c>
      <c r="S55" s="1">
        <v>2</v>
      </c>
      <c r="T55" s="1">
        <v>2</v>
      </c>
      <c r="U55" s="1">
        <v>0</v>
      </c>
      <c r="V55" s="1">
        <v>2</v>
      </c>
      <c r="W55" s="1">
        <v>0</v>
      </c>
      <c r="X55" s="1">
        <v>1</v>
      </c>
      <c r="Y55" s="1">
        <v>0</v>
      </c>
      <c r="Z55" s="1">
        <v>0</v>
      </c>
      <c r="AA55" s="1">
        <v>0</v>
      </c>
      <c r="AB55" s="1">
        <v>0</v>
      </c>
      <c r="AC55" s="1">
        <v>2</v>
      </c>
      <c r="AD55" s="1">
        <v>4</v>
      </c>
      <c r="AE55" s="1">
        <v>0</v>
      </c>
      <c r="AF55" s="1">
        <v>0</v>
      </c>
      <c r="AG55" s="1">
        <v>1</v>
      </c>
      <c r="AH55" s="1">
        <v>1</v>
      </c>
      <c r="AI55" s="1">
        <v>0</v>
      </c>
      <c r="AJ55" s="1">
        <v>0</v>
      </c>
      <c r="AK55" s="1">
        <v>0</v>
      </c>
      <c r="AL55" s="1">
        <v>1</v>
      </c>
      <c r="AM55" s="1">
        <v>0</v>
      </c>
      <c r="AN55" s="1">
        <v>0</v>
      </c>
      <c r="AO55" s="1">
        <v>1</v>
      </c>
      <c r="AP55" s="1">
        <v>1</v>
      </c>
      <c r="AQ55" s="1">
        <v>0</v>
      </c>
      <c r="AR55" s="1">
        <v>0</v>
      </c>
      <c r="AS55" s="1">
        <v>0</v>
      </c>
      <c r="AT55" s="1">
        <v>0</v>
      </c>
      <c r="AU55" s="1">
        <v>2</v>
      </c>
      <c r="AV55" s="1">
        <v>0</v>
      </c>
      <c r="AW55" s="1">
        <v>0</v>
      </c>
      <c r="AX55" s="1">
        <v>0</v>
      </c>
      <c r="AY55" s="1">
        <v>0</v>
      </c>
      <c r="AZ55" s="1">
        <v>1</v>
      </c>
      <c r="BA55" s="1">
        <v>0</v>
      </c>
      <c r="BB55" s="19">
        <v>0</v>
      </c>
    </row>
    <row r="56" spans="4:54" x14ac:dyDescent="0.25">
      <c r="D56" s="72"/>
      <c r="E56" s="9" t="s">
        <v>180</v>
      </c>
      <c r="F56" s="10"/>
      <c r="G56" s="13">
        <v>1224</v>
      </c>
      <c r="H56" s="11">
        <v>48</v>
      </c>
      <c r="I56" s="1">
        <v>18</v>
      </c>
      <c r="J56" s="1">
        <v>13</v>
      </c>
      <c r="K56" s="1">
        <v>26</v>
      </c>
      <c r="L56" s="1">
        <v>13</v>
      </c>
      <c r="M56" s="1">
        <v>10</v>
      </c>
      <c r="N56" s="1">
        <v>9</v>
      </c>
      <c r="O56" s="1">
        <v>28</v>
      </c>
      <c r="P56" s="1">
        <v>21</v>
      </c>
      <c r="Q56" s="1">
        <v>24</v>
      </c>
      <c r="R56" s="1">
        <v>63</v>
      </c>
      <c r="S56" s="1">
        <v>56</v>
      </c>
      <c r="T56" s="1">
        <v>147</v>
      </c>
      <c r="U56" s="1">
        <v>87</v>
      </c>
      <c r="V56" s="1">
        <v>22</v>
      </c>
      <c r="W56" s="1">
        <v>11</v>
      </c>
      <c r="X56" s="1">
        <v>13</v>
      </c>
      <c r="Y56" s="1">
        <v>10</v>
      </c>
      <c r="Z56" s="1">
        <v>12</v>
      </c>
      <c r="AA56" s="1">
        <v>14</v>
      </c>
      <c r="AB56" s="1">
        <v>22</v>
      </c>
      <c r="AC56" s="1">
        <v>30</v>
      </c>
      <c r="AD56" s="1">
        <v>84</v>
      </c>
      <c r="AE56" s="1">
        <v>22</v>
      </c>
      <c r="AF56" s="1">
        <v>7</v>
      </c>
      <c r="AG56" s="1">
        <v>21</v>
      </c>
      <c r="AH56" s="1">
        <v>85</v>
      </c>
      <c r="AI56" s="1">
        <v>34</v>
      </c>
      <c r="AJ56" s="1">
        <v>16</v>
      </c>
      <c r="AK56" s="1">
        <v>10</v>
      </c>
      <c r="AL56" s="1">
        <v>2</v>
      </c>
      <c r="AM56" s="1">
        <v>10</v>
      </c>
      <c r="AN56" s="1">
        <v>21</v>
      </c>
      <c r="AO56" s="1">
        <v>36</v>
      </c>
      <c r="AP56" s="1">
        <v>18</v>
      </c>
      <c r="AQ56" s="1">
        <v>4</v>
      </c>
      <c r="AR56" s="1">
        <v>10</v>
      </c>
      <c r="AS56" s="1">
        <v>11</v>
      </c>
      <c r="AT56" s="1">
        <v>8</v>
      </c>
      <c r="AU56" s="1">
        <v>53</v>
      </c>
      <c r="AV56" s="1">
        <v>2</v>
      </c>
      <c r="AW56" s="1">
        <v>21</v>
      </c>
      <c r="AX56" s="1">
        <v>18</v>
      </c>
      <c r="AY56" s="1">
        <v>3</v>
      </c>
      <c r="AZ56" s="1">
        <v>12</v>
      </c>
      <c r="BA56" s="1">
        <v>9</v>
      </c>
      <c r="BB56" s="19">
        <v>10</v>
      </c>
    </row>
    <row r="57" spans="4:54" x14ac:dyDescent="0.25">
      <c r="D57" s="72"/>
      <c r="E57" s="9" t="s">
        <v>181</v>
      </c>
      <c r="F57" s="10"/>
      <c r="G57" s="13">
        <v>107</v>
      </c>
      <c r="H57" s="11">
        <v>3</v>
      </c>
      <c r="I57" s="1">
        <v>1</v>
      </c>
      <c r="J57" s="1">
        <v>0</v>
      </c>
      <c r="K57" s="1">
        <v>2</v>
      </c>
      <c r="L57" s="1">
        <v>0</v>
      </c>
      <c r="M57" s="1">
        <v>1</v>
      </c>
      <c r="N57" s="1">
        <v>1</v>
      </c>
      <c r="O57" s="1">
        <v>2</v>
      </c>
      <c r="P57" s="1">
        <v>0</v>
      </c>
      <c r="Q57" s="1">
        <v>0</v>
      </c>
      <c r="R57" s="1">
        <v>9</v>
      </c>
      <c r="S57" s="1">
        <v>8</v>
      </c>
      <c r="T57" s="1">
        <v>13</v>
      </c>
      <c r="U57" s="1">
        <v>9</v>
      </c>
      <c r="V57" s="1">
        <v>4</v>
      </c>
      <c r="W57" s="1">
        <v>1</v>
      </c>
      <c r="X57" s="1">
        <v>1</v>
      </c>
      <c r="Y57" s="1">
        <v>0</v>
      </c>
      <c r="Z57" s="1">
        <v>3</v>
      </c>
      <c r="AA57" s="1">
        <v>1</v>
      </c>
      <c r="AB57" s="1">
        <v>4</v>
      </c>
      <c r="AC57" s="1">
        <v>4</v>
      </c>
      <c r="AD57" s="1">
        <v>8</v>
      </c>
      <c r="AE57" s="1">
        <v>1</v>
      </c>
      <c r="AF57" s="1">
        <v>0</v>
      </c>
      <c r="AG57" s="1">
        <v>2</v>
      </c>
      <c r="AH57" s="1">
        <v>4</v>
      </c>
      <c r="AI57" s="1">
        <v>6</v>
      </c>
      <c r="AJ57" s="1">
        <v>2</v>
      </c>
      <c r="AK57" s="1">
        <v>2</v>
      </c>
      <c r="AL57" s="1">
        <v>0</v>
      </c>
      <c r="AM57" s="1">
        <v>1</v>
      </c>
      <c r="AN57" s="1">
        <v>1</v>
      </c>
      <c r="AO57" s="1">
        <v>2</v>
      </c>
      <c r="AP57" s="1">
        <v>2</v>
      </c>
      <c r="AQ57" s="1">
        <v>0</v>
      </c>
      <c r="AR57" s="1">
        <v>1</v>
      </c>
      <c r="AS57" s="1">
        <v>1</v>
      </c>
      <c r="AT57" s="1">
        <v>0</v>
      </c>
      <c r="AU57" s="1">
        <v>3</v>
      </c>
      <c r="AV57" s="1">
        <v>0</v>
      </c>
      <c r="AW57" s="1">
        <v>0</v>
      </c>
      <c r="AX57" s="1">
        <v>1</v>
      </c>
      <c r="AY57" s="1">
        <v>0</v>
      </c>
      <c r="AZ57" s="1">
        <v>1</v>
      </c>
      <c r="BA57" s="1">
        <v>1</v>
      </c>
      <c r="BB57" s="19">
        <v>1</v>
      </c>
    </row>
    <row r="58" spans="4:54" x14ac:dyDescent="0.25">
      <c r="D58" s="72"/>
      <c r="E58" s="9" t="s">
        <v>182</v>
      </c>
      <c r="F58" s="10"/>
      <c r="G58" s="13">
        <v>230</v>
      </c>
      <c r="H58" s="11">
        <v>9</v>
      </c>
      <c r="I58" s="1">
        <v>4</v>
      </c>
      <c r="J58" s="1">
        <v>4</v>
      </c>
      <c r="K58" s="1">
        <v>5</v>
      </c>
      <c r="L58" s="1">
        <v>1</v>
      </c>
      <c r="M58" s="1">
        <v>2</v>
      </c>
      <c r="N58" s="1">
        <v>1</v>
      </c>
      <c r="O58" s="1">
        <v>2</v>
      </c>
      <c r="P58" s="1">
        <v>2</v>
      </c>
      <c r="Q58" s="1">
        <v>5</v>
      </c>
      <c r="R58" s="1">
        <v>12</v>
      </c>
      <c r="S58" s="1">
        <v>7</v>
      </c>
      <c r="T58" s="1">
        <v>31</v>
      </c>
      <c r="U58" s="1">
        <v>9</v>
      </c>
      <c r="V58" s="1">
        <v>4</v>
      </c>
      <c r="W58" s="1">
        <v>2</v>
      </c>
      <c r="X58" s="1">
        <v>2</v>
      </c>
      <c r="Y58" s="1">
        <v>4</v>
      </c>
      <c r="Z58" s="1">
        <v>1</v>
      </c>
      <c r="AA58" s="1">
        <v>2</v>
      </c>
      <c r="AB58" s="1">
        <v>4</v>
      </c>
      <c r="AC58" s="1">
        <v>4</v>
      </c>
      <c r="AD58" s="1">
        <v>19</v>
      </c>
      <c r="AE58" s="1">
        <v>5</v>
      </c>
      <c r="AF58" s="1">
        <v>2</v>
      </c>
      <c r="AG58" s="1">
        <v>1</v>
      </c>
      <c r="AH58" s="1">
        <v>18</v>
      </c>
      <c r="AI58" s="1">
        <v>7</v>
      </c>
      <c r="AJ58" s="1">
        <v>7</v>
      </c>
      <c r="AK58" s="1">
        <v>0</v>
      </c>
      <c r="AL58" s="1">
        <v>0</v>
      </c>
      <c r="AM58" s="1">
        <v>1</v>
      </c>
      <c r="AN58" s="1">
        <v>9</v>
      </c>
      <c r="AO58" s="1">
        <v>9</v>
      </c>
      <c r="AP58" s="1">
        <v>0</v>
      </c>
      <c r="AQ58" s="1">
        <v>1</v>
      </c>
      <c r="AR58" s="1">
        <v>1</v>
      </c>
      <c r="AS58" s="1">
        <v>3</v>
      </c>
      <c r="AT58" s="1">
        <v>1</v>
      </c>
      <c r="AU58" s="1">
        <v>13</v>
      </c>
      <c r="AV58" s="1">
        <v>0</v>
      </c>
      <c r="AW58" s="1">
        <v>5</v>
      </c>
      <c r="AX58" s="1">
        <v>4</v>
      </c>
      <c r="AY58" s="1">
        <v>0</v>
      </c>
      <c r="AZ58" s="1">
        <v>2</v>
      </c>
      <c r="BA58" s="1">
        <v>4</v>
      </c>
      <c r="BB58" s="19">
        <v>1</v>
      </c>
    </row>
    <row r="59" spans="4:54" x14ac:dyDescent="0.25">
      <c r="D59" s="72"/>
      <c r="E59" s="9" t="s">
        <v>183</v>
      </c>
      <c r="F59" s="10"/>
      <c r="G59" s="13">
        <v>366</v>
      </c>
      <c r="H59" s="11">
        <v>13</v>
      </c>
      <c r="I59" s="1">
        <v>6</v>
      </c>
      <c r="J59" s="1">
        <v>5</v>
      </c>
      <c r="K59" s="1">
        <v>10</v>
      </c>
      <c r="L59" s="1">
        <v>4</v>
      </c>
      <c r="M59" s="1">
        <v>3</v>
      </c>
      <c r="N59" s="1">
        <v>1</v>
      </c>
      <c r="O59" s="1">
        <v>12</v>
      </c>
      <c r="P59" s="1">
        <v>6</v>
      </c>
      <c r="Q59" s="1">
        <v>6</v>
      </c>
      <c r="R59" s="1">
        <v>17</v>
      </c>
      <c r="S59" s="1">
        <v>17</v>
      </c>
      <c r="T59" s="1">
        <v>61</v>
      </c>
      <c r="U59" s="1">
        <v>32</v>
      </c>
      <c r="V59" s="1">
        <v>7</v>
      </c>
      <c r="W59" s="1">
        <v>1</v>
      </c>
      <c r="X59" s="1">
        <v>3</v>
      </c>
      <c r="Y59" s="1">
        <v>2</v>
      </c>
      <c r="Z59" s="1">
        <v>2</v>
      </c>
      <c r="AA59" s="1">
        <v>2</v>
      </c>
      <c r="AB59" s="1">
        <v>3</v>
      </c>
      <c r="AC59" s="1">
        <v>11</v>
      </c>
      <c r="AD59" s="1">
        <v>22</v>
      </c>
      <c r="AE59" s="1">
        <v>7</v>
      </c>
      <c r="AF59" s="1">
        <v>1</v>
      </c>
      <c r="AG59" s="1">
        <v>8</v>
      </c>
      <c r="AH59" s="1">
        <v>22</v>
      </c>
      <c r="AI59" s="1">
        <v>4</v>
      </c>
      <c r="AJ59" s="1">
        <v>5</v>
      </c>
      <c r="AK59" s="1">
        <v>4</v>
      </c>
      <c r="AL59" s="1">
        <v>0</v>
      </c>
      <c r="AM59" s="1">
        <v>2</v>
      </c>
      <c r="AN59" s="1">
        <v>7</v>
      </c>
      <c r="AO59" s="1">
        <v>6</v>
      </c>
      <c r="AP59" s="1">
        <v>5</v>
      </c>
      <c r="AQ59" s="1">
        <v>2</v>
      </c>
      <c r="AR59" s="1">
        <v>2</v>
      </c>
      <c r="AS59" s="1">
        <v>2</v>
      </c>
      <c r="AT59" s="1">
        <v>3</v>
      </c>
      <c r="AU59" s="1">
        <v>18</v>
      </c>
      <c r="AV59" s="1">
        <v>2</v>
      </c>
      <c r="AW59" s="1">
        <v>7</v>
      </c>
      <c r="AX59" s="1">
        <v>6</v>
      </c>
      <c r="AY59" s="1">
        <v>1</v>
      </c>
      <c r="AZ59" s="1">
        <v>2</v>
      </c>
      <c r="BA59" s="1">
        <v>2</v>
      </c>
      <c r="BB59" s="19">
        <v>2</v>
      </c>
    </row>
    <row r="60" spans="4:54" x14ac:dyDescent="0.25">
      <c r="D60" s="72"/>
      <c r="E60" s="9" t="s">
        <v>184</v>
      </c>
      <c r="F60" s="10"/>
      <c r="G60" s="13">
        <v>341</v>
      </c>
      <c r="H60" s="11">
        <v>15</v>
      </c>
      <c r="I60" s="1">
        <v>7</v>
      </c>
      <c r="J60" s="1">
        <v>2</v>
      </c>
      <c r="K60" s="1">
        <v>4</v>
      </c>
      <c r="L60" s="1">
        <v>5</v>
      </c>
      <c r="M60" s="1">
        <v>4</v>
      </c>
      <c r="N60" s="1">
        <v>6</v>
      </c>
      <c r="O60" s="1">
        <v>10</v>
      </c>
      <c r="P60" s="1">
        <v>10</v>
      </c>
      <c r="Q60" s="1">
        <v>8</v>
      </c>
      <c r="R60" s="1">
        <v>14</v>
      </c>
      <c r="S60" s="1">
        <v>13</v>
      </c>
      <c r="T60" s="1">
        <v>20</v>
      </c>
      <c r="U60" s="1">
        <v>19</v>
      </c>
      <c r="V60" s="1">
        <v>6</v>
      </c>
      <c r="W60" s="1">
        <v>6</v>
      </c>
      <c r="X60" s="1">
        <v>4</v>
      </c>
      <c r="Y60" s="1">
        <v>3</v>
      </c>
      <c r="Z60" s="1">
        <v>4</v>
      </c>
      <c r="AA60" s="1">
        <v>7</v>
      </c>
      <c r="AB60" s="1">
        <v>7</v>
      </c>
      <c r="AC60" s="1">
        <v>8</v>
      </c>
      <c r="AD60" s="1">
        <v>23</v>
      </c>
      <c r="AE60" s="1">
        <v>8</v>
      </c>
      <c r="AF60" s="1">
        <v>4</v>
      </c>
      <c r="AG60" s="1">
        <v>5</v>
      </c>
      <c r="AH60" s="1">
        <v>23</v>
      </c>
      <c r="AI60" s="1">
        <v>12</v>
      </c>
      <c r="AJ60" s="1">
        <v>0</v>
      </c>
      <c r="AK60" s="1">
        <v>3</v>
      </c>
      <c r="AL60" s="1">
        <v>1</v>
      </c>
      <c r="AM60" s="1">
        <v>3</v>
      </c>
      <c r="AN60" s="1">
        <v>4</v>
      </c>
      <c r="AO60" s="1">
        <v>18</v>
      </c>
      <c r="AP60" s="1">
        <v>8</v>
      </c>
      <c r="AQ60" s="1">
        <v>1</v>
      </c>
      <c r="AR60" s="1">
        <v>4</v>
      </c>
      <c r="AS60" s="1">
        <v>4</v>
      </c>
      <c r="AT60" s="1">
        <v>4</v>
      </c>
      <c r="AU60" s="1">
        <v>12</v>
      </c>
      <c r="AV60" s="1">
        <v>0</v>
      </c>
      <c r="AW60" s="1">
        <v>7</v>
      </c>
      <c r="AX60" s="1">
        <v>5</v>
      </c>
      <c r="AY60" s="1">
        <v>2</v>
      </c>
      <c r="AZ60" s="1">
        <v>5</v>
      </c>
      <c r="BA60" s="1">
        <v>2</v>
      </c>
      <c r="BB60" s="19">
        <v>1</v>
      </c>
    </row>
    <row r="61" spans="4:54" x14ac:dyDescent="0.25">
      <c r="D61" s="72"/>
      <c r="E61" s="9" t="s">
        <v>185</v>
      </c>
      <c r="F61" s="10"/>
      <c r="G61" s="13">
        <v>180</v>
      </c>
      <c r="H61" s="11">
        <v>8</v>
      </c>
      <c r="I61" s="1">
        <v>0</v>
      </c>
      <c r="J61" s="1">
        <v>2</v>
      </c>
      <c r="K61" s="1">
        <v>5</v>
      </c>
      <c r="L61" s="1">
        <v>3</v>
      </c>
      <c r="M61" s="1">
        <v>0</v>
      </c>
      <c r="N61" s="1">
        <v>0</v>
      </c>
      <c r="O61" s="1">
        <v>2</v>
      </c>
      <c r="P61" s="1">
        <v>3</v>
      </c>
      <c r="Q61" s="1">
        <v>5</v>
      </c>
      <c r="R61" s="1">
        <v>11</v>
      </c>
      <c r="S61" s="1">
        <v>11</v>
      </c>
      <c r="T61" s="1">
        <v>22</v>
      </c>
      <c r="U61" s="1">
        <v>18</v>
      </c>
      <c r="V61" s="1">
        <v>1</v>
      </c>
      <c r="W61" s="1">
        <v>1</v>
      </c>
      <c r="X61" s="1">
        <v>3</v>
      </c>
      <c r="Y61" s="1">
        <v>1</v>
      </c>
      <c r="Z61" s="1">
        <v>2</v>
      </c>
      <c r="AA61" s="1">
        <v>2</v>
      </c>
      <c r="AB61" s="1">
        <v>4</v>
      </c>
      <c r="AC61" s="1">
        <v>3</v>
      </c>
      <c r="AD61" s="1">
        <v>12</v>
      </c>
      <c r="AE61" s="1">
        <v>1</v>
      </c>
      <c r="AF61" s="1">
        <v>0</v>
      </c>
      <c r="AG61" s="1">
        <v>5</v>
      </c>
      <c r="AH61" s="1">
        <v>18</v>
      </c>
      <c r="AI61" s="1">
        <v>5</v>
      </c>
      <c r="AJ61" s="1">
        <v>2</v>
      </c>
      <c r="AK61" s="1">
        <v>1</v>
      </c>
      <c r="AL61" s="1">
        <v>1</v>
      </c>
      <c r="AM61" s="1">
        <v>3</v>
      </c>
      <c r="AN61" s="1">
        <v>0</v>
      </c>
      <c r="AO61" s="1">
        <v>1</v>
      </c>
      <c r="AP61" s="1">
        <v>3</v>
      </c>
      <c r="AQ61" s="1">
        <v>0</v>
      </c>
      <c r="AR61" s="1">
        <v>2</v>
      </c>
      <c r="AS61" s="1">
        <v>1</v>
      </c>
      <c r="AT61" s="1">
        <v>0</v>
      </c>
      <c r="AU61" s="1">
        <v>7</v>
      </c>
      <c r="AV61" s="1">
        <v>0</v>
      </c>
      <c r="AW61" s="1">
        <v>2</v>
      </c>
      <c r="AX61" s="1">
        <v>2</v>
      </c>
      <c r="AY61" s="1">
        <v>0</v>
      </c>
      <c r="AZ61" s="1">
        <v>2</v>
      </c>
      <c r="BA61" s="1">
        <v>0</v>
      </c>
      <c r="BB61" s="19">
        <v>5</v>
      </c>
    </row>
    <row r="62" spans="4:54" x14ac:dyDescent="0.25">
      <c r="D62" s="72"/>
      <c r="E62" s="9" t="s">
        <v>186</v>
      </c>
      <c r="F62" s="10"/>
      <c r="G62" s="13">
        <v>1429</v>
      </c>
      <c r="H62" s="11">
        <v>62</v>
      </c>
      <c r="I62" s="1">
        <v>14</v>
      </c>
      <c r="J62" s="1">
        <v>11</v>
      </c>
      <c r="K62" s="1">
        <v>28</v>
      </c>
      <c r="L62" s="1">
        <v>14</v>
      </c>
      <c r="M62" s="1">
        <v>17</v>
      </c>
      <c r="N62" s="1">
        <v>17</v>
      </c>
      <c r="O62" s="1">
        <v>23</v>
      </c>
      <c r="P62" s="1">
        <v>33</v>
      </c>
      <c r="Q62" s="1">
        <v>31</v>
      </c>
      <c r="R62" s="1">
        <v>73</v>
      </c>
      <c r="S62" s="1">
        <v>90</v>
      </c>
      <c r="T62" s="1">
        <v>134</v>
      </c>
      <c r="U62" s="1">
        <v>117</v>
      </c>
      <c r="V62" s="1">
        <v>25</v>
      </c>
      <c r="W62" s="1">
        <v>18</v>
      </c>
      <c r="X62" s="1">
        <v>13</v>
      </c>
      <c r="Y62" s="1">
        <v>7</v>
      </c>
      <c r="Z62" s="1">
        <v>8</v>
      </c>
      <c r="AA62" s="1">
        <v>22</v>
      </c>
      <c r="AB62" s="1">
        <v>25</v>
      </c>
      <c r="AC62" s="1">
        <v>33</v>
      </c>
      <c r="AD62" s="1">
        <v>77</v>
      </c>
      <c r="AE62" s="1">
        <v>25</v>
      </c>
      <c r="AF62" s="1">
        <v>19</v>
      </c>
      <c r="AG62" s="1">
        <v>23</v>
      </c>
      <c r="AH62" s="1">
        <v>120</v>
      </c>
      <c r="AI62" s="1">
        <v>49</v>
      </c>
      <c r="AJ62" s="1">
        <v>18</v>
      </c>
      <c r="AK62" s="1">
        <v>12</v>
      </c>
      <c r="AL62" s="1">
        <v>5</v>
      </c>
      <c r="AM62" s="1">
        <v>7</v>
      </c>
      <c r="AN62" s="1">
        <v>18</v>
      </c>
      <c r="AO62" s="1">
        <v>26</v>
      </c>
      <c r="AP62" s="1">
        <v>16</v>
      </c>
      <c r="AQ62" s="1">
        <v>11</v>
      </c>
      <c r="AR62" s="1">
        <v>9</v>
      </c>
      <c r="AS62" s="1">
        <v>16</v>
      </c>
      <c r="AT62" s="1">
        <v>12</v>
      </c>
      <c r="AU62" s="1">
        <v>50</v>
      </c>
      <c r="AV62" s="1">
        <v>8</v>
      </c>
      <c r="AW62" s="1">
        <v>19</v>
      </c>
      <c r="AX62" s="1">
        <v>14</v>
      </c>
      <c r="AY62" s="1">
        <v>13</v>
      </c>
      <c r="AZ62" s="1">
        <v>16</v>
      </c>
      <c r="BA62" s="1">
        <v>17</v>
      </c>
      <c r="BB62" s="19">
        <v>14</v>
      </c>
    </row>
    <row r="63" spans="4:54" x14ac:dyDescent="0.25">
      <c r="D63" s="72"/>
      <c r="E63" s="9" t="s">
        <v>187</v>
      </c>
      <c r="F63" s="10"/>
      <c r="G63" s="13">
        <v>401</v>
      </c>
      <c r="H63" s="11">
        <v>19</v>
      </c>
      <c r="I63" s="1">
        <v>2</v>
      </c>
      <c r="J63" s="1">
        <v>3</v>
      </c>
      <c r="K63" s="1">
        <v>11</v>
      </c>
      <c r="L63" s="1">
        <v>2</v>
      </c>
      <c r="M63" s="1">
        <v>3</v>
      </c>
      <c r="N63" s="1">
        <v>6</v>
      </c>
      <c r="O63" s="1">
        <v>6</v>
      </c>
      <c r="P63" s="1">
        <v>7</v>
      </c>
      <c r="Q63" s="1">
        <v>11</v>
      </c>
      <c r="R63" s="1">
        <v>18</v>
      </c>
      <c r="S63" s="1">
        <v>25</v>
      </c>
      <c r="T63" s="1">
        <v>40</v>
      </c>
      <c r="U63" s="1">
        <v>39</v>
      </c>
      <c r="V63" s="1">
        <v>3</v>
      </c>
      <c r="W63" s="1">
        <v>6</v>
      </c>
      <c r="X63" s="1">
        <v>4</v>
      </c>
      <c r="Y63" s="1">
        <v>1</v>
      </c>
      <c r="Z63" s="1">
        <v>1</v>
      </c>
      <c r="AA63" s="1">
        <v>9</v>
      </c>
      <c r="AB63" s="1">
        <v>10</v>
      </c>
      <c r="AC63" s="1">
        <v>11</v>
      </c>
      <c r="AD63" s="1">
        <v>21</v>
      </c>
      <c r="AE63" s="1">
        <v>8</v>
      </c>
      <c r="AF63" s="1">
        <v>6</v>
      </c>
      <c r="AG63" s="1">
        <v>6</v>
      </c>
      <c r="AH63" s="1">
        <v>37</v>
      </c>
      <c r="AI63" s="1">
        <v>13</v>
      </c>
      <c r="AJ63" s="1">
        <v>4</v>
      </c>
      <c r="AK63" s="1">
        <v>3</v>
      </c>
      <c r="AL63" s="1">
        <v>1</v>
      </c>
      <c r="AM63" s="1">
        <v>1</v>
      </c>
      <c r="AN63" s="1">
        <v>4</v>
      </c>
      <c r="AO63" s="1">
        <v>8</v>
      </c>
      <c r="AP63" s="1">
        <v>2</v>
      </c>
      <c r="AQ63" s="1">
        <v>3</v>
      </c>
      <c r="AR63" s="1">
        <v>1</v>
      </c>
      <c r="AS63" s="1">
        <v>1</v>
      </c>
      <c r="AT63" s="1">
        <v>6</v>
      </c>
      <c r="AU63" s="1">
        <v>10</v>
      </c>
      <c r="AV63" s="1">
        <v>2</v>
      </c>
      <c r="AW63" s="1">
        <v>6</v>
      </c>
      <c r="AX63" s="1">
        <v>4</v>
      </c>
      <c r="AY63" s="1">
        <v>4</v>
      </c>
      <c r="AZ63" s="1">
        <v>6</v>
      </c>
      <c r="BA63" s="1">
        <v>5</v>
      </c>
      <c r="BB63" s="19">
        <v>2</v>
      </c>
    </row>
    <row r="64" spans="4:54" x14ac:dyDescent="0.25">
      <c r="D64" s="72"/>
      <c r="E64" s="9" t="s">
        <v>188</v>
      </c>
      <c r="F64" s="10"/>
      <c r="G64" s="13">
        <v>491</v>
      </c>
      <c r="H64" s="11">
        <v>19</v>
      </c>
      <c r="I64" s="1">
        <v>3</v>
      </c>
      <c r="J64" s="1">
        <v>0</v>
      </c>
      <c r="K64" s="1">
        <v>10</v>
      </c>
      <c r="L64" s="1">
        <v>5</v>
      </c>
      <c r="M64" s="1">
        <v>4</v>
      </c>
      <c r="N64" s="1">
        <v>6</v>
      </c>
      <c r="O64" s="1">
        <v>9</v>
      </c>
      <c r="P64" s="1">
        <v>13</v>
      </c>
      <c r="Q64" s="1">
        <v>9</v>
      </c>
      <c r="R64" s="1">
        <v>33</v>
      </c>
      <c r="S64" s="1">
        <v>32</v>
      </c>
      <c r="T64" s="1">
        <v>43</v>
      </c>
      <c r="U64" s="1">
        <v>35</v>
      </c>
      <c r="V64" s="1">
        <v>10</v>
      </c>
      <c r="W64" s="1">
        <v>3</v>
      </c>
      <c r="X64" s="1">
        <v>6</v>
      </c>
      <c r="Y64" s="1">
        <v>4</v>
      </c>
      <c r="Z64" s="1">
        <v>2</v>
      </c>
      <c r="AA64" s="1">
        <v>6</v>
      </c>
      <c r="AB64" s="1">
        <v>6</v>
      </c>
      <c r="AC64" s="1">
        <v>9</v>
      </c>
      <c r="AD64" s="1">
        <v>28</v>
      </c>
      <c r="AE64" s="1">
        <v>11</v>
      </c>
      <c r="AF64" s="1">
        <v>6</v>
      </c>
      <c r="AG64" s="1">
        <v>10</v>
      </c>
      <c r="AH64" s="1">
        <v>42</v>
      </c>
      <c r="AI64" s="1">
        <v>17</v>
      </c>
      <c r="AJ64" s="1">
        <v>8</v>
      </c>
      <c r="AK64" s="1">
        <v>5</v>
      </c>
      <c r="AL64" s="1">
        <v>2</v>
      </c>
      <c r="AM64" s="1">
        <v>4</v>
      </c>
      <c r="AN64" s="1">
        <v>8</v>
      </c>
      <c r="AO64" s="1">
        <v>11</v>
      </c>
      <c r="AP64" s="1">
        <v>4</v>
      </c>
      <c r="AQ64" s="1">
        <v>4</v>
      </c>
      <c r="AR64" s="1">
        <v>5</v>
      </c>
      <c r="AS64" s="1">
        <v>4</v>
      </c>
      <c r="AT64" s="1">
        <v>1</v>
      </c>
      <c r="AU64" s="1">
        <v>22</v>
      </c>
      <c r="AV64" s="1">
        <v>2</v>
      </c>
      <c r="AW64" s="1">
        <v>6</v>
      </c>
      <c r="AX64" s="1">
        <v>8</v>
      </c>
      <c r="AY64" s="1">
        <v>5</v>
      </c>
      <c r="AZ64" s="1">
        <v>2</v>
      </c>
      <c r="BA64" s="1">
        <v>5</v>
      </c>
      <c r="BB64" s="19">
        <v>4</v>
      </c>
    </row>
    <row r="65" spans="4:54" x14ac:dyDescent="0.25">
      <c r="D65" s="72"/>
      <c r="E65" s="9" t="s">
        <v>189</v>
      </c>
      <c r="F65" s="10"/>
      <c r="G65" s="13">
        <v>152</v>
      </c>
      <c r="H65" s="11">
        <v>4</v>
      </c>
      <c r="I65" s="1">
        <v>1</v>
      </c>
      <c r="J65" s="1">
        <v>1</v>
      </c>
      <c r="K65" s="1">
        <v>3</v>
      </c>
      <c r="L65" s="1">
        <v>1</v>
      </c>
      <c r="M65" s="1">
        <v>3</v>
      </c>
      <c r="N65" s="1">
        <v>0</v>
      </c>
      <c r="O65" s="1">
        <v>3</v>
      </c>
      <c r="P65" s="1">
        <v>3</v>
      </c>
      <c r="Q65" s="1">
        <v>8</v>
      </c>
      <c r="R65" s="1">
        <v>8</v>
      </c>
      <c r="S65" s="1">
        <v>11</v>
      </c>
      <c r="T65" s="1">
        <v>17</v>
      </c>
      <c r="U65" s="1">
        <v>14</v>
      </c>
      <c r="V65" s="1">
        <v>2</v>
      </c>
      <c r="W65" s="1">
        <v>2</v>
      </c>
      <c r="X65" s="1">
        <v>1</v>
      </c>
      <c r="Y65" s="1">
        <v>1</v>
      </c>
      <c r="Z65" s="1">
        <v>0</v>
      </c>
      <c r="AA65" s="1">
        <v>1</v>
      </c>
      <c r="AB65" s="1">
        <v>1</v>
      </c>
      <c r="AC65" s="1">
        <v>1</v>
      </c>
      <c r="AD65" s="1">
        <v>14</v>
      </c>
      <c r="AE65" s="1">
        <v>1</v>
      </c>
      <c r="AF65" s="1">
        <v>1</v>
      </c>
      <c r="AG65" s="1">
        <v>3</v>
      </c>
      <c r="AH65" s="1">
        <v>10</v>
      </c>
      <c r="AI65" s="1">
        <v>8</v>
      </c>
      <c r="AJ65" s="1">
        <v>2</v>
      </c>
      <c r="AK65" s="1">
        <v>1</v>
      </c>
      <c r="AL65" s="1">
        <v>0</v>
      </c>
      <c r="AM65" s="1">
        <v>0</v>
      </c>
      <c r="AN65" s="1">
        <v>2</v>
      </c>
      <c r="AO65" s="1">
        <v>2</v>
      </c>
      <c r="AP65" s="1">
        <v>3</v>
      </c>
      <c r="AQ65" s="1">
        <v>1</v>
      </c>
      <c r="AR65" s="1">
        <v>3</v>
      </c>
      <c r="AS65" s="1">
        <v>1</v>
      </c>
      <c r="AT65" s="1">
        <v>1</v>
      </c>
      <c r="AU65" s="1">
        <v>5</v>
      </c>
      <c r="AV65" s="1">
        <v>3</v>
      </c>
      <c r="AW65" s="1">
        <v>0</v>
      </c>
      <c r="AX65" s="1">
        <v>0</v>
      </c>
      <c r="AY65" s="1">
        <v>0</v>
      </c>
      <c r="AZ65" s="1">
        <v>1</v>
      </c>
      <c r="BA65" s="1">
        <v>2</v>
      </c>
      <c r="BB65" s="19">
        <v>2</v>
      </c>
    </row>
    <row r="66" spans="4:54" x14ac:dyDescent="0.25">
      <c r="D66" s="72"/>
      <c r="E66" s="9" t="s">
        <v>190</v>
      </c>
      <c r="F66" s="10"/>
      <c r="G66" s="13">
        <v>372</v>
      </c>
      <c r="H66" s="11">
        <v>20</v>
      </c>
      <c r="I66" s="1">
        <v>8</v>
      </c>
      <c r="J66" s="1">
        <v>7</v>
      </c>
      <c r="K66" s="1">
        <v>4</v>
      </c>
      <c r="L66" s="1">
        <v>5</v>
      </c>
      <c r="M66" s="1">
        <v>6</v>
      </c>
      <c r="N66" s="1">
        <v>5</v>
      </c>
      <c r="O66" s="1">
        <v>5</v>
      </c>
      <c r="P66" s="1">
        <v>10</v>
      </c>
      <c r="Q66" s="1">
        <v>3</v>
      </c>
      <c r="R66" s="1">
        <v>14</v>
      </c>
      <c r="S66" s="1">
        <v>20</v>
      </c>
      <c r="T66" s="1">
        <v>32</v>
      </c>
      <c r="U66" s="1">
        <v>25</v>
      </c>
      <c r="V66" s="1">
        <v>10</v>
      </c>
      <c r="W66" s="1">
        <v>7</v>
      </c>
      <c r="X66" s="1">
        <v>2</v>
      </c>
      <c r="Y66" s="1">
        <v>1</v>
      </c>
      <c r="Z66" s="1">
        <v>5</v>
      </c>
      <c r="AA66" s="1">
        <v>6</v>
      </c>
      <c r="AB66" s="1">
        <v>8</v>
      </c>
      <c r="AC66" s="1">
        <v>12</v>
      </c>
      <c r="AD66" s="1">
        <v>14</v>
      </c>
      <c r="AE66" s="1">
        <v>5</v>
      </c>
      <c r="AF66" s="1">
        <v>5</v>
      </c>
      <c r="AG66" s="1">
        <v>4</v>
      </c>
      <c r="AH66" s="1">
        <v>31</v>
      </c>
      <c r="AI66" s="1">
        <v>11</v>
      </c>
      <c r="AJ66" s="1">
        <v>4</v>
      </c>
      <c r="AK66" s="1">
        <v>3</v>
      </c>
      <c r="AL66" s="1">
        <v>2</v>
      </c>
      <c r="AM66" s="1">
        <v>2</v>
      </c>
      <c r="AN66" s="1">
        <v>4</v>
      </c>
      <c r="AO66" s="1">
        <v>5</v>
      </c>
      <c r="AP66" s="1">
        <v>7</v>
      </c>
      <c r="AQ66" s="1">
        <v>3</v>
      </c>
      <c r="AR66" s="1">
        <v>0</v>
      </c>
      <c r="AS66" s="1">
        <v>9</v>
      </c>
      <c r="AT66" s="1">
        <v>3</v>
      </c>
      <c r="AU66" s="1">
        <v>13</v>
      </c>
      <c r="AV66" s="1">
        <v>1</v>
      </c>
      <c r="AW66" s="1">
        <v>7</v>
      </c>
      <c r="AX66" s="1">
        <v>2</v>
      </c>
      <c r="AY66" s="1">
        <v>4</v>
      </c>
      <c r="AZ66" s="1">
        <v>7</v>
      </c>
      <c r="BA66" s="1">
        <v>5</v>
      </c>
      <c r="BB66" s="19">
        <v>6</v>
      </c>
    </row>
    <row r="67" spans="4:54" x14ac:dyDescent="0.25">
      <c r="D67" s="73"/>
      <c r="E67" s="29" t="s">
        <v>139</v>
      </c>
      <c r="F67" s="35"/>
      <c r="G67" s="34">
        <v>13</v>
      </c>
      <c r="H67" s="30">
        <v>0</v>
      </c>
      <c r="I67" s="6">
        <v>0</v>
      </c>
      <c r="J67" s="6">
        <v>0</v>
      </c>
      <c r="K67" s="6">
        <v>0</v>
      </c>
      <c r="L67" s="6">
        <v>1</v>
      </c>
      <c r="M67" s="6">
        <v>1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2</v>
      </c>
      <c r="T67" s="6">
        <v>2</v>
      </c>
      <c r="U67" s="6">
        <v>4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1</v>
      </c>
      <c r="AT67" s="6">
        <v>1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46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&amp;CN(293)</oddFooter>
  </headerFooter>
  <rowBreaks count="1" manualBreakCount="1">
    <brk id="67" max="16383" man="1"/>
  </row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dimension ref="B4:L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2" width="8.59765625" style="23" customWidth="1"/>
    <col min="13" max="16384" width="8.8984375" style="23"/>
  </cols>
  <sheetData>
    <row r="4" spans="2:12" x14ac:dyDescent="0.25">
      <c r="B4" s="33" t="str">
        <f xml:space="preserve"> HYPERLINK("#'目次'!B300", "[294]")</f>
        <v>[294]</v>
      </c>
      <c r="C4" s="23" t="s">
        <v>2075</v>
      </c>
    </row>
    <row r="7" spans="2:12" x14ac:dyDescent="0.25">
      <c r="C7" s="23" t="s">
        <v>10</v>
      </c>
    </row>
    <row r="8" spans="2:12" x14ac:dyDescent="0.25">
      <c r="D8" s="74"/>
      <c r="E8" s="75"/>
      <c r="F8" s="75"/>
      <c r="G8" s="39" t="s">
        <v>11</v>
      </c>
      <c r="H8" s="26" t="s">
        <v>2076</v>
      </c>
      <c r="I8" s="4" t="s">
        <v>2077</v>
      </c>
      <c r="J8" s="4" t="s">
        <v>2078</v>
      </c>
      <c r="K8" s="4" t="s">
        <v>2079</v>
      </c>
      <c r="L8" s="37" t="s">
        <v>2080</v>
      </c>
    </row>
    <row r="9" spans="2:12" x14ac:dyDescent="0.25">
      <c r="D9" s="76"/>
      <c r="E9" s="77"/>
      <c r="F9" s="77"/>
      <c r="G9" s="32"/>
      <c r="H9" s="40"/>
      <c r="I9" s="5"/>
      <c r="J9" s="5"/>
      <c r="K9" s="5"/>
      <c r="L9" s="38"/>
    </row>
    <row r="10" spans="2:12" x14ac:dyDescent="0.25">
      <c r="D10" s="27"/>
      <c r="E10" s="28" t="s">
        <v>11</v>
      </c>
      <c r="F10" s="36"/>
      <c r="G10" s="31">
        <v>3000</v>
      </c>
      <c r="H10" s="3">
        <v>812</v>
      </c>
      <c r="I10" s="3">
        <v>716</v>
      </c>
      <c r="J10" s="3">
        <v>285</v>
      </c>
      <c r="K10" s="3">
        <v>580</v>
      </c>
      <c r="L10" s="45">
        <v>607</v>
      </c>
    </row>
    <row r="11" spans="2:12" x14ac:dyDescent="0.25">
      <c r="D11" s="71" t="s">
        <v>143</v>
      </c>
      <c r="E11" s="12" t="s">
        <v>144</v>
      </c>
      <c r="F11" s="7"/>
      <c r="G11" s="14">
        <v>120</v>
      </c>
      <c r="H11" s="8">
        <v>36</v>
      </c>
      <c r="I11" s="2">
        <v>23</v>
      </c>
      <c r="J11" s="2">
        <v>13</v>
      </c>
      <c r="K11" s="2">
        <v>21</v>
      </c>
      <c r="L11" s="20">
        <v>27</v>
      </c>
    </row>
    <row r="12" spans="2:12" x14ac:dyDescent="0.25">
      <c r="D12" s="72"/>
      <c r="E12" s="9" t="s">
        <v>145</v>
      </c>
      <c r="F12" s="10"/>
      <c r="G12" s="13">
        <v>220</v>
      </c>
      <c r="H12" s="11">
        <v>91</v>
      </c>
      <c r="I12" s="1">
        <v>40</v>
      </c>
      <c r="J12" s="1">
        <v>17</v>
      </c>
      <c r="K12" s="1">
        <v>35</v>
      </c>
      <c r="L12" s="19">
        <v>37</v>
      </c>
    </row>
    <row r="13" spans="2:12" x14ac:dyDescent="0.25">
      <c r="D13" s="72"/>
      <c r="E13" s="9" t="s">
        <v>146</v>
      </c>
      <c r="F13" s="10"/>
      <c r="G13" s="13">
        <v>1050</v>
      </c>
      <c r="H13" s="11">
        <v>261</v>
      </c>
      <c r="I13" s="1">
        <v>275</v>
      </c>
      <c r="J13" s="1">
        <v>81</v>
      </c>
      <c r="K13" s="1">
        <v>222</v>
      </c>
      <c r="L13" s="19">
        <v>211</v>
      </c>
    </row>
    <row r="14" spans="2:12" x14ac:dyDescent="0.25">
      <c r="D14" s="72"/>
      <c r="E14" s="9" t="s">
        <v>147</v>
      </c>
      <c r="F14" s="10"/>
      <c r="G14" s="13">
        <v>540</v>
      </c>
      <c r="H14" s="11">
        <v>153</v>
      </c>
      <c r="I14" s="1">
        <v>127</v>
      </c>
      <c r="J14" s="1">
        <v>56</v>
      </c>
      <c r="K14" s="1">
        <v>94</v>
      </c>
      <c r="L14" s="19">
        <v>110</v>
      </c>
    </row>
    <row r="15" spans="2:12" x14ac:dyDescent="0.25">
      <c r="D15" s="72"/>
      <c r="E15" s="9" t="s">
        <v>148</v>
      </c>
      <c r="F15" s="10"/>
      <c r="G15" s="13">
        <v>480</v>
      </c>
      <c r="H15" s="11">
        <v>117</v>
      </c>
      <c r="I15" s="1">
        <v>122</v>
      </c>
      <c r="J15" s="1">
        <v>50</v>
      </c>
      <c r="K15" s="1">
        <v>96</v>
      </c>
      <c r="L15" s="19">
        <v>95</v>
      </c>
    </row>
    <row r="16" spans="2:12" x14ac:dyDescent="0.25">
      <c r="D16" s="72"/>
      <c r="E16" s="9" t="s">
        <v>149</v>
      </c>
      <c r="F16" s="10"/>
      <c r="G16" s="13">
        <v>180</v>
      </c>
      <c r="H16" s="11">
        <v>46</v>
      </c>
      <c r="I16" s="1">
        <v>38</v>
      </c>
      <c r="J16" s="1">
        <v>26</v>
      </c>
      <c r="K16" s="1">
        <v>32</v>
      </c>
      <c r="L16" s="19">
        <v>38</v>
      </c>
    </row>
    <row r="17" spans="4:12" x14ac:dyDescent="0.25">
      <c r="D17" s="72"/>
      <c r="E17" s="9" t="s">
        <v>150</v>
      </c>
      <c r="F17" s="10"/>
      <c r="G17" s="13">
        <v>90</v>
      </c>
      <c r="H17" s="11">
        <v>23</v>
      </c>
      <c r="I17" s="1">
        <v>20</v>
      </c>
      <c r="J17" s="1">
        <v>12</v>
      </c>
      <c r="K17" s="1">
        <v>20</v>
      </c>
      <c r="L17" s="19">
        <v>15</v>
      </c>
    </row>
    <row r="18" spans="4:12" x14ac:dyDescent="0.25">
      <c r="D18" s="72"/>
      <c r="E18" s="9" t="s">
        <v>151</v>
      </c>
      <c r="F18" s="10"/>
      <c r="G18" s="13">
        <v>320</v>
      </c>
      <c r="H18" s="11">
        <v>85</v>
      </c>
      <c r="I18" s="1">
        <v>71</v>
      </c>
      <c r="J18" s="1">
        <v>30</v>
      </c>
      <c r="K18" s="1">
        <v>60</v>
      </c>
      <c r="L18" s="19">
        <v>74</v>
      </c>
    </row>
    <row r="19" spans="4:12" x14ac:dyDescent="0.25">
      <c r="D19" s="71" t="s">
        <v>152</v>
      </c>
      <c r="E19" s="12" t="s">
        <v>153</v>
      </c>
      <c r="F19" s="7"/>
      <c r="G19" s="14">
        <v>900</v>
      </c>
      <c r="H19" s="8">
        <v>233</v>
      </c>
      <c r="I19" s="2">
        <v>243</v>
      </c>
      <c r="J19" s="2">
        <v>75</v>
      </c>
      <c r="K19" s="2">
        <v>168</v>
      </c>
      <c r="L19" s="20">
        <v>181</v>
      </c>
    </row>
    <row r="20" spans="4:12" x14ac:dyDescent="0.25">
      <c r="D20" s="72"/>
      <c r="E20" s="9" t="s">
        <v>154</v>
      </c>
      <c r="F20" s="10"/>
      <c r="G20" s="13">
        <v>220</v>
      </c>
      <c r="H20" s="11">
        <v>58</v>
      </c>
      <c r="I20" s="1">
        <v>68</v>
      </c>
      <c r="J20" s="1">
        <v>14</v>
      </c>
      <c r="K20" s="1">
        <v>41</v>
      </c>
      <c r="L20" s="19">
        <v>39</v>
      </c>
    </row>
    <row r="21" spans="4:12" x14ac:dyDescent="0.25">
      <c r="D21" s="72"/>
      <c r="E21" s="9" t="s">
        <v>155</v>
      </c>
      <c r="F21" s="10"/>
      <c r="G21" s="13">
        <v>680</v>
      </c>
      <c r="H21" s="11">
        <v>175</v>
      </c>
      <c r="I21" s="1">
        <v>175</v>
      </c>
      <c r="J21" s="1">
        <v>61</v>
      </c>
      <c r="K21" s="1">
        <v>127</v>
      </c>
      <c r="L21" s="19">
        <v>142</v>
      </c>
    </row>
    <row r="22" spans="4:12" x14ac:dyDescent="0.25">
      <c r="D22" s="72"/>
      <c r="E22" s="9" t="s">
        <v>156</v>
      </c>
      <c r="F22" s="10"/>
      <c r="G22" s="13">
        <v>1860</v>
      </c>
      <c r="H22" s="11">
        <v>502</v>
      </c>
      <c r="I22" s="1">
        <v>423</v>
      </c>
      <c r="J22" s="1">
        <v>190</v>
      </c>
      <c r="K22" s="1">
        <v>367</v>
      </c>
      <c r="L22" s="19">
        <v>378</v>
      </c>
    </row>
    <row r="23" spans="4:12" x14ac:dyDescent="0.25">
      <c r="D23" s="72"/>
      <c r="E23" s="9" t="s">
        <v>157</v>
      </c>
      <c r="F23" s="10"/>
      <c r="G23" s="13">
        <v>1220</v>
      </c>
      <c r="H23" s="11">
        <v>300</v>
      </c>
      <c r="I23" s="1">
        <v>289</v>
      </c>
      <c r="J23" s="1">
        <v>120</v>
      </c>
      <c r="K23" s="1">
        <v>249</v>
      </c>
      <c r="L23" s="19">
        <v>262</v>
      </c>
    </row>
    <row r="24" spans="4:12" x14ac:dyDescent="0.25">
      <c r="D24" s="72"/>
      <c r="E24" s="9" t="s">
        <v>158</v>
      </c>
      <c r="F24" s="10"/>
      <c r="G24" s="13">
        <v>640</v>
      </c>
      <c r="H24" s="11">
        <v>202</v>
      </c>
      <c r="I24" s="1">
        <v>134</v>
      </c>
      <c r="J24" s="1">
        <v>70</v>
      </c>
      <c r="K24" s="1">
        <v>118</v>
      </c>
      <c r="L24" s="19">
        <v>116</v>
      </c>
    </row>
    <row r="25" spans="4:12" x14ac:dyDescent="0.25">
      <c r="D25" s="72"/>
      <c r="E25" s="9" t="s">
        <v>159</v>
      </c>
      <c r="F25" s="10"/>
      <c r="G25" s="13">
        <v>240</v>
      </c>
      <c r="H25" s="11">
        <v>77</v>
      </c>
      <c r="I25" s="1">
        <v>50</v>
      </c>
      <c r="J25" s="1">
        <v>20</v>
      </c>
      <c r="K25" s="1">
        <v>45</v>
      </c>
      <c r="L25" s="19">
        <v>48</v>
      </c>
    </row>
    <row r="26" spans="4:12" x14ac:dyDescent="0.25">
      <c r="D26" s="71" t="s">
        <v>160</v>
      </c>
      <c r="E26" s="12" t="s">
        <v>161</v>
      </c>
      <c r="F26" s="7"/>
      <c r="G26" s="14">
        <v>75</v>
      </c>
      <c r="H26" s="8">
        <v>12</v>
      </c>
      <c r="I26" s="2">
        <v>17</v>
      </c>
      <c r="J26" s="2">
        <v>4</v>
      </c>
      <c r="K26" s="2">
        <v>7</v>
      </c>
      <c r="L26" s="20">
        <v>35</v>
      </c>
    </row>
    <row r="27" spans="4:12" x14ac:dyDescent="0.25">
      <c r="D27" s="72"/>
      <c r="E27" s="9" t="s">
        <v>162</v>
      </c>
      <c r="F27" s="10"/>
      <c r="G27" s="13">
        <v>374</v>
      </c>
      <c r="H27" s="11">
        <v>97</v>
      </c>
      <c r="I27" s="1">
        <v>115</v>
      </c>
      <c r="J27" s="1">
        <v>20</v>
      </c>
      <c r="K27" s="1">
        <v>61</v>
      </c>
      <c r="L27" s="19">
        <v>81</v>
      </c>
    </row>
    <row r="28" spans="4:12" x14ac:dyDescent="0.25">
      <c r="D28" s="72"/>
      <c r="E28" s="9" t="s">
        <v>163</v>
      </c>
      <c r="F28" s="10"/>
      <c r="G28" s="13">
        <v>437</v>
      </c>
      <c r="H28" s="11">
        <v>125</v>
      </c>
      <c r="I28" s="1">
        <v>139</v>
      </c>
      <c r="J28" s="1">
        <v>35</v>
      </c>
      <c r="K28" s="1">
        <v>67</v>
      </c>
      <c r="L28" s="19">
        <v>71</v>
      </c>
    </row>
    <row r="29" spans="4:12" x14ac:dyDescent="0.25">
      <c r="D29" s="72"/>
      <c r="E29" s="9" t="s">
        <v>164</v>
      </c>
      <c r="F29" s="10"/>
      <c r="G29" s="13">
        <v>582</v>
      </c>
      <c r="H29" s="11">
        <v>137</v>
      </c>
      <c r="I29" s="1">
        <v>175</v>
      </c>
      <c r="J29" s="1">
        <v>73</v>
      </c>
      <c r="K29" s="1">
        <v>109</v>
      </c>
      <c r="L29" s="19">
        <v>88</v>
      </c>
    </row>
    <row r="30" spans="4:12" x14ac:dyDescent="0.25">
      <c r="D30" s="72"/>
      <c r="E30" s="9" t="s">
        <v>165</v>
      </c>
      <c r="F30" s="10"/>
      <c r="G30" s="13">
        <v>529</v>
      </c>
      <c r="H30" s="11">
        <v>159</v>
      </c>
      <c r="I30" s="1">
        <v>131</v>
      </c>
      <c r="J30" s="1">
        <v>54</v>
      </c>
      <c r="K30" s="1">
        <v>81</v>
      </c>
      <c r="L30" s="19">
        <v>104</v>
      </c>
    </row>
    <row r="31" spans="4:12" x14ac:dyDescent="0.25">
      <c r="D31" s="72"/>
      <c r="E31" s="9" t="s">
        <v>166</v>
      </c>
      <c r="F31" s="10"/>
      <c r="G31" s="13">
        <v>489</v>
      </c>
      <c r="H31" s="11">
        <v>134</v>
      </c>
      <c r="I31" s="1">
        <v>93</v>
      </c>
      <c r="J31" s="1">
        <v>53</v>
      </c>
      <c r="K31" s="1">
        <v>103</v>
      </c>
      <c r="L31" s="19">
        <v>106</v>
      </c>
    </row>
    <row r="32" spans="4:12" x14ac:dyDescent="0.25">
      <c r="D32" s="72"/>
      <c r="E32" s="9" t="s">
        <v>167</v>
      </c>
      <c r="F32" s="10"/>
      <c r="G32" s="13">
        <v>514</v>
      </c>
      <c r="H32" s="11">
        <v>148</v>
      </c>
      <c r="I32" s="1">
        <v>46</v>
      </c>
      <c r="J32" s="1">
        <v>46</v>
      </c>
      <c r="K32" s="1">
        <v>152</v>
      </c>
      <c r="L32" s="19">
        <v>122</v>
      </c>
    </row>
    <row r="33" spans="4:12" x14ac:dyDescent="0.25">
      <c r="D33" s="71" t="s">
        <v>168</v>
      </c>
      <c r="E33" s="12" t="s">
        <v>169</v>
      </c>
      <c r="F33" s="7"/>
      <c r="G33" s="14">
        <v>1503</v>
      </c>
      <c r="H33" s="8">
        <v>373</v>
      </c>
      <c r="I33" s="2">
        <v>392</v>
      </c>
      <c r="J33" s="2">
        <v>124</v>
      </c>
      <c r="K33" s="2">
        <v>270</v>
      </c>
      <c r="L33" s="20">
        <v>344</v>
      </c>
    </row>
    <row r="34" spans="4:12" x14ac:dyDescent="0.25">
      <c r="D34" s="72"/>
      <c r="E34" s="9" t="s">
        <v>170</v>
      </c>
      <c r="F34" s="10"/>
      <c r="G34" s="13">
        <v>1497</v>
      </c>
      <c r="H34" s="11">
        <v>439</v>
      </c>
      <c r="I34" s="1">
        <v>324</v>
      </c>
      <c r="J34" s="1">
        <v>161</v>
      </c>
      <c r="K34" s="1">
        <v>310</v>
      </c>
      <c r="L34" s="19">
        <v>263</v>
      </c>
    </row>
    <row r="35" spans="4:12" x14ac:dyDescent="0.25">
      <c r="D35" s="71" t="s">
        <v>171</v>
      </c>
      <c r="E35" s="12" t="s">
        <v>172</v>
      </c>
      <c r="F35" s="7"/>
      <c r="G35" s="14">
        <v>1503</v>
      </c>
      <c r="H35" s="8">
        <v>373</v>
      </c>
      <c r="I35" s="2">
        <v>392</v>
      </c>
      <c r="J35" s="2">
        <v>124</v>
      </c>
      <c r="K35" s="2">
        <v>270</v>
      </c>
      <c r="L35" s="20">
        <v>344</v>
      </c>
    </row>
    <row r="36" spans="4:12" x14ac:dyDescent="0.25">
      <c r="D36" s="72"/>
      <c r="E36" s="9" t="s">
        <v>161</v>
      </c>
      <c r="F36" s="10"/>
      <c r="G36" s="13">
        <v>41</v>
      </c>
      <c r="H36" s="11">
        <v>4</v>
      </c>
      <c r="I36" s="1">
        <v>12</v>
      </c>
      <c r="J36" s="1">
        <v>2</v>
      </c>
      <c r="K36" s="1">
        <v>1</v>
      </c>
      <c r="L36" s="19">
        <v>22</v>
      </c>
    </row>
    <row r="37" spans="4:12" x14ac:dyDescent="0.25">
      <c r="D37" s="72"/>
      <c r="E37" s="9" t="s">
        <v>162</v>
      </c>
      <c r="F37" s="10"/>
      <c r="G37" s="13">
        <v>193</v>
      </c>
      <c r="H37" s="11">
        <v>42</v>
      </c>
      <c r="I37" s="1">
        <v>56</v>
      </c>
      <c r="J37" s="1">
        <v>8</v>
      </c>
      <c r="K37" s="1">
        <v>35</v>
      </c>
      <c r="L37" s="19">
        <v>52</v>
      </c>
    </row>
    <row r="38" spans="4:12" x14ac:dyDescent="0.25">
      <c r="D38" s="72"/>
      <c r="E38" s="9" t="s">
        <v>163</v>
      </c>
      <c r="F38" s="10"/>
      <c r="G38" s="13">
        <v>223</v>
      </c>
      <c r="H38" s="11">
        <v>60</v>
      </c>
      <c r="I38" s="1">
        <v>74</v>
      </c>
      <c r="J38" s="1">
        <v>18</v>
      </c>
      <c r="K38" s="1">
        <v>25</v>
      </c>
      <c r="L38" s="19">
        <v>46</v>
      </c>
    </row>
    <row r="39" spans="4:12" x14ac:dyDescent="0.25">
      <c r="D39" s="72"/>
      <c r="E39" s="9" t="s">
        <v>164</v>
      </c>
      <c r="F39" s="10"/>
      <c r="G39" s="13">
        <v>299</v>
      </c>
      <c r="H39" s="11">
        <v>64</v>
      </c>
      <c r="I39" s="1">
        <v>98</v>
      </c>
      <c r="J39" s="1">
        <v>34</v>
      </c>
      <c r="K39" s="1">
        <v>54</v>
      </c>
      <c r="L39" s="19">
        <v>49</v>
      </c>
    </row>
    <row r="40" spans="4:12" x14ac:dyDescent="0.25">
      <c r="D40" s="72"/>
      <c r="E40" s="9" t="s">
        <v>165</v>
      </c>
      <c r="F40" s="10"/>
      <c r="G40" s="13">
        <v>267</v>
      </c>
      <c r="H40" s="11">
        <v>81</v>
      </c>
      <c r="I40" s="1">
        <v>77</v>
      </c>
      <c r="J40" s="1">
        <v>19</v>
      </c>
      <c r="K40" s="1">
        <v>29</v>
      </c>
      <c r="L40" s="19">
        <v>61</v>
      </c>
    </row>
    <row r="41" spans="4:12" x14ac:dyDescent="0.25">
      <c r="D41" s="72"/>
      <c r="E41" s="9" t="s">
        <v>166</v>
      </c>
      <c r="F41" s="10"/>
      <c r="G41" s="13">
        <v>241</v>
      </c>
      <c r="H41" s="11">
        <v>63</v>
      </c>
      <c r="I41" s="1">
        <v>48</v>
      </c>
      <c r="J41" s="1">
        <v>23</v>
      </c>
      <c r="K41" s="1">
        <v>57</v>
      </c>
      <c r="L41" s="19">
        <v>50</v>
      </c>
    </row>
    <row r="42" spans="4:12" x14ac:dyDescent="0.25">
      <c r="D42" s="72"/>
      <c r="E42" s="9" t="s">
        <v>167</v>
      </c>
      <c r="F42" s="10"/>
      <c r="G42" s="13">
        <v>239</v>
      </c>
      <c r="H42" s="11">
        <v>59</v>
      </c>
      <c r="I42" s="1">
        <v>27</v>
      </c>
      <c r="J42" s="1">
        <v>20</v>
      </c>
      <c r="K42" s="1">
        <v>69</v>
      </c>
      <c r="L42" s="19">
        <v>64</v>
      </c>
    </row>
    <row r="43" spans="4:12" x14ac:dyDescent="0.25">
      <c r="D43" s="72"/>
      <c r="E43" s="9" t="s">
        <v>173</v>
      </c>
      <c r="F43" s="10"/>
      <c r="G43" s="13">
        <v>1497</v>
      </c>
      <c r="H43" s="11">
        <v>439</v>
      </c>
      <c r="I43" s="1">
        <v>324</v>
      </c>
      <c r="J43" s="1">
        <v>161</v>
      </c>
      <c r="K43" s="1">
        <v>310</v>
      </c>
      <c r="L43" s="19">
        <v>263</v>
      </c>
    </row>
    <row r="44" spans="4:12" x14ac:dyDescent="0.25">
      <c r="D44" s="72"/>
      <c r="E44" s="9" t="s">
        <v>161</v>
      </c>
      <c r="F44" s="10"/>
      <c r="G44" s="13">
        <v>34</v>
      </c>
      <c r="H44" s="11">
        <v>8</v>
      </c>
      <c r="I44" s="1">
        <v>5</v>
      </c>
      <c r="J44" s="1">
        <v>2</v>
      </c>
      <c r="K44" s="1">
        <v>6</v>
      </c>
      <c r="L44" s="19">
        <v>13</v>
      </c>
    </row>
    <row r="45" spans="4:12" x14ac:dyDescent="0.25">
      <c r="D45" s="72"/>
      <c r="E45" s="9" t="s">
        <v>162</v>
      </c>
      <c r="F45" s="10"/>
      <c r="G45" s="13">
        <v>181</v>
      </c>
      <c r="H45" s="11">
        <v>55</v>
      </c>
      <c r="I45" s="1">
        <v>59</v>
      </c>
      <c r="J45" s="1">
        <v>12</v>
      </c>
      <c r="K45" s="1">
        <v>26</v>
      </c>
      <c r="L45" s="19">
        <v>29</v>
      </c>
    </row>
    <row r="46" spans="4:12" x14ac:dyDescent="0.25">
      <c r="D46" s="72"/>
      <c r="E46" s="9" t="s">
        <v>163</v>
      </c>
      <c r="F46" s="10"/>
      <c r="G46" s="13">
        <v>214</v>
      </c>
      <c r="H46" s="11">
        <v>65</v>
      </c>
      <c r="I46" s="1">
        <v>65</v>
      </c>
      <c r="J46" s="1">
        <v>17</v>
      </c>
      <c r="K46" s="1">
        <v>42</v>
      </c>
      <c r="L46" s="19">
        <v>25</v>
      </c>
    </row>
    <row r="47" spans="4:12" x14ac:dyDescent="0.25">
      <c r="D47" s="72"/>
      <c r="E47" s="9" t="s">
        <v>164</v>
      </c>
      <c r="F47" s="10"/>
      <c r="G47" s="13">
        <v>283</v>
      </c>
      <c r="H47" s="11">
        <v>73</v>
      </c>
      <c r="I47" s="1">
        <v>77</v>
      </c>
      <c r="J47" s="1">
        <v>39</v>
      </c>
      <c r="K47" s="1">
        <v>55</v>
      </c>
      <c r="L47" s="19">
        <v>39</v>
      </c>
    </row>
    <row r="48" spans="4:12" x14ac:dyDescent="0.25">
      <c r="D48" s="72"/>
      <c r="E48" s="9" t="s">
        <v>165</v>
      </c>
      <c r="F48" s="10"/>
      <c r="G48" s="13">
        <v>262</v>
      </c>
      <c r="H48" s="11">
        <v>78</v>
      </c>
      <c r="I48" s="1">
        <v>54</v>
      </c>
      <c r="J48" s="1">
        <v>35</v>
      </c>
      <c r="K48" s="1">
        <v>52</v>
      </c>
      <c r="L48" s="19">
        <v>43</v>
      </c>
    </row>
    <row r="49" spans="4:12" x14ac:dyDescent="0.25">
      <c r="D49" s="72"/>
      <c r="E49" s="9" t="s">
        <v>166</v>
      </c>
      <c r="F49" s="10"/>
      <c r="G49" s="13">
        <v>248</v>
      </c>
      <c r="H49" s="11">
        <v>71</v>
      </c>
      <c r="I49" s="1">
        <v>45</v>
      </c>
      <c r="J49" s="1">
        <v>30</v>
      </c>
      <c r="K49" s="1">
        <v>46</v>
      </c>
      <c r="L49" s="19">
        <v>56</v>
      </c>
    </row>
    <row r="50" spans="4:12" x14ac:dyDescent="0.25">
      <c r="D50" s="72"/>
      <c r="E50" s="9" t="s">
        <v>167</v>
      </c>
      <c r="F50" s="10"/>
      <c r="G50" s="13">
        <v>275</v>
      </c>
      <c r="H50" s="11">
        <v>89</v>
      </c>
      <c r="I50" s="1">
        <v>19</v>
      </c>
      <c r="J50" s="1">
        <v>26</v>
      </c>
      <c r="K50" s="1">
        <v>83</v>
      </c>
      <c r="L50" s="19">
        <v>58</v>
      </c>
    </row>
    <row r="51" spans="4:12" x14ac:dyDescent="0.25">
      <c r="D51" s="71" t="s">
        <v>174</v>
      </c>
      <c r="E51" s="12" t="s">
        <v>175</v>
      </c>
      <c r="F51" s="7"/>
      <c r="G51" s="14">
        <v>347</v>
      </c>
      <c r="H51" s="8">
        <v>112</v>
      </c>
      <c r="I51" s="2">
        <v>80</v>
      </c>
      <c r="J51" s="2">
        <v>32</v>
      </c>
      <c r="K51" s="2">
        <v>64</v>
      </c>
      <c r="L51" s="20">
        <v>59</v>
      </c>
    </row>
    <row r="52" spans="4:12" x14ac:dyDescent="0.25">
      <c r="D52" s="72"/>
      <c r="E52" s="9" t="s">
        <v>176</v>
      </c>
      <c r="F52" s="10"/>
      <c r="G52" s="13">
        <v>29</v>
      </c>
      <c r="H52" s="11">
        <v>13</v>
      </c>
      <c r="I52" s="1">
        <v>4</v>
      </c>
      <c r="J52" s="1">
        <v>4</v>
      </c>
      <c r="K52" s="1">
        <v>3</v>
      </c>
      <c r="L52" s="19">
        <v>5</v>
      </c>
    </row>
    <row r="53" spans="4:12" x14ac:dyDescent="0.25">
      <c r="D53" s="72"/>
      <c r="E53" s="9" t="s">
        <v>177</v>
      </c>
      <c r="F53" s="10"/>
      <c r="G53" s="13">
        <v>216</v>
      </c>
      <c r="H53" s="11">
        <v>70</v>
      </c>
      <c r="I53" s="1">
        <v>43</v>
      </c>
      <c r="J53" s="1">
        <v>22</v>
      </c>
      <c r="K53" s="1">
        <v>43</v>
      </c>
      <c r="L53" s="19">
        <v>38</v>
      </c>
    </row>
    <row r="54" spans="4:12" x14ac:dyDescent="0.25">
      <c r="D54" s="72"/>
      <c r="E54" s="9" t="s">
        <v>178</v>
      </c>
      <c r="F54" s="10"/>
      <c r="G54" s="13">
        <v>68</v>
      </c>
      <c r="H54" s="11">
        <v>19</v>
      </c>
      <c r="I54" s="1">
        <v>23</v>
      </c>
      <c r="J54" s="1">
        <v>3</v>
      </c>
      <c r="K54" s="1">
        <v>12</v>
      </c>
      <c r="L54" s="19">
        <v>11</v>
      </c>
    </row>
    <row r="55" spans="4:12" x14ac:dyDescent="0.25">
      <c r="D55" s="72"/>
      <c r="E55" s="9" t="s">
        <v>179</v>
      </c>
      <c r="F55" s="10"/>
      <c r="G55" s="13">
        <v>34</v>
      </c>
      <c r="H55" s="11">
        <v>10</v>
      </c>
      <c r="I55" s="1">
        <v>10</v>
      </c>
      <c r="J55" s="1">
        <v>3</v>
      </c>
      <c r="K55" s="1">
        <v>6</v>
      </c>
      <c r="L55" s="19">
        <v>5</v>
      </c>
    </row>
    <row r="56" spans="4:12" x14ac:dyDescent="0.25">
      <c r="D56" s="72"/>
      <c r="E56" s="9" t="s">
        <v>180</v>
      </c>
      <c r="F56" s="10"/>
      <c r="G56" s="13">
        <v>1224</v>
      </c>
      <c r="H56" s="11">
        <v>310</v>
      </c>
      <c r="I56" s="1">
        <v>382</v>
      </c>
      <c r="J56" s="1">
        <v>116</v>
      </c>
      <c r="K56" s="1">
        <v>185</v>
      </c>
      <c r="L56" s="19">
        <v>231</v>
      </c>
    </row>
    <row r="57" spans="4:12" x14ac:dyDescent="0.25">
      <c r="D57" s="72"/>
      <c r="E57" s="9" t="s">
        <v>181</v>
      </c>
      <c r="F57" s="10"/>
      <c r="G57" s="13">
        <v>107</v>
      </c>
      <c r="H57" s="11">
        <v>21</v>
      </c>
      <c r="I57" s="1">
        <v>35</v>
      </c>
      <c r="J57" s="1">
        <v>9</v>
      </c>
      <c r="K57" s="1">
        <v>18</v>
      </c>
      <c r="L57" s="19">
        <v>24</v>
      </c>
    </row>
    <row r="58" spans="4:12" x14ac:dyDescent="0.25">
      <c r="D58" s="72"/>
      <c r="E58" s="9" t="s">
        <v>182</v>
      </c>
      <c r="F58" s="10"/>
      <c r="G58" s="13">
        <v>230</v>
      </c>
      <c r="H58" s="11">
        <v>49</v>
      </c>
      <c r="I58" s="1">
        <v>82</v>
      </c>
      <c r="J58" s="1">
        <v>18</v>
      </c>
      <c r="K58" s="1">
        <v>35</v>
      </c>
      <c r="L58" s="19">
        <v>46</v>
      </c>
    </row>
    <row r="59" spans="4:12" x14ac:dyDescent="0.25">
      <c r="D59" s="72"/>
      <c r="E59" s="9" t="s">
        <v>183</v>
      </c>
      <c r="F59" s="10"/>
      <c r="G59" s="13">
        <v>366</v>
      </c>
      <c r="H59" s="11">
        <v>82</v>
      </c>
      <c r="I59" s="1">
        <v>119</v>
      </c>
      <c r="J59" s="1">
        <v>36</v>
      </c>
      <c r="K59" s="1">
        <v>62</v>
      </c>
      <c r="L59" s="19">
        <v>67</v>
      </c>
    </row>
    <row r="60" spans="4:12" x14ac:dyDescent="0.25">
      <c r="D60" s="72"/>
      <c r="E60" s="9" t="s">
        <v>184</v>
      </c>
      <c r="F60" s="10"/>
      <c r="G60" s="13">
        <v>341</v>
      </c>
      <c r="H60" s="11">
        <v>109</v>
      </c>
      <c r="I60" s="1">
        <v>94</v>
      </c>
      <c r="J60" s="1">
        <v>41</v>
      </c>
      <c r="K60" s="1">
        <v>39</v>
      </c>
      <c r="L60" s="19">
        <v>58</v>
      </c>
    </row>
    <row r="61" spans="4:12" x14ac:dyDescent="0.25">
      <c r="D61" s="72"/>
      <c r="E61" s="9" t="s">
        <v>185</v>
      </c>
      <c r="F61" s="10"/>
      <c r="G61" s="13">
        <v>180</v>
      </c>
      <c r="H61" s="11">
        <v>49</v>
      </c>
      <c r="I61" s="1">
        <v>52</v>
      </c>
      <c r="J61" s="1">
        <v>12</v>
      </c>
      <c r="K61" s="1">
        <v>31</v>
      </c>
      <c r="L61" s="19">
        <v>36</v>
      </c>
    </row>
    <row r="62" spans="4:12" x14ac:dyDescent="0.25">
      <c r="D62" s="72"/>
      <c r="E62" s="9" t="s">
        <v>186</v>
      </c>
      <c r="F62" s="10"/>
      <c r="G62" s="13">
        <v>1429</v>
      </c>
      <c r="H62" s="11">
        <v>390</v>
      </c>
      <c r="I62" s="1">
        <v>254</v>
      </c>
      <c r="J62" s="1">
        <v>137</v>
      </c>
      <c r="K62" s="1">
        <v>331</v>
      </c>
      <c r="L62" s="19">
        <v>317</v>
      </c>
    </row>
    <row r="63" spans="4:12" x14ac:dyDescent="0.25">
      <c r="D63" s="72"/>
      <c r="E63" s="9" t="s">
        <v>187</v>
      </c>
      <c r="F63" s="10"/>
      <c r="G63" s="13">
        <v>401</v>
      </c>
      <c r="H63" s="11">
        <v>125</v>
      </c>
      <c r="I63" s="1">
        <v>83</v>
      </c>
      <c r="J63" s="1">
        <v>46</v>
      </c>
      <c r="K63" s="1">
        <v>89</v>
      </c>
      <c r="L63" s="19">
        <v>58</v>
      </c>
    </row>
    <row r="64" spans="4:12" x14ac:dyDescent="0.25">
      <c r="D64" s="72"/>
      <c r="E64" s="9" t="s">
        <v>188</v>
      </c>
      <c r="F64" s="10"/>
      <c r="G64" s="13">
        <v>491</v>
      </c>
      <c r="H64" s="11">
        <v>124</v>
      </c>
      <c r="I64" s="1">
        <v>87</v>
      </c>
      <c r="J64" s="1">
        <v>56</v>
      </c>
      <c r="K64" s="1">
        <v>120</v>
      </c>
      <c r="L64" s="19">
        <v>104</v>
      </c>
    </row>
    <row r="65" spans="4:12" x14ac:dyDescent="0.25">
      <c r="D65" s="72"/>
      <c r="E65" s="9" t="s">
        <v>189</v>
      </c>
      <c r="F65" s="10"/>
      <c r="G65" s="13">
        <v>152</v>
      </c>
      <c r="H65" s="11">
        <v>29</v>
      </c>
      <c r="I65" s="1">
        <v>44</v>
      </c>
      <c r="J65" s="1">
        <v>6</v>
      </c>
      <c r="K65" s="1">
        <v>20</v>
      </c>
      <c r="L65" s="19">
        <v>53</v>
      </c>
    </row>
    <row r="66" spans="4:12" x14ac:dyDescent="0.25">
      <c r="D66" s="72"/>
      <c r="E66" s="9" t="s">
        <v>190</v>
      </c>
      <c r="F66" s="10"/>
      <c r="G66" s="13">
        <v>372</v>
      </c>
      <c r="H66" s="11">
        <v>109</v>
      </c>
      <c r="I66" s="1">
        <v>38</v>
      </c>
      <c r="J66" s="1">
        <v>27</v>
      </c>
      <c r="K66" s="1">
        <v>101</v>
      </c>
      <c r="L66" s="19">
        <v>97</v>
      </c>
    </row>
    <row r="67" spans="4:12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2</v>
      </c>
      <c r="J67" s="6">
        <v>2</v>
      </c>
      <c r="K67" s="6">
        <v>1</v>
      </c>
      <c r="L67" s="46">
        <v>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&amp;CN(294)</oddFooter>
  </headerFooter>
  <rowBreaks count="1" manualBreakCount="1">
    <brk id="67" max="16383" man="1"/>
  </row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dimension ref="B4:S67"/>
  <sheetViews>
    <sheetView workbookViewId="0"/>
  </sheetViews>
  <sheetFormatPr defaultColWidth="8.8984375" defaultRowHeight="12.6" x14ac:dyDescent="0.25"/>
  <cols>
    <col min="1" max="1" width="3.59765625" style="23" customWidth="1"/>
    <col min="2" max="2" width="4.59765625" style="23" customWidth="1"/>
    <col min="3" max="4" width="7.59765625" style="23" customWidth="1"/>
    <col min="5" max="5" width="16.59765625" style="23" customWidth="1"/>
    <col min="6" max="6" width="5.59765625" style="23" customWidth="1"/>
    <col min="7" max="19" width="8.59765625" style="23" customWidth="1"/>
    <col min="20" max="16384" width="8.8984375" style="23"/>
  </cols>
  <sheetData>
    <row r="4" spans="2:19" x14ac:dyDescent="0.25">
      <c r="B4" s="33" t="str">
        <f xml:space="preserve"> HYPERLINK("#'目次'!B301", "[295]")</f>
        <v>[295]</v>
      </c>
      <c r="C4" s="23" t="s">
        <v>2082</v>
      </c>
    </row>
    <row r="7" spans="2:19" x14ac:dyDescent="0.25">
      <c r="C7" s="23" t="s">
        <v>10</v>
      </c>
    </row>
    <row r="8" spans="2:19" ht="50.4" x14ac:dyDescent="0.25">
      <c r="D8" s="74"/>
      <c r="E8" s="75"/>
      <c r="F8" s="75"/>
      <c r="G8" s="39" t="s">
        <v>11</v>
      </c>
      <c r="H8" s="26" t="s">
        <v>2083</v>
      </c>
      <c r="I8" s="4" t="s">
        <v>2084</v>
      </c>
      <c r="J8" s="4" t="s">
        <v>2085</v>
      </c>
      <c r="K8" s="4" t="s">
        <v>2086</v>
      </c>
      <c r="L8" s="4" t="s">
        <v>2087</v>
      </c>
      <c r="M8" s="4" t="s">
        <v>2088</v>
      </c>
      <c r="N8" s="4" t="s">
        <v>2089</v>
      </c>
      <c r="O8" s="4" t="s">
        <v>2090</v>
      </c>
      <c r="P8" s="4" t="s">
        <v>2091</v>
      </c>
      <c r="Q8" s="4" t="s">
        <v>142</v>
      </c>
      <c r="R8" s="4" t="s">
        <v>2092</v>
      </c>
      <c r="S8" s="37" t="s">
        <v>201</v>
      </c>
    </row>
    <row r="9" spans="2:19" x14ac:dyDescent="0.25">
      <c r="D9" s="76"/>
      <c r="E9" s="77"/>
      <c r="F9" s="77"/>
      <c r="G9" s="32"/>
      <c r="H9" s="40"/>
      <c r="I9" s="5"/>
      <c r="J9" s="5"/>
      <c r="K9" s="5"/>
      <c r="L9" s="5"/>
      <c r="M9" s="5"/>
      <c r="N9" s="5"/>
      <c r="O9" s="5"/>
      <c r="P9" s="5"/>
      <c r="Q9" s="5"/>
      <c r="R9" s="5"/>
      <c r="S9" s="38"/>
    </row>
    <row r="10" spans="2:19" x14ac:dyDescent="0.25">
      <c r="D10" s="27"/>
      <c r="E10" s="28" t="s">
        <v>11</v>
      </c>
      <c r="F10" s="36"/>
      <c r="G10" s="31">
        <v>3000</v>
      </c>
      <c r="H10" s="3">
        <v>812</v>
      </c>
      <c r="I10" s="3">
        <v>432</v>
      </c>
      <c r="J10" s="3">
        <v>284</v>
      </c>
      <c r="K10" s="3">
        <v>243</v>
      </c>
      <c r="L10" s="3">
        <v>195</v>
      </c>
      <c r="M10" s="3">
        <v>172</v>
      </c>
      <c r="N10" s="3">
        <v>179</v>
      </c>
      <c r="O10" s="3">
        <v>156</v>
      </c>
      <c r="P10" s="3">
        <v>527</v>
      </c>
      <c r="Q10" s="3">
        <v>0</v>
      </c>
      <c r="R10" s="41">
        <v>3.22</v>
      </c>
      <c r="S10" s="42">
        <v>3.96</v>
      </c>
    </row>
    <row r="11" spans="2:19" x14ac:dyDescent="0.25">
      <c r="D11" s="71" t="s">
        <v>143</v>
      </c>
      <c r="E11" s="12" t="s">
        <v>144</v>
      </c>
      <c r="F11" s="7"/>
      <c r="G11" s="14">
        <v>120</v>
      </c>
      <c r="H11" s="8">
        <v>36</v>
      </c>
      <c r="I11" s="2">
        <v>10</v>
      </c>
      <c r="J11" s="2">
        <v>13</v>
      </c>
      <c r="K11" s="2">
        <v>12</v>
      </c>
      <c r="L11" s="2">
        <v>4</v>
      </c>
      <c r="M11" s="2">
        <v>11</v>
      </c>
      <c r="N11" s="2">
        <v>7</v>
      </c>
      <c r="O11" s="2">
        <v>3</v>
      </c>
      <c r="P11" s="2">
        <v>24</v>
      </c>
      <c r="Q11" s="2">
        <v>0</v>
      </c>
      <c r="R11" s="22">
        <v>3.64</v>
      </c>
      <c r="S11" s="21">
        <v>4.6900000000000004</v>
      </c>
    </row>
    <row r="12" spans="2:19" x14ac:dyDescent="0.25">
      <c r="D12" s="72"/>
      <c r="E12" s="9" t="s">
        <v>145</v>
      </c>
      <c r="F12" s="10"/>
      <c r="G12" s="13">
        <v>220</v>
      </c>
      <c r="H12" s="11">
        <v>91</v>
      </c>
      <c r="I12" s="1">
        <v>20</v>
      </c>
      <c r="J12" s="1">
        <v>20</v>
      </c>
      <c r="K12" s="1">
        <v>22</v>
      </c>
      <c r="L12" s="1">
        <v>11</v>
      </c>
      <c r="M12" s="1">
        <v>10</v>
      </c>
      <c r="N12" s="1">
        <v>12</v>
      </c>
      <c r="O12" s="1">
        <v>5</v>
      </c>
      <c r="P12" s="1">
        <v>29</v>
      </c>
      <c r="Q12" s="1">
        <v>0</v>
      </c>
      <c r="R12" s="18">
        <v>2.42</v>
      </c>
      <c r="S12" s="17">
        <v>3.67</v>
      </c>
    </row>
    <row r="13" spans="2:19" x14ac:dyDescent="0.25">
      <c r="D13" s="72"/>
      <c r="E13" s="9" t="s">
        <v>146</v>
      </c>
      <c r="F13" s="10"/>
      <c r="G13" s="13">
        <v>1050</v>
      </c>
      <c r="H13" s="11">
        <v>261</v>
      </c>
      <c r="I13" s="1">
        <v>166</v>
      </c>
      <c r="J13" s="1">
        <v>109</v>
      </c>
      <c r="K13" s="1">
        <v>83</v>
      </c>
      <c r="L13" s="1">
        <v>75</v>
      </c>
      <c r="M13" s="1">
        <v>59</v>
      </c>
      <c r="N13" s="1">
        <v>58</v>
      </c>
      <c r="O13" s="1">
        <v>49</v>
      </c>
      <c r="P13" s="1">
        <v>190</v>
      </c>
      <c r="Q13" s="1">
        <v>0</v>
      </c>
      <c r="R13" s="18">
        <v>3.26</v>
      </c>
      <c r="S13" s="17">
        <v>3.97</v>
      </c>
    </row>
    <row r="14" spans="2:19" x14ac:dyDescent="0.25">
      <c r="D14" s="72"/>
      <c r="E14" s="9" t="s">
        <v>147</v>
      </c>
      <c r="F14" s="10"/>
      <c r="G14" s="13">
        <v>540</v>
      </c>
      <c r="H14" s="11">
        <v>153</v>
      </c>
      <c r="I14" s="1">
        <v>76</v>
      </c>
      <c r="J14" s="1">
        <v>51</v>
      </c>
      <c r="K14" s="1">
        <v>51</v>
      </c>
      <c r="L14" s="1">
        <v>40</v>
      </c>
      <c r="M14" s="1">
        <v>32</v>
      </c>
      <c r="N14" s="1">
        <v>28</v>
      </c>
      <c r="O14" s="1">
        <v>29</v>
      </c>
      <c r="P14" s="1">
        <v>80</v>
      </c>
      <c r="Q14" s="1">
        <v>0</v>
      </c>
      <c r="R14" s="18">
        <v>2.94</v>
      </c>
      <c r="S14" s="17">
        <v>3.68</v>
      </c>
    </row>
    <row r="15" spans="2:19" x14ac:dyDescent="0.25">
      <c r="D15" s="72"/>
      <c r="E15" s="9" t="s">
        <v>148</v>
      </c>
      <c r="F15" s="10"/>
      <c r="G15" s="13">
        <v>480</v>
      </c>
      <c r="H15" s="11">
        <v>117</v>
      </c>
      <c r="I15" s="1">
        <v>82</v>
      </c>
      <c r="J15" s="1">
        <v>40</v>
      </c>
      <c r="K15" s="1">
        <v>35</v>
      </c>
      <c r="L15" s="1">
        <v>31</v>
      </c>
      <c r="M15" s="1">
        <v>24</v>
      </c>
      <c r="N15" s="1">
        <v>30</v>
      </c>
      <c r="O15" s="1">
        <v>22</v>
      </c>
      <c r="P15" s="1">
        <v>99</v>
      </c>
      <c r="Q15" s="1">
        <v>0</v>
      </c>
      <c r="R15" s="18">
        <v>3.51</v>
      </c>
      <c r="S15" s="17">
        <v>4.3099999999999996</v>
      </c>
    </row>
    <row r="16" spans="2:19" x14ac:dyDescent="0.25">
      <c r="D16" s="72"/>
      <c r="E16" s="9" t="s">
        <v>149</v>
      </c>
      <c r="F16" s="10"/>
      <c r="G16" s="13">
        <v>180</v>
      </c>
      <c r="H16" s="11">
        <v>46</v>
      </c>
      <c r="I16" s="1">
        <v>26</v>
      </c>
      <c r="J16" s="1">
        <v>12</v>
      </c>
      <c r="K16" s="1">
        <v>16</v>
      </c>
      <c r="L16" s="1">
        <v>10</v>
      </c>
      <c r="M16" s="1">
        <v>11</v>
      </c>
      <c r="N16" s="1">
        <v>8</v>
      </c>
      <c r="O16" s="1">
        <v>12</v>
      </c>
      <c r="P16" s="1">
        <v>39</v>
      </c>
      <c r="Q16" s="1">
        <v>0</v>
      </c>
      <c r="R16" s="18">
        <v>3.61</v>
      </c>
      <c r="S16" s="17">
        <v>4.08</v>
      </c>
    </row>
    <row r="17" spans="4:19" x14ac:dyDescent="0.25">
      <c r="D17" s="72"/>
      <c r="E17" s="9" t="s">
        <v>150</v>
      </c>
      <c r="F17" s="10"/>
      <c r="G17" s="13">
        <v>90</v>
      </c>
      <c r="H17" s="11">
        <v>23</v>
      </c>
      <c r="I17" s="1">
        <v>13</v>
      </c>
      <c r="J17" s="1">
        <v>7</v>
      </c>
      <c r="K17" s="1">
        <v>7</v>
      </c>
      <c r="L17" s="1">
        <v>2</v>
      </c>
      <c r="M17" s="1">
        <v>5</v>
      </c>
      <c r="N17" s="1">
        <v>8</v>
      </c>
      <c r="O17" s="1">
        <v>8</v>
      </c>
      <c r="P17" s="1">
        <v>17</v>
      </c>
      <c r="Q17" s="1">
        <v>0</v>
      </c>
      <c r="R17" s="18">
        <v>3.36</v>
      </c>
      <c r="S17" s="17">
        <v>3.46</v>
      </c>
    </row>
    <row r="18" spans="4:19" x14ac:dyDescent="0.25">
      <c r="D18" s="72"/>
      <c r="E18" s="9" t="s">
        <v>151</v>
      </c>
      <c r="F18" s="10"/>
      <c r="G18" s="13">
        <v>320</v>
      </c>
      <c r="H18" s="11">
        <v>85</v>
      </c>
      <c r="I18" s="1">
        <v>39</v>
      </c>
      <c r="J18" s="1">
        <v>32</v>
      </c>
      <c r="K18" s="1">
        <v>17</v>
      </c>
      <c r="L18" s="1">
        <v>22</v>
      </c>
      <c r="M18" s="1">
        <v>20</v>
      </c>
      <c r="N18" s="1">
        <v>28</v>
      </c>
      <c r="O18" s="1">
        <v>28</v>
      </c>
      <c r="P18" s="1">
        <v>49</v>
      </c>
      <c r="Q18" s="1">
        <v>0</v>
      </c>
      <c r="R18" s="18">
        <v>3.27</v>
      </c>
      <c r="S18" s="17">
        <v>3.67</v>
      </c>
    </row>
    <row r="19" spans="4:19" x14ac:dyDescent="0.25">
      <c r="D19" s="71" t="s">
        <v>152</v>
      </c>
      <c r="E19" s="12" t="s">
        <v>153</v>
      </c>
      <c r="F19" s="7"/>
      <c r="G19" s="14">
        <v>900</v>
      </c>
      <c r="H19" s="8">
        <v>233</v>
      </c>
      <c r="I19" s="2">
        <v>138</v>
      </c>
      <c r="J19" s="2">
        <v>105</v>
      </c>
      <c r="K19" s="2">
        <v>86</v>
      </c>
      <c r="L19" s="2">
        <v>63</v>
      </c>
      <c r="M19" s="2">
        <v>45</v>
      </c>
      <c r="N19" s="2">
        <v>56</v>
      </c>
      <c r="O19" s="2">
        <v>45</v>
      </c>
      <c r="P19" s="2">
        <v>129</v>
      </c>
      <c r="Q19" s="2">
        <v>0</v>
      </c>
      <c r="R19" s="22">
        <v>2.93</v>
      </c>
      <c r="S19" s="21">
        <v>3.69</v>
      </c>
    </row>
    <row r="20" spans="4:19" x14ac:dyDescent="0.25">
      <c r="D20" s="72"/>
      <c r="E20" s="9" t="s">
        <v>154</v>
      </c>
      <c r="F20" s="10"/>
      <c r="G20" s="13">
        <v>220</v>
      </c>
      <c r="H20" s="11">
        <v>58</v>
      </c>
      <c r="I20" s="1">
        <v>44</v>
      </c>
      <c r="J20" s="1">
        <v>24</v>
      </c>
      <c r="K20" s="1">
        <v>25</v>
      </c>
      <c r="L20" s="1">
        <v>15</v>
      </c>
      <c r="M20" s="1">
        <v>11</v>
      </c>
      <c r="N20" s="1">
        <v>9</v>
      </c>
      <c r="O20" s="1">
        <v>10</v>
      </c>
      <c r="P20" s="1">
        <v>24</v>
      </c>
      <c r="Q20" s="1">
        <v>0</v>
      </c>
      <c r="R20" s="18">
        <v>2.59</v>
      </c>
      <c r="S20" s="17">
        <v>3.63</v>
      </c>
    </row>
    <row r="21" spans="4:19" x14ac:dyDescent="0.25">
      <c r="D21" s="72"/>
      <c r="E21" s="9" t="s">
        <v>155</v>
      </c>
      <c r="F21" s="10"/>
      <c r="G21" s="13">
        <v>680</v>
      </c>
      <c r="H21" s="11">
        <v>175</v>
      </c>
      <c r="I21" s="1">
        <v>94</v>
      </c>
      <c r="J21" s="1">
        <v>81</v>
      </c>
      <c r="K21" s="1">
        <v>61</v>
      </c>
      <c r="L21" s="1">
        <v>48</v>
      </c>
      <c r="M21" s="1">
        <v>34</v>
      </c>
      <c r="N21" s="1">
        <v>47</v>
      </c>
      <c r="O21" s="1">
        <v>35</v>
      </c>
      <c r="P21" s="1">
        <v>105</v>
      </c>
      <c r="Q21" s="1">
        <v>0</v>
      </c>
      <c r="R21" s="18">
        <v>3.04</v>
      </c>
      <c r="S21" s="17">
        <v>3.71</v>
      </c>
    </row>
    <row r="22" spans="4:19" x14ac:dyDescent="0.25">
      <c r="D22" s="72"/>
      <c r="E22" s="9" t="s">
        <v>156</v>
      </c>
      <c r="F22" s="10"/>
      <c r="G22" s="13">
        <v>1860</v>
      </c>
      <c r="H22" s="11">
        <v>502</v>
      </c>
      <c r="I22" s="1">
        <v>263</v>
      </c>
      <c r="J22" s="1">
        <v>160</v>
      </c>
      <c r="K22" s="1">
        <v>144</v>
      </c>
      <c r="L22" s="1">
        <v>121</v>
      </c>
      <c r="M22" s="1">
        <v>108</v>
      </c>
      <c r="N22" s="1">
        <v>106</v>
      </c>
      <c r="O22" s="1">
        <v>104</v>
      </c>
      <c r="P22" s="1">
        <v>352</v>
      </c>
      <c r="Q22" s="1">
        <v>0</v>
      </c>
      <c r="R22" s="18">
        <v>3.35</v>
      </c>
      <c r="S22" s="17">
        <v>4.03</v>
      </c>
    </row>
    <row r="23" spans="4:19" x14ac:dyDescent="0.25">
      <c r="D23" s="72"/>
      <c r="E23" s="9" t="s">
        <v>157</v>
      </c>
      <c r="F23" s="10"/>
      <c r="G23" s="13">
        <v>1220</v>
      </c>
      <c r="H23" s="11">
        <v>300</v>
      </c>
      <c r="I23" s="1">
        <v>180</v>
      </c>
      <c r="J23" s="1">
        <v>109</v>
      </c>
      <c r="K23" s="1">
        <v>94</v>
      </c>
      <c r="L23" s="1">
        <v>82</v>
      </c>
      <c r="M23" s="1">
        <v>79</v>
      </c>
      <c r="N23" s="1">
        <v>72</v>
      </c>
      <c r="O23" s="1">
        <v>67</v>
      </c>
      <c r="P23" s="1">
        <v>237</v>
      </c>
      <c r="Q23" s="1">
        <v>0</v>
      </c>
      <c r="R23" s="18">
        <v>3.46</v>
      </c>
      <c r="S23" s="17">
        <v>4.04</v>
      </c>
    </row>
    <row r="24" spans="4:19" x14ac:dyDescent="0.25">
      <c r="D24" s="72"/>
      <c r="E24" s="9" t="s">
        <v>158</v>
      </c>
      <c r="F24" s="10"/>
      <c r="G24" s="13">
        <v>640</v>
      </c>
      <c r="H24" s="11">
        <v>202</v>
      </c>
      <c r="I24" s="1">
        <v>83</v>
      </c>
      <c r="J24" s="1">
        <v>51</v>
      </c>
      <c r="K24" s="1">
        <v>50</v>
      </c>
      <c r="L24" s="1">
        <v>39</v>
      </c>
      <c r="M24" s="1">
        <v>29</v>
      </c>
      <c r="N24" s="1">
        <v>34</v>
      </c>
      <c r="O24" s="1">
        <v>37</v>
      </c>
      <c r="P24" s="1">
        <v>115</v>
      </c>
      <c r="Q24" s="1">
        <v>0</v>
      </c>
      <c r="R24" s="18">
        <v>3.16</v>
      </c>
      <c r="S24" s="17">
        <v>4.0199999999999996</v>
      </c>
    </row>
    <row r="25" spans="4:19" x14ac:dyDescent="0.25">
      <c r="D25" s="72"/>
      <c r="E25" s="9" t="s">
        <v>159</v>
      </c>
      <c r="F25" s="10"/>
      <c r="G25" s="13">
        <v>240</v>
      </c>
      <c r="H25" s="11">
        <v>77</v>
      </c>
      <c r="I25" s="1">
        <v>31</v>
      </c>
      <c r="J25" s="1">
        <v>19</v>
      </c>
      <c r="K25" s="1">
        <v>13</v>
      </c>
      <c r="L25" s="1">
        <v>11</v>
      </c>
      <c r="M25" s="1">
        <v>19</v>
      </c>
      <c r="N25" s="1">
        <v>17</v>
      </c>
      <c r="O25" s="1">
        <v>7</v>
      </c>
      <c r="P25" s="1">
        <v>46</v>
      </c>
      <c r="Q25" s="1">
        <v>0</v>
      </c>
      <c r="R25" s="18">
        <v>3.3</v>
      </c>
      <c r="S25" s="17">
        <v>4.2300000000000004</v>
      </c>
    </row>
    <row r="26" spans="4:19" x14ac:dyDescent="0.25">
      <c r="D26" s="71" t="s">
        <v>160</v>
      </c>
      <c r="E26" s="12" t="s">
        <v>161</v>
      </c>
      <c r="F26" s="7"/>
      <c r="G26" s="14">
        <v>75</v>
      </c>
      <c r="H26" s="8">
        <v>12</v>
      </c>
      <c r="I26" s="2">
        <v>9</v>
      </c>
      <c r="J26" s="2">
        <v>8</v>
      </c>
      <c r="K26" s="2">
        <v>11</v>
      </c>
      <c r="L26" s="2">
        <v>3</v>
      </c>
      <c r="M26" s="2">
        <v>3</v>
      </c>
      <c r="N26" s="2">
        <v>6</v>
      </c>
      <c r="O26" s="2">
        <v>5</v>
      </c>
      <c r="P26" s="2">
        <v>18</v>
      </c>
      <c r="Q26" s="2">
        <v>0</v>
      </c>
      <c r="R26" s="22">
        <v>3.85</v>
      </c>
      <c r="S26" s="21">
        <v>3.68</v>
      </c>
    </row>
    <row r="27" spans="4:19" x14ac:dyDescent="0.25">
      <c r="D27" s="72"/>
      <c r="E27" s="9" t="s">
        <v>162</v>
      </c>
      <c r="F27" s="10"/>
      <c r="G27" s="13">
        <v>374</v>
      </c>
      <c r="H27" s="11">
        <v>97</v>
      </c>
      <c r="I27" s="1">
        <v>77</v>
      </c>
      <c r="J27" s="1">
        <v>38</v>
      </c>
      <c r="K27" s="1">
        <v>29</v>
      </c>
      <c r="L27" s="1">
        <v>24</v>
      </c>
      <c r="M27" s="1">
        <v>24</v>
      </c>
      <c r="N27" s="1">
        <v>25</v>
      </c>
      <c r="O27" s="1">
        <v>15</v>
      </c>
      <c r="P27" s="1">
        <v>45</v>
      </c>
      <c r="Q27" s="1">
        <v>0</v>
      </c>
      <c r="R27" s="18">
        <v>2.67</v>
      </c>
      <c r="S27" s="17">
        <v>3.54</v>
      </c>
    </row>
    <row r="28" spans="4:19" x14ac:dyDescent="0.25">
      <c r="D28" s="72"/>
      <c r="E28" s="9" t="s">
        <v>163</v>
      </c>
      <c r="F28" s="10"/>
      <c r="G28" s="13">
        <v>437</v>
      </c>
      <c r="H28" s="11">
        <v>125</v>
      </c>
      <c r="I28" s="1">
        <v>83</v>
      </c>
      <c r="J28" s="1">
        <v>56</v>
      </c>
      <c r="K28" s="1">
        <v>35</v>
      </c>
      <c r="L28" s="1">
        <v>25</v>
      </c>
      <c r="M28" s="1">
        <v>25</v>
      </c>
      <c r="N28" s="1">
        <v>21</v>
      </c>
      <c r="O28" s="1">
        <v>10</v>
      </c>
      <c r="P28" s="1">
        <v>57</v>
      </c>
      <c r="Q28" s="1">
        <v>0</v>
      </c>
      <c r="R28" s="18">
        <v>2.5099999999999998</v>
      </c>
      <c r="S28" s="17">
        <v>3.46</v>
      </c>
    </row>
    <row r="29" spans="4:19" x14ac:dyDescent="0.25">
      <c r="D29" s="72"/>
      <c r="E29" s="9" t="s">
        <v>164</v>
      </c>
      <c r="F29" s="10"/>
      <c r="G29" s="13">
        <v>582</v>
      </c>
      <c r="H29" s="11">
        <v>137</v>
      </c>
      <c r="I29" s="1">
        <v>111</v>
      </c>
      <c r="J29" s="1">
        <v>64</v>
      </c>
      <c r="K29" s="1">
        <v>59</v>
      </c>
      <c r="L29" s="1">
        <v>39</v>
      </c>
      <c r="M29" s="1">
        <v>34</v>
      </c>
      <c r="N29" s="1">
        <v>34</v>
      </c>
      <c r="O29" s="1">
        <v>32</v>
      </c>
      <c r="P29" s="1">
        <v>72</v>
      </c>
      <c r="Q29" s="1">
        <v>0</v>
      </c>
      <c r="R29" s="18">
        <v>2.76</v>
      </c>
      <c r="S29" s="17">
        <v>3.37</v>
      </c>
    </row>
    <row r="30" spans="4:19" x14ac:dyDescent="0.25">
      <c r="D30" s="72"/>
      <c r="E30" s="9" t="s">
        <v>165</v>
      </c>
      <c r="F30" s="10"/>
      <c r="G30" s="13">
        <v>529</v>
      </c>
      <c r="H30" s="11">
        <v>159</v>
      </c>
      <c r="I30" s="1">
        <v>74</v>
      </c>
      <c r="J30" s="1">
        <v>57</v>
      </c>
      <c r="K30" s="1">
        <v>44</v>
      </c>
      <c r="L30" s="1">
        <v>32</v>
      </c>
      <c r="M30" s="1">
        <v>29</v>
      </c>
      <c r="N30" s="1">
        <v>32</v>
      </c>
      <c r="O30" s="1">
        <v>24</v>
      </c>
      <c r="P30" s="1">
        <v>78</v>
      </c>
      <c r="Q30" s="1">
        <v>0</v>
      </c>
      <c r="R30" s="18">
        <v>3.02</v>
      </c>
      <c r="S30" s="17">
        <v>4.09</v>
      </c>
    </row>
    <row r="31" spans="4:19" x14ac:dyDescent="0.25">
      <c r="D31" s="72"/>
      <c r="E31" s="9" t="s">
        <v>166</v>
      </c>
      <c r="F31" s="10"/>
      <c r="G31" s="13">
        <v>489</v>
      </c>
      <c r="H31" s="11">
        <v>134</v>
      </c>
      <c r="I31" s="1">
        <v>53</v>
      </c>
      <c r="J31" s="1">
        <v>40</v>
      </c>
      <c r="K31" s="1">
        <v>30</v>
      </c>
      <c r="L31" s="1">
        <v>40</v>
      </c>
      <c r="M31" s="1">
        <v>26</v>
      </c>
      <c r="N31" s="1">
        <v>32</v>
      </c>
      <c r="O31" s="1">
        <v>30</v>
      </c>
      <c r="P31" s="1">
        <v>104</v>
      </c>
      <c r="Q31" s="1">
        <v>0</v>
      </c>
      <c r="R31" s="18">
        <v>3.57</v>
      </c>
      <c r="S31" s="17">
        <v>3.98</v>
      </c>
    </row>
    <row r="32" spans="4:19" x14ac:dyDescent="0.25">
      <c r="D32" s="72"/>
      <c r="E32" s="9" t="s">
        <v>167</v>
      </c>
      <c r="F32" s="10"/>
      <c r="G32" s="13">
        <v>514</v>
      </c>
      <c r="H32" s="11">
        <v>148</v>
      </c>
      <c r="I32" s="1">
        <v>25</v>
      </c>
      <c r="J32" s="1">
        <v>21</v>
      </c>
      <c r="K32" s="1">
        <v>35</v>
      </c>
      <c r="L32" s="1">
        <v>32</v>
      </c>
      <c r="M32" s="1">
        <v>31</v>
      </c>
      <c r="N32" s="1">
        <v>29</v>
      </c>
      <c r="O32" s="1">
        <v>40</v>
      </c>
      <c r="P32" s="1">
        <v>153</v>
      </c>
      <c r="Q32" s="1">
        <v>0</v>
      </c>
      <c r="R32" s="18">
        <v>4.53</v>
      </c>
      <c r="S32" s="17">
        <v>4.72</v>
      </c>
    </row>
    <row r="33" spans="4:19" x14ac:dyDescent="0.25">
      <c r="D33" s="71" t="s">
        <v>168</v>
      </c>
      <c r="E33" s="12" t="s">
        <v>169</v>
      </c>
      <c r="F33" s="7"/>
      <c r="G33" s="14">
        <v>1503</v>
      </c>
      <c r="H33" s="8">
        <v>373</v>
      </c>
      <c r="I33" s="2">
        <v>244</v>
      </c>
      <c r="J33" s="2">
        <v>148</v>
      </c>
      <c r="K33" s="2">
        <v>123</v>
      </c>
      <c r="L33" s="2">
        <v>99</v>
      </c>
      <c r="M33" s="2">
        <v>90</v>
      </c>
      <c r="N33" s="2">
        <v>98</v>
      </c>
      <c r="O33" s="2">
        <v>81</v>
      </c>
      <c r="P33" s="2">
        <v>247</v>
      </c>
      <c r="Q33" s="2">
        <v>0</v>
      </c>
      <c r="R33" s="22">
        <v>3.17</v>
      </c>
      <c r="S33" s="21">
        <v>3.84</v>
      </c>
    </row>
    <row r="34" spans="4:19" x14ac:dyDescent="0.25">
      <c r="D34" s="72"/>
      <c r="E34" s="9" t="s">
        <v>170</v>
      </c>
      <c r="F34" s="10"/>
      <c r="G34" s="13">
        <v>1497</v>
      </c>
      <c r="H34" s="11">
        <v>439</v>
      </c>
      <c r="I34" s="1">
        <v>188</v>
      </c>
      <c r="J34" s="1">
        <v>136</v>
      </c>
      <c r="K34" s="1">
        <v>120</v>
      </c>
      <c r="L34" s="1">
        <v>96</v>
      </c>
      <c r="M34" s="1">
        <v>82</v>
      </c>
      <c r="N34" s="1">
        <v>81</v>
      </c>
      <c r="O34" s="1">
        <v>75</v>
      </c>
      <c r="P34" s="1">
        <v>280</v>
      </c>
      <c r="Q34" s="1">
        <v>0</v>
      </c>
      <c r="R34" s="18">
        <v>3.28</v>
      </c>
      <c r="S34" s="17">
        <v>4.07</v>
      </c>
    </row>
    <row r="35" spans="4:19" x14ac:dyDescent="0.25">
      <c r="D35" s="71" t="s">
        <v>171</v>
      </c>
      <c r="E35" s="12" t="s">
        <v>172</v>
      </c>
      <c r="F35" s="7"/>
      <c r="G35" s="14">
        <v>1503</v>
      </c>
      <c r="H35" s="8">
        <v>373</v>
      </c>
      <c r="I35" s="2">
        <v>244</v>
      </c>
      <c r="J35" s="2">
        <v>148</v>
      </c>
      <c r="K35" s="2">
        <v>123</v>
      </c>
      <c r="L35" s="2">
        <v>99</v>
      </c>
      <c r="M35" s="2">
        <v>90</v>
      </c>
      <c r="N35" s="2">
        <v>98</v>
      </c>
      <c r="O35" s="2">
        <v>81</v>
      </c>
      <c r="P35" s="2">
        <v>247</v>
      </c>
      <c r="Q35" s="2">
        <v>0</v>
      </c>
      <c r="R35" s="22">
        <v>3.17</v>
      </c>
      <c r="S35" s="21">
        <v>3.84</v>
      </c>
    </row>
    <row r="36" spans="4:19" x14ac:dyDescent="0.25">
      <c r="D36" s="72"/>
      <c r="E36" s="9" t="s">
        <v>161</v>
      </c>
      <c r="F36" s="10"/>
      <c r="G36" s="13">
        <v>41</v>
      </c>
      <c r="H36" s="11">
        <v>4</v>
      </c>
      <c r="I36" s="1">
        <v>6</v>
      </c>
      <c r="J36" s="1">
        <v>6</v>
      </c>
      <c r="K36" s="1">
        <v>7</v>
      </c>
      <c r="L36" s="1">
        <v>1</v>
      </c>
      <c r="M36" s="1">
        <v>1</v>
      </c>
      <c r="N36" s="1">
        <v>2</v>
      </c>
      <c r="O36" s="1">
        <v>4</v>
      </c>
      <c r="P36" s="1">
        <v>10</v>
      </c>
      <c r="Q36" s="1">
        <v>0</v>
      </c>
      <c r="R36" s="18">
        <v>3.8</v>
      </c>
      <c r="S36" s="17">
        <v>3.52</v>
      </c>
    </row>
    <row r="37" spans="4:19" x14ac:dyDescent="0.25">
      <c r="D37" s="72"/>
      <c r="E37" s="9" t="s">
        <v>162</v>
      </c>
      <c r="F37" s="10"/>
      <c r="G37" s="13">
        <v>193</v>
      </c>
      <c r="H37" s="11">
        <v>42</v>
      </c>
      <c r="I37" s="1">
        <v>38</v>
      </c>
      <c r="J37" s="1">
        <v>18</v>
      </c>
      <c r="K37" s="1">
        <v>20</v>
      </c>
      <c r="L37" s="1">
        <v>17</v>
      </c>
      <c r="M37" s="1">
        <v>10</v>
      </c>
      <c r="N37" s="1">
        <v>13</v>
      </c>
      <c r="O37" s="1">
        <v>9</v>
      </c>
      <c r="P37" s="1">
        <v>26</v>
      </c>
      <c r="Q37" s="1">
        <v>0</v>
      </c>
      <c r="R37" s="18">
        <v>2.85</v>
      </c>
      <c r="S37" s="17">
        <v>3.46</v>
      </c>
    </row>
    <row r="38" spans="4:19" x14ac:dyDescent="0.25">
      <c r="D38" s="72"/>
      <c r="E38" s="9" t="s">
        <v>163</v>
      </c>
      <c r="F38" s="10"/>
      <c r="G38" s="13">
        <v>223</v>
      </c>
      <c r="H38" s="11">
        <v>60</v>
      </c>
      <c r="I38" s="1">
        <v>49</v>
      </c>
      <c r="J38" s="1">
        <v>25</v>
      </c>
      <c r="K38" s="1">
        <v>17</v>
      </c>
      <c r="L38" s="1">
        <v>14</v>
      </c>
      <c r="M38" s="1">
        <v>15</v>
      </c>
      <c r="N38" s="1">
        <v>12</v>
      </c>
      <c r="O38" s="1">
        <v>3</v>
      </c>
      <c r="P38" s="1">
        <v>28</v>
      </c>
      <c r="Q38" s="1">
        <v>0</v>
      </c>
      <c r="R38" s="18">
        <v>2.42</v>
      </c>
      <c r="S38" s="17">
        <v>3.28</v>
      </c>
    </row>
    <row r="39" spans="4:19" x14ac:dyDescent="0.25">
      <c r="D39" s="72"/>
      <c r="E39" s="9" t="s">
        <v>164</v>
      </c>
      <c r="F39" s="10"/>
      <c r="G39" s="13">
        <v>299</v>
      </c>
      <c r="H39" s="11">
        <v>64</v>
      </c>
      <c r="I39" s="1">
        <v>65</v>
      </c>
      <c r="J39" s="1">
        <v>33</v>
      </c>
      <c r="K39" s="1">
        <v>30</v>
      </c>
      <c r="L39" s="1">
        <v>20</v>
      </c>
      <c r="M39" s="1">
        <v>21</v>
      </c>
      <c r="N39" s="1">
        <v>19</v>
      </c>
      <c r="O39" s="1">
        <v>17</v>
      </c>
      <c r="P39" s="1">
        <v>30</v>
      </c>
      <c r="Q39" s="1">
        <v>0</v>
      </c>
      <c r="R39" s="18">
        <v>2.6</v>
      </c>
      <c r="S39" s="17">
        <v>3.04</v>
      </c>
    </row>
    <row r="40" spans="4:19" x14ac:dyDescent="0.25">
      <c r="D40" s="72"/>
      <c r="E40" s="9" t="s">
        <v>165</v>
      </c>
      <c r="F40" s="10"/>
      <c r="G40" s="13">
        <v>267</v>
      </c>
      <c r="H40" s="11">
        <v>81</v>
      </c>
      <c r="I40" s="1">
        <v>41</v>
      </c>
      <c r="J40" s="1">
        <v>36</v>
      </c>
      <c r="K40" s="1">
        <v>22</v>
      </c>
      <c r="L40" s="1">
        <v>13</v>
      </c>
      <c r="M40" s="1">
        <v>15</v>
      </c>
      <c r="N40" s="1">
        <v>20</v>
      </c>
      <c r="O40" s="1">
        <v>8</v>
      </c>
      <c r="P40" s="1">
        <v>31</v>
      </c>
      <c r="Q40" s="1">
        <v>0</v>
      </c>
      <c r="R40" s="18">
        <v>2.64</v>
      </c>
      <c r="S40" s="17">
        <v>3.68</v>
      </c>
    </row>
    <row r="41" spans="4:19" x14ac:dyDescent="0.25">
      <c r="D41" s="72"/>
      <c r="E41" s="9" t="s">
        <v>166</v>
      </c>
      <c r="F41" s="10"/>
      <c r="G41" s="13">
        <v>241</v>
      </c>
      <c r="H41" s="11">
        <v>63</v>
      </c>
      <c r="I41" s="1">
        <v>30</v>
      </c>
      <c r="J41" s="1">
        <v>18</v>
      </c>
      <c r="K41" s="1">
        <v>13</v>
      </c>
      <c r="L41" s="1">
        <v>20</v>
      </c>
      <c r="M41" s="1">
        <v>14</v>
      </c>
      <c r="N41" s="1">
        <v>18</v>
      </c>
      <c r="O41" s="1">
        <v>15</v>
      </c>
      <c r="P41" s="1">
        <v>50</v>
      </c>
      <c r="Q41" s="1">
        <v>0</v>
      </c>
      <c r="R41" s="18">
        <v>3.52</v>
      </c>
      <c r="S41" s="17">
        <v>3.79</v>
      </c>
    </row>
    <row r="42" spans="4:19" x14ac:dyDescent="0.25">
      <c r="D42" s="72"/>
      <c r="E42" s="9" t="s">
        <v>167</v>
      </c>
      <c r="F42" s="10"/>
      <c r="G42" s="13">
        <v>239</v>
      </c>
      <c r="H42" s="11">
        <v>59</v>
      </c>
      <c r="I42" s="1">
        <v>15</v>
      </c>
      <c r="J42" s="1">
        <v>12</v>
      </c>
      <c r="K42" s="1">
        <v>14</v>
      </c>
      <c r="L42" s="1">
        <v>14</v>
      </c>
      <c r="M42" s="1">
        <v>14</v>
      </c>
      <c r="N42" s="1">
        <v>14</v>
      </c>
      <c r="O42" s="1">
        <v>25</v>
      </c>
      <c r="P42" s="1">
        <v>72</v>
      </c>
      <c r="Q42" s="1">
        <v>0</v>
      </c>
      <c r="R42" s="18">
        <v>4.95</v>
      </c>
      <c r="S42" s="17">
        <v>5.03</v>
      </c>
    </row>
    <row r="43" spans="4:19" x14ac:dyDescent="0.25">
      <c r="D43" s="72"/>
      <c r="E43" s="9" t="s">
        <v>173</v>
      </c>
      <c r="F43" s="10"/>
      <c r="G43" s="13">
        <v>1497</v>
      </c>
      <c r="H43" s="11">
        <v>439</v>
      </c>
      <c r="I43" s="1">
        <v>188</v>
      </c>
      <c r="J43" s="1">
        <v>136</v>
      </c>
      <c r="K43" s="1">
        <v>120</v>
      </c>
      <c r="L43" s="1">
        <v>96</v>
      </c>
      <c r="M43" s="1">
        <v>82</v>
      </c>
      <c r="N43" s="1">
        <v>81</v>
      </c>
      <c r="O43" s="1">
        <v>75</v>
      </c>
      <c r="P43" s="1">
        <v>280</v>
      </c>
      <c r="Q43" s="1">
        <v>0</v>
      </c>
      <c r="R43" s="18">
        <v>3.28</v>
      </c>
      <c r="S43" s="17">
        <v>4.07</v>
      </c>
    </row>
    <row r="44" spans="4:19" x14ac:dyDescent="0.25">
      <c r="D44" s="72"/>
      <c r="E44" s="9" t="s">
        <v>161</v>
      </c>
      <c r="F44" s="10"/>
      <c r="G44" s="13">
        <v>34</v>
      </c>
      <c r="H44" s="11">
        <v>8</v>
      </c>
      <c r="I44" s="1">
        <v>3</v>
      </c>
      <c r="J44" s="1">
        <v>2</v>
      </c>
      <c r="K44" s="1">
        <v>4</v>
      </c>
      <c r="L44" s="1">
        <v>2</v>
      </c>
      <c r="M44" s="1">
        <v>2</v>
      </c>
      <c r="N44" s="1">
        <v>4</v>
      </c>
      <c r="O44" s="1">
        <v>1</v>
      </c>
      <c r="P44" s="1">
        <v>8</v>
      </c>
      <c r="Q44" s="1">
        <v>0</v>
      </c>
      <c r="R44" s="18">
        <v>3.92</v>
      </c>
      <c r="S44" s="17">
        <v>3.92</v>
      </c>
    </row>
    <row r="45" spans="4:19" x14ac:dyDescent="0.25">
      <c r="D45" s="72"/>
      <c r="E45" s="9" t="s">
        <v>162</v>
      </c>
      <c r="F45" s="10"/>
      <c r="G45" s="13">
        <v>181</v>
      </c>
      <c r="H45" s="11">
        <v>55</v>
      </c>
      <c r="I45" s="1">
        <v>39</v>
      </c>
      <c r="J45" s="1">
        <v>20</v>
      </c>
      <c r="K45" s="1">
        <v>9</v>
      </c>
      <c r="L45" s="1">
        <v>7</v>
      </c>
      <c r="M45" s="1">
        <v>14</v>
      </c>
      <c r="N45" s="1">
        <v>12</v>
      </c>
      <c r="O45" s="1">
        <v>6</v>
      </c>
      <c r="P45" s="1">
        <v>19</v>
      </c>
      <c r="Q45" s="1">
        <v>0</v>
      </c>
      <c r="R45" s="18">
        <v>2.4900000000000002</v>
      </c>
      <c r="S45" s="17">
        <v>3.62</v>
      </c>
    </row>
    <row r="46" spans="4:19" x14ac:dyDescent="0.25">
      <c r="D46" s="72"/>
      <c r="E46" s="9" t="s">
        <v>163</v>
      </c>
      <c r="F46" s="10"/>
      <c r="G46" s="13">
        <v>214</v>
      </c>
      <c r="H46" s="11">
        <v>65</v>
      </c>
      <c r="I46" s="1">
        <v>34</v>
      </c>
      <c r="J46" s="1">
        <v>31</v>
      </c>
      <c r="K46" s="1">
        <v>18</v>
      </c>
      <c r="L46" s="1">
        <v>11</v>
      </c>
      <c r="M46" s="1">
        <v>10</v>
      </c>
      <c r="N46" s="1">
        <v>9</v>
      </c>
      <c r="O46" s="1">
        <v>7</v>
      </c>
      <c r="P46" s="1">
        <v>29</v>
      </c>
      <c r="Q46" s="1">
        <v>0</v>
      </c>
      <c r="R46" s="18">
        <v>2.6</v>
      </c>
      <c r="S46" s="17">
        <v>3.64</v>
      </c>
    </row>
    <row r="47" spans="4:19" x14ac:dyDescent="0.25">
      <c r="D47" s="72"/>
      <c r="E47" s="9" t="s">
        <v>164</v>
      </c>
      <c r="F47" s="10"/>
      <c r="G47" s="13">
        <v>283</v>
      </c>
      <c r="H47" s="11">
        <v>73</v>
      </c>
      <c r="I47" s="1">
        <v>46</v>
      </c>
      <c r="J47" s="1">
        <v>31</v>
      </c>
      <c r="K47" s="1">
        <v>29</v>
      </c>
      <c r="L47" s="1">
        <v>19</v>
      </c>
      <c r="M47" s="1">
        <v>13</v>
      </c>
      <c r="N47" s="1">
        <v>15</v>
      </c>
      <c r="O47" s="1">
        <v>15</v>
      </c>
      <c r="P47" s="1">
        <v>42</v>
      </c>
      <c r="Q47" s="1">
        <v>0</v>
      </c>
      <c r="R47" s="18">
        <v>2.93</v>
      </c>
      <c r="S47" s="17">
        <v>3.69</v>
      </c>
    </row>
    <row r="48" spans="4:19" x14ac:dyDescent="0.25">
      <c r="D48" s="72"/>
      <c r="E48" s="9" t="s">
        <v>165</v>
      </c>
      <c r="F48" s="10"/>
      <c r="G48" s="13">
        <v>262</v>
      </c>
      <c r="H48" s="11">
        <v>78</v>
      </c>
      <c r="I48" s="1">
        <v>33</v>
      </c>
      <c r="J48" s="1">
        <v>21</v>
      </c>
      <c r="K48" s="1">
        <v>22</v>
      </c>
      <c r="L48" s="1">
        <v>19</v>
      </c>
      <c r="M48" s="1">
        <v>14</v>
      </c>
      <c r="N48" s="1">
        <v>12</v>
      </c>
      <c r="O48" s="1">
        <v>16</v>
      </c>
      <c r="P48" s="1">
        <v>47</v>
      </c>
      <c r="Q48" s="1">
        <v>0</v>
      </c>
      <c r="R48" s="18">
        <v>3.41</v>
      </c>
      <c r="S48" s="17">
        <v>4.45</v>
      </c>
    </row>
    <row r="49" spans="4:19" x14ac:dyDescent="0.25">
      <c r="D49" s="72"/>
      <c r="E49" s="9" t="s">
        <v>166</v>
      </c>
      <c r="F49" s="10"/>
      <c r="G49" s="13">
        <v>248</v>
      </c>
      <c r="H49" s="11">
        <v>71</v>
      </c>
      <c r="I49" s="1">
        <v>23</v>
      </c>
      <c r="J49" s="1">
        <v>22</v>
      </c>
      <c r="K49" s="1">
        <v>17</v>
      </c>
      <c r="L49" s="1">
        <v>20</v>
      </c>
      <c r="M49" s="1">
        <v>12</v>
      </c>
      <c r="N49" s="1">
        <v>14</v>
      </c>
      <c r="O49" s="1">
        <v>15</v>
      </c>
      <c r="P49" s="1">
        <v>54</v>
      </c>
      <c r="Q49" s="1">
        <v>0</v>
      </c>
      <c r="R49" s="18">
        <v>3.63</v>
      </c>
      <c r="S49" s="17">
        <v>4.1500000000000004</v>
      </c>
    </row>
    <row r="50" spans="4:19" x14ac:dyDescent="0.25">
      <c r="D50" s="72"/>
      <c r="E50" s="9" t="s">
        <v>167</v>
      </c>
      <c r="F50" s="10"/>
      <c r="G50" s="13">
        <v>275</v>
      </c>
      <c r="H50" s="11">
        <v>89</v>
      </c>
      <c r="I50" s="1">
        <v>10</v>
      </c>
      <c r="J50" s="1">
        <v>9</v>
      </c>
      <c r="K50" s="1">
        <v>21</v>
      </c>
      <c r="L50" s="1">
        <v>18</v>
      </c>
      <c r="M50" s="1">
        <v>17</v>
      </c>
      <c r="N50" s="1">
        <v>15</v>
      </c>
      <c r="O50" s="1">
        <v>15</v>
      </c>
      <c r="P50" s="1">
        <v>81</v>
      </c>
      <c r="Q50" s="1">
        <v>0</v>
      </c>
      <c r="R50" s="18">
        <v>4.16</v>
      </c>
      <c r="S50" s="17">
        <v>4.41</v>
      </c>
    </row>
    <row r="51" spans="4:19" x14ac:dyDescent="0.25">
      <c r="D51" s="71" t="s">
        <v>174</v>
      </c>
      <c r="E51" s="12" t="s">
        <v>175</v>
      </c>
      <c r="F51" s="7"/>
      <c r="G51" s="14">
        <v>347</v>
      </c>
      <c r="H51" s="8">
        <v>112</v>
      </c>
      <c r="I51" s="2">
        <v>47</v>
      </c>
      <c r="J51" s="2">
        <v>33</v>
      </c>
      <c r="K51" s="2">
        <v>24</v>
      </c>
      <c r="L51" s="2">
        <v>30</v>
      </c>
      <c r="M51" s="2">
        <v>16</v>
      </c>
      <c r="N51" s="2">
        <v>23</v>
      </c>
      <c r="O51" s="2">
        <v>17</v>
      </c>
      <c r="P51" s="2">
        <v>45</v>
      </c>
      <c r="Q51" s="2">
        <v>0</v>
      </c>
      <c r="R51" s="22">
        <v>2.8</v>
      </c>
      <c r="S51" s="21">
        <v>3.71</v>
      </c>
    </row>
    <row r="52" spans="4:19" x14ac:dyDescent="0.25">
      <c r="D52" s="72"/>
      <c r="E52" s="9" t="s">
        <v>176</v>
      </c>
      <c r="F52" s="10"/>
      <c r="G52" s="13">
        <v>29</v>
      </c>
      <c r="H52" s="11">
        <v>13</v>
      </c>
      <c r="I52" s="1">
        <v>3</v>
      </c>
      <c r="J52" s="1">
        <v>1</v>
      </c>
      <c r="K52" s="1">
        <v>0</v>
      </c>
      <c r="L52" s="1">
        <v>7</v>
      </c>
      <c r="M52" s="1">
        <v>2</v>
      </c>
      <c r="N52" s="1">
        <v>2</v>
      </c>
      <c r="O52" s="1">
        <v>0</v>
      </c>
      <c r="P52" s="1">
        <v>1</v>
      </c>
      <c r="Q52" s="1">
        <v>0</v>
      </c>
      <c r="R52" s="18">
        <v>1.73</v>
      </c>
      <c r="S52" s="17">
        <v>2.11</v>
      </c>
    </row>
    <row r="53" spans="4:19" x14ac:dyDescent="0.25">
      <c r="D53" s="72"/>
      <c r="E53" s="9" t="s">
        <v>177</v>
      </c>
      <c r="F53" s="10"/>
      <c r="G53" s="13">
        <v>216</v>
      </c>
      <c r="H53" s="11">
        <v>70</v>
      </c>
      <c r="I53" s="1">
        <v>22</v>
      </c>
      <c r="J53" s="1">
        <v>21</v>
      </c>
      <c r="K53" s="1">
        <v>19</v>
      </c>
      <c r="L53" s="1">
        <v>20</v>
      </c>
      <c r="M53" s="1">
        <v>9</v>
      </c>
      <c r="N53" s="1">
        <v>13</v>
      </c>
      <c r="O53" s="1">
        <v>10</v>
      </c>
      <c r="P53" s="1">
        <v>32</v>
      </c>
      <c r="Q53" s="1">
        <v>0</v>
      </c>
      <c r="R53" s="18">
        <v>3.01</v>
      </c>
      <c r="S53" s="17">
        <v>3.93</v>
      </c>
    </row>
    <row r="54" spans="4:19" x14ac:dyDescent="0.25">
      <c r="D54" s="72"/>
      <c r="E54" s="9" t="s">
        <v>178</v>
      </c>
      <c r="F54" s="10"/>
      <c r="G54" s="13">
        <v>68</v>
      </c>
      <c r="H54" s="11">
        <v>19</v>
      </c>
      <c r="I54" s="1">
        <v>17</v>
      </c>
      <c r="J54" s="1">
        <v>6</v>
      </c>
      <c r="K54" s="1">
        <v>3</v>
      </c>
      <c r="L54" s="1">
        <v>3</v>
      </c>
      <c r="M54" s="1">
        <v>4</v>
      </c>
      <c r="N54" s="1">
        <v>5</v>
      </c>
      <c r="O54" s="1">
        <v>4</v>
      </c>
      <c r="P54" s="1">
        <v>7</v>
      </c>
      <c r="Q54" s="1">
        <v>0</v>
      </c>
      <c r="R54" s="18">
        <v>2.58</v>
      </c>
      <c r="S54" s="17">
        <v>3.63</v>
      </c>
    </row>
    <row r="55" spans="4:19" x14ac:dyDescent="0.25">
      <c r="D55" s="72"/>
      <c r="E55" s="9" t="s">
        <v>179</v>
      </c>
      <c r="F55" s="10"/>
      <c r="G55" s="13">
        <v>34</v>
      </c>
      <c r="H55" s="11">
        <v>10</v>
      </c>
      <c r="I55" s="1">
        <v>5</v>
      </c>
      <c r="J55" s="1">
        <v>5</v>
      </c>
      <c r="K55" s="1">
        <v>2</v>
      </c>
      <c r="L55" s="1">
        <v>0</v>
      </c>
      <c r="M55" s="1">
        <v>1</v>
      </c>
      <c r="N55" s="1">
        <v>3</v>
      </c>
      <c r="O55" s="1">
        <v>3</v>
      </c>
      <c r="P55" s="1">
        <v>5</v>
      </c>
      <c r="Q55" s="1">
        <v>0</v>
      </c>
      <c r="R55" s="18">
        <v>2.74</v>
      </c>
      <c r="S55" s="17">
        <v>3.38</v>
      </c>
    </row>
    <row r="56" spans="4:19" x14ac:dyDescent="0.25">
      <c r="D56" s="72"/>
      <c r="E56" s="9" t="s">
        <v>180</v>
      </c>
      <c r="F56" s="10"/>
      <c r="G56" s="13">
        <v>1224</v>
      </c>
      <c r="H56" s="11">
        <v>310</v>
      </c>
      <c r="I56" s="1">
        <v>234</v>
      </c>
      <c r="J56" s="1">
        <v>148</v>
      </c>
      <c r="K56" s="1">
        <v>105</v>
      </c>
      <c r="L56" s="1">
        <v>78</v>
      </c>
      <c r="M56" s="1">
        <v>65</v>
      </c>
      <c r="N56" s="1">
        <v>73</v>
      </c>
      <c r="O56" s="1">
        <v>52</v>
      </c>
      <c r="P56" s="1">
        <v>159</v>
      </c>
      <c r="Q56" s="1">
        <v>0</v>
      </c>
      <c r="R56" s="18">
        <v>2.69</v>
      </c>
      <c r="S56" s="17">
        <v>3.47</v>
      </c>
    </row>
    <row r="57" spans="4:19" x14ac:dyDescent="0.25">
      <c r="D57" s="72"/>
      <c r="E57" s="9" t="s">
        <v>181</v>
      </c>
      <c r="F57" s="10"/>
      <c r="G57" s="13">
        <v>107</v>
      </c>
      <c r="H57" s="11">
        <v>21</v>
      </c>
      <c r="I57" s="1">
        <v>18</v>
      </c>
      <c r="J57" s="1">
        <v>17</v>
      </c>
      <c r="K57" s="1">
        <v>8</v>
      </c>
      <c r="L57" s="1">
        <v>2</v>
      </c>
      <c r="M57" s="1">
        <v>5</v>
      </c>
      <c r="N57" s="1">
        <v>15</v>
      </c>
      <c r="O57" s="1">
        <v>3</v>
      </c>
      <c r="P57" s="1">
        <v>18</v>
      </c>
      <c r="Q57" s="1">
        <v>0</v>
      </c>
      <c r="R57" s="18">
        <v>3.31</v>
      </c>
      <c r="S57" s="17">
        <v>3.85</v>
      </c>
    </row>
    <row r="58" spans="4:19" x14ac:dyDescent="0.25">
      <c r="D58" s="72"/>
      <c r="E58" s="9" t="s">
        <v>182</v>
      </c>
      <c r="F58" s="10"/>
      <c r="G58" s="13">
        <v>230</v>
      </c>
      <c r="H58" s="11">
        <v>49</v>
      </c>
      <c r="I58" s="1">
        <v>52</v>
      </c>
      <c r="J58" s="1">
        <v>30</v>
      </c>
      <c r="K58" s="1">
        <v>20</v>
      </c>
      <c r="L58" s="1">
        <v>20</v>
      </c>
      <c r="M58" s="1">
        <v>11</v>
      </c>
      <c r="N58" s="1">
        <v>9</v>
      </c>
      <c r="O58" s="1">
        <v>7</v>
      </c>
      <c r="P58" s="1">
        <v>32</v>
      </c>
      <c r="Q58" s="1">
        <v>0</v>
      </c>
      <c r="R58" s="18">
        <v>2.66</v>
      </c>
      <c r="S58" s="17">
        <v>3.36</v>
      </c>
    </row>
    <row r="59" spans="4:19" x14ac:dyDescent="0.25">
      <c r="D59" s="72"/>
      <c r="E59" s="9" t="s">
        <v>183</v>
      </c>
      <c r="F59" s="10"/>
      <c r="G59" s="13">
        <v>366</v>
      </c>
      <c r="H59" s="11">
        <v>82</v>
      </c>
      <c r="I59" s="1">
        <v>66</v>
      </c>
      <c r="J59" s="1">
        <v>53</v>
      </c>
      <c r="K59" s="1">
        <v>29</v>
      </c>
      <c r="L59" s="1">
        <v>28</v>
      </c>
      <c r="M59" s="1">
        <v>23</v>
      </c>
      <c r="N59" s="1">
        <v>22</v>
      </c>
      <c r="O59" s="1">
        <v>18</v>
      </c>
      <c r="P59" s="1">
        <v>45</v>
      </c>
      <c r="Q59" s="1">
        <v>0</v>
      </c>
      <c r="R59" s="18">
        <v>2.81</v>
      </c>
      <c r="S59" s="17">
        <v>3.55</v>
      </c>
    </row>
    <row r="60" spans="4:19" x14ac:dyDescent="0.25">
      <c r="D60" s="72"/>
      <c r="E60" s="9" t="s">
        <v>184</v>
      </c>
      <c r="F60" s="10"/>
      <c r="G60" s="13">
        <v>341</v>
      </c>
      <c r="H60" s="11">
        <v>109</v>
      </c>
      <c r="I60" s="1">
        <v>62</v>
      </c>
      <c r="J60" s="1">
        <v>32</v>
      </c>
      <c r="K60" s="1">
        <v>33</v>
      </c>
      <c r="L60" s="1">
        <v>14</v>
      </c>
      <c r="M60" s="1">
        <v>12</v>
      </c>
      <c r="N60" s="1">
        <v>20</v>
      </c>
      <c r="O60" s="1">
        <v>17</v>
      </c>
      <c r="P60" s="1">
        <v>42</v>
      </c>
      <c r="Q60" s="1">
        <v>0</v>
      </c>
      <c r="R60" s="18">
        <v>2.48</v>
      </c>
      <c r="S60" s="17">
        <v>3.48</v>
      </c>
    </row>
    <row r="61" spans="4:19" x14ac:dyDescent="0.25">
      <c r="D61" s="72"/>
      <c r="E61" s="9" t="s">
        <v>185</v>
      </c>
      <c r="F61" s="10"/>
      <c r="G61" s="13">
        <v>180</v>
      </c>
      <c r="H61" s="11">
        <v>49</v>
      </c>
      <c r="I61" s="1">
        <v>36</v>
      </c>
      <c r="J61" s="1">
        <v>16</v>
      </c>
      <c r="K61" s="1">
        <v>15</v>
      </c>
      <c r="L61" s="1">
        <v>14</v>
      </c>
      <c r="M61" s="1">
        <v>14</v>
      </c>
      <c r="N61" s="1">
        <v>7</v>
      </c>
      <c r="O61" s="1">
        <v>7</v>
      </c>
      <c r="P61" s="1">
        <v>22</v>
      </c>
      <c r="Q61" s="1">
        <v>0</v>
      </c>
      <c r="R61" s="18">
        <v>2.5</v>
      </c>
      <c r="S61" s="17">
        <v>3.16</v>
      </c>
    </row>
    <row r="62" spans="4:19" x14ac:dyDescent="0.25">
      <c r="D62" s="72"/>
      <c r="E62" s="9" t="s">
        <v>186</v>
      </c>
      <c r="F62" s="10"/>
      <c r="G62" s="13">
        <v>1429</v>
      </c>
      <c r="H62" s="11">
        <v>390</v>
      </c>
      <c r="I62" s="1">
        <v>151</v>
      </c>
      <c r="J62" s="1">
        <v>103</v>
      </c>
      <c r="K62" s="1">
        <v>114</v>
      </c>
      <c r="L62" s="1">
        <v>87</v>
      </c>
      <c r="M62" s="1">
        <v>91</v>
      </c>
      <c r="N62" s="1">
        <v>83</v>
      </c>
      <c r="O62" s="1">
        <v>87</v>
      </c>
      <c r="P62" s="1">
        <v>323</v>
      </c>
      <c r="Q62" s="1">
        <v>0</v>
      </c>
      <c r="R62" s="18">
        <v>3.78</v>
      </c>
      <c r="S62" s="17">
        <v>4.3099999999999996</v>
      </c>
    </row>
    <row r="63" spans="4:19" x14ac:dyDescent="0.25">
      <c r="D63" s="72"/>
      <c r="E63" s="9" t="s">
        <v>187</v>
      </c>
      <c r="F63" s="10"/>
      <c r="G63" s="13">
        <v>401</v>
      </c>
      <c r="H63" s="11">
        <v>125</v>
      </c>
      <c r="I63" s="1">
        <v>54</v>
      </c>
      <c r="J63" s="1">
        <v>29</v>
      </c>
      <c r="K63" s="1">
        <v>41</v>
      </c>
      <c r="L63" s="1">
        <v>26</v>
      </c>
      <c r="M63" s="1">
        <v>20</v>
      </c>
      <c r="N63" s="1">
        <v>18</v>
      </c>
      <c r="O63" s="1">
        <v>20</v>
      </c>
      <c r="P63" s="1">
        <v>68</v>
      </c>
      <c r="Q63" s="1">
        <v>0</v>
      </c>
      <c r="R63" s="18">
        <v>3.08</v>
      </c>
      <c r="S63" s="17">
        <v>4.01</v>
      </c>
    </row>
    <row r="64" spans="4:19" x14ac:dyDescent="0.25">
      <c r="D64" s="72"/>
      <c r="E64" s="9" t="s">
        <v>188</v>
      </c>
      <c r="F64" s="10"/>
      <c r="G64" s="13">
        <v>491</v>
      </c>
      <c r="H64" s="11">
        <v>124</v>
      </c>
      <c r="I64" s="1">
        <v>46</v>
      </c>
      <c r="J64" s="1">
        <v>41</v>
      </c>
      <c r="K64" s="1">
        <v>36</v>
      </c>
      <c r="L64" s="1">
        <v>28</v>
      </c>
      <c r="M64" s="1">
        <v>41</v>
      </c>
      <c r="N64" s="1">
        <v>28</v>
      </c>
      <c r="O64" s="1">
        <v>25</v>
      </c>
      <c r="P64" s="1">
        <v>122</v>
      </c>
      <c r="Q64" s="1">
        <v>0</v>
      </c>
      <c r="R64" s="18">
        <v>3.89</v>
      </c>
      <c r="S64" s="17">
        <v>4.1500000000000004</v>
      </c>
    </row>
    <row r="65" spans="4:19" x14ac:dyDescent="0.25">
      <c r="D65" s="72"/>
      <c r="E65" s="9" t="s">
        <v>189</v>
      </c>
      <c r="F65" s="10"/>
      <c r="G65" s="13">
        <v>152</v>
      </c>
      <c r="H65" s="11">
        <v>29</v>
      </c>
      <c r="I65" s="1">
        <v>29</v>
      </c>
      <c r="J65" s="1">
        <v>15</v>
      </c>
      <c r="K65" s="1">
        <v>15</v>
      </c>
      <c r="L65" s="1">
        <v>9</v>
      </c>
      <c r="M65" s="1">
        <v>9</v>
      </c>
      <c r="N65" s="1">
        <v>12</v>
      </c>
      <c r="O65" s="1">
        <v>7</v>
      </c>
      <c r="P65" s="1">
        <v>27</v>
      </c>
      <c r="Q65" s="1">
        <v>0</v>
      </c>
      <c r="R65" s="18">
        <v>3.26</v>
      </c>
      <c r="S65" s="17">
        <v>3.66</v>
      </c>
    </row>
    <row r="66" spans="4:19" x14ac:dyDescent="0.25">
      <c r="D66" s="72"/>
      <c r="E66" s="9" t="s">
        <v>190</v>
      </c>
      <c r="F66" s="10"/>
      <c r="G66" s="13">
        <v>372</v>
      </c>
      <c r="H66" s="11">
        <v>109</v>
      </c>
      <c r="I66" s="1">
        <v>21</v>
      </c>
      <c r="J66" s="1">
        <v>17</v>
      </c>
      <c r="K66" s="1">
        <v>20</v>
      </c>
      <c r="L66" s="1">
        <v>24</v>
      </c>
      <c r="M66" s="1">
        <v>20</v>
      </c>
      <c r="N66" s="1">
        <v>23</v>
      </c>
      <c r="O66" s="1">
        <v>35</v>
      </c>
      <c r="P66" s="1">
        <v>103</v>
      </c>
      <c r="Q66" s="1">
        <v>0</v>
      </c>
      <c r="R66" s="18">
        <v>4.57</v>
      </c>
      <c r="S66" s="17">
        <v>4.8899999999999997</v>
      </c>
    </row>
    <row r="67" spans="4:19" x14ac:dyDescent="0.25">
      <c r="D67" s="73"/>
      <c r="E67" s="29" t="s">
        <v>139</v>
      </c>
      <c r="F67" s="35"/>
      <c r="G67" s="34">
        <v>13</v>
      </c>
      <c r="H67" s="30">
        <v>3</v>
      </c>
      <c r="I67" s="6">
        <v>1</v>
      </c>
      <c r="J67" s="6">
        <v>1</v>
      </c>
      <c r="K67" s="6">
        <v>2</v>
      </c>
      <c r="L67" s="6">
        <v>0</v>
      </c>
      <c r="M67" s="6">
        <v>1</v>
      </c>
      <c r="N67" s="6">
        <v>2</v>
      </c>
      <c r="O67" s="6">
        <v>0</v>
      </c>
      <c r="P67" s="6">
        <v>3</v>
      </c>
      <c r="Q67" s="6">
        <v>0</v>
      </c>
      <c r="R67" s="49">
        <v>4.37</v>
      </c>
      <c r="S67" s="50">
        <v>5.16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&amp;CN(295)</oddFooter>
  </headerFooter>
  <rowBreaks count="1" manualBreakCount="1">
    <brk id="6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296</vt:i4>
      </vt:variant>
      <vt:variant>
        <vt:lpstr>名前付き一覧</vt:lpstr>
      </vt:variant>
      <vt:variant>
        <vt:i4>297</vt:i4>
      </vt:variant>
    </vt:vector>
  </HeadingPairs>
  <TitlesOfParts>
    <vt:vector size="593" baseType="lpstr">
      <vt:lpstr>目次</vt:lpstr>
      <vt:lpstr>N(1)</vt:lpstr>
      <vt:lpstr>N(2)</vt:lpstr>
      <vt:lpstr>N(3)</vt:lpstr>
      <vt:lpstr>N(4)</vt:lpstr>
      <vt:lpstr>N(5)</vt:lpstr>
      <vt:lpstr>N(6)</vt:lpstr>
      <vt:lpstr>N(7)</vt:lpstr>
      <vt:lpstr>N(8)</vt:lpstr>
      <vt:lpstr>N(9)</vt:lpstr>
      <vt:lpstr>N(10)</vt:lpstr>
      <vt:lpstr>N(11)</vt:lpstr>
      <vt:lpstr>N(12)</vt:lpstr>
      <vt:lpstr>N(13)</vt:lpstr>
      <vt:lpstr>N(14)</vt:lpstr>
      <vt:lpstr>N(15)</vt:lpstr>
      <vt:lpstr>N(16)</vt:lpstr>
      <vt:lpstr>N(17)</vt:lpstr>
      <vt:lpstr>N(18)</vt:lpstr>
      <vt:lpstr>N(19)</vt:lpstr>
      <vt:lpstr>N(20)</vt:lpstr>
      <vt:lpstr>N(21)</vt:lpstr>
      <vt:lpstr>N(22)</vt:lpstr>
      <vt:lpstr>N(23)</vt:lpstr>
      <vt:lpstr>N(24)</vt:lpstr>
      <vt:lpstr>N(25)</vt:lpstr>
      <vt:lpstr>N(26)</vt:lpstr>
      <vt:lpstr>N(27)</vt:lpstr>
      <vt:lpstr>N(28)</vt:lpstr>
      <vt:lpstr>N(29)</vt:lpstr>
      <vt:lpstr>N(30)</vt:lpstr>
      <vt:lpstr>N(31)</vt:lpstr>
      <vt:lpstr>N(32)</vt:lpstr>
      <vt:lpstr>N(33)</vt:lpstr>
      <vt:lpstr>N(34)</vt:lpstr>
      <vt:lpstr>N(35)</vt:lpstr>
      <vt:lpstr>N(36)</vt:lpstr>
      <vt:lpstr>N(37)</vt:lpstr>
      <vt:lpstr>N(38)</vt:lpstr>
      <vt:lpstr>N(39)</vt:lpstr>
      <vt:lpstr>N(40)</vt:lpstr>
      <vt:lpstr>N(41)</vt:lpstr>
      <vt:lpstr>N(42)</vt:lpstr>
      <vt:lpstr>N(43)</vt:lpstr>
      <vt:lpstr>N(44)</vt:lpstr>
      <vt:lpstr>N(45)</vt:lpstr>
      <vt:lpstr>N(46)</vt:lpstr>
      <vt:lpstr>N(47)</vt:lpstr>
      <vt:lpstr>N(48)</vt:lpstr>
      <vt:lpstr>N(49)</vt:lpstr>
      <vt:lpstr>N(50)</vt:lpstr>
      <vt:lpstr>N(51)</vt:lpstr>
      <vt:lpstr>N(52)</vt:lpstr>
      <vt:lpstr>N(53)</vt:lpstr>
      <vt:lpstr>N(54)</vt:lpstr>
      <vt:lpstr>N(55)</vt:lpstr>
      <vt:lpstr>N(56)</vt:lpstr>
      <vt:lpstr>N(57)</vt:lpstr>
      <vt:lpstr>N(58)</vt:lpstr>
      <vt:lpstr>N(59)</vt:lpstr>
      <vt:lpstr>N(60)</vt:lpstr>
      <vt:lpstr>N(61)</vt:lpstr>
      <vt:lpstr>N(62)</vt:lpstr>
      <vt:lpstr>N(63)</vt:lpstr>
      <vt:lpstr>N(64)</vt:lpstr>
      <vt:lpstr>N(65)</vt:lpstr>
      <vt:lpstr>N(66)</vt:lpstr>
      <vt:lpstr>N(67)</vt:lpstr>
      <vt:lpstr>N(68)</vt:lpstr>
      <vt:lpstr>N(69)</vt:lpstr>
      <vt:lpstr>N(70)</vt:lpstr>
      <vt:lpstr>N(71)</vt:lpstr>
      <vt:lpstr>N(72)</vt:lpstr>
      <vt:lpstr>N(73)</vt:lpstr>
      <vt:lpstr>N(74)</vt:lpstr>
      <vt:lpstr>N(75)</vt:lpstr>
      <vt:lpstr>N(76)</vt:lpstr>
      <vt:lpstr>N(77)</vt:lpstr>
      <vt:lpstr>N(78)</vt:lpstr>
      <vt:lpstr>N(79)</vt:lpstr>
      <vt:lpstr>N(80)</vt:lpstr>
      <vt:lpstr>N(81)</vt:lpstr>
      <vt:lpstr>N(82)</vt:lpstr>
      <vt:lpstr>N(83)</vt:lpstr>
      <vt:lpstr>N(84)</vt:lpstr>
      <vt:lpstr>N(85)</vt:lpstr>
      <vt:lpstr>N(86)</vt:lpstr>
      <vt:lpstr>N(87)</vt:lpstr>
      <vt:lpstr>N(88)</vt:lpstr>
      <vt:lpstr>N(89)</vt:lpstr>
      <vt:lpstr>N(90)</vt:lpstr>
      <vt:lpstr>N(91)</vt:lpstr>
      <vt:lpstr>N(92)</vt:lpstr>
      <vt:lpstr>N(93)</vt:lpstr>
      <vt:lpstr>N(94)</vt:lpstr>
      <vt:lpstr>N(95)</vt:lpstr>
      <vt:lpstr>N(96)</vt:lpstr>
      <vt:lpstr>N(97)</vt:lpstr>
      <vt:lpstr>N(98)</vt:lpstr>
      <vt:lpstr>N(99)</vt:lpstr>
      <vt:lpstr>N(100)</vt:lpstr>
      <vt:lpstr>N(101)</vt:lpstr>
      <vt:lpstr>N(102)</vt:lpstr>
      <vt:lpstr>N(103)</vt:lpstr>
      <vt:lpstr>N(104)</vt:lpstr>
      <vt:lpstr>N(105)</vt:lpstr>
      <vt:lpstr>N(106)</vt:lpstr>
      <vt:lpstr>N(107)</vt:lpstr>
      <vt:lpstr>N(108)</vt:lpstr>
      <vt:lpstr>N(109)</vt:lpstr>
      <vt:lpstr>N(110)</vt:lpstr>
      <vt:lpstr>N(111)</vt:lpstr>
      <vt:lpstr>N(112)</vt:lpstr>
      <vt:lpstr>N(113)</vt:lpstr>
      <vt:lpstr>N(114)</vt:lpstr>
      <vt:lpstr>N(115)</vt:lpstr>
      <vt:lpstr>N(116)</vt:lpstr>
      <vt:lpstr>N(117)</vt:lpstr>
      <vt:lpstr>N(118)</vt:lpstr>
      <vt:lpstr>N(119)</vt:lpstr>
      <vt:lpstr>N(120)</vt:lpstr>
      <vt:lpstr>N(121)</vt:lpstr>
      <vt:lpstr>N(122)</vt:lpstr>
      <vt:lpstr>N(123)</vt:lpstr>
      <vt:lpstr>N(124)</vt:lpstr>
      <vt:lpstr>N(125)</vt:lpstr>
      <vt:lpstr>N(126)</vt:lpstr>
      <vt:lpstr>N(127)</vt:lpstr>
      <vt:lpstr>N(128)</vt:lpstr>
      <vt:lpstr>N(129)</vt:lpstr>
      <vt:lpstr>N(130)</vt:lpstr>
      <vt:lpstr>N(131)</vt:lpstr>
      <vt:lpstr>N(132)</vt:lpstr>
      <vt:lpstr>N(133)</vt:lpstr>
      <vt:lpstr>N(134)</vt:lpstr>
      <vt:lpstr>N(135)</vt:lpstr>
      <vt:lpstr>N(136)</vt:lpstr>
      <vt:lpstr>N(137)</vt:lpstr>
      <vt:lpstr>N(138)</vt:lpstr>
      <vt:lpstr>N(139)</vt:lpstr>
      <vt:lpstr>N(140)</vt:lpstr>
      <vt:lpstr>N(141)</vt:lpstr>
      <vt:lpstr>N(142)</vt:lpstr>
      <vt:lpstr>N(143)</vt:lpstr>
      <vt:lpstr>N(144)</vt:lpstr>
      <vt:lpstr>N(145)</vt:lpstr>
      <vt:lpstr>N(146)</vt:lpstr>
      <vt:lpstr>N(147)</vt:lpstr>
      <vt:lpstr>N(148)</vt:lpstr>
      <vt:lpstr>N(149)</vt:lpstr>
      <vt:lpstr>N(150)</vt:lpstr>
      <vt:lpstr>N(151)</vt:lpstr>
      <vt:lpstr>N(152)</vt:lpstr>
      <vt:lpstr>N(153)</vt:lpstr>
      <vt:lpstr>N(154)</vt:lpstr>
      <vt:lpstr>N(155)</vt:lpstr>
      <vt:lpstr>N(156)</vt:lpstr>
      <vt:lpstr>N(157)</vt:lpstr>
      <vt:lpstr>N(158)</vt:lpstr>
      <vt:lpstr>N(159)</vt:lpstr>
      <vt:lpstr>N(160)</vt:lpstr>
      <vt:lpstr>N(161)</vt:lpstr>
      <vt:lpstr>N(162)</vt:lpstr>
      <vt:lpstr>N(163)</vt:lpstr>
      <vt:lpstr>N(164)</vt:lpstr>
      <vt:lpstr>N(165)</vt:lpstr>
      <vt:lpstr>N(166)</vt:lpstr>
      <vt:lpstr>N(167)</vt:lpstr>
      <vt:lpstr>N(168)</vt:lpstr>
      <vt:lpstr>N(169)</vt:lpstr>
      <vt:lpstr>N(170)</vt:lpstr>
      <vt:lpstr>N(171)</vt:lpstr>
      <vt:lpstr>N(172)</vt:lpstr>
      <vt:lpstr>N(173)</vt:lpstr>
      <vt:lpstr>N(174)</vt:lpstr>
      <vt:lpstr>N(175)</vt:lpstr>
      <vt:lpstr>N(176)</vt:lpstr>
      <vt:lpstr>N(177)</vt:lpstr>
      <vt:lpstr>N(178)</vt:lpstr>
      <vt:lpstr>N(179)</vt:lpstr>
      <vt:lpstr>N(180)</vt:lpstr>
      <vt:lpstr>N(181)</vt:lpstr>
      <vt:lpstr>N(182)</vt:lpstr>
      <vt:lpstr>N(183)</vt:lpstr>
      <vt:lpstr>N(184)</vt:lpstr>
      <vt:lpstr>N(185)</vt:lpstr>
      <vt:lpstr>N(186)</vt:lpstr>
      <vt:lpstr>N(187)</vt:lpstr>
      <vt:lpstr>N(188)</vt:lpstr>
      <vt:lpstr>N(189)</vt:lpstr>
      <vt:lpstr>N(190)</vt:lpstr>
      <vt:lpstr>N(191)</vt:lpstr>
      <vt:lpstr>N(192)</vt:lpstr>
      <vt:lpstr>N(193)</vt:lpstr>
      <vt:lpstr>N(194)</vt:lpstr>
      <vt:lpstr>N(195)</vt:lpstr>
      <vt:lpstr>N(196)</vt:lpstr>
      <vt:lpstr>N(197)</vt:lpstr>
      <vt:lpstr>N(198)</vt:lpstr>
      <vt:lpstr>N(199)</vt:lpstr>
      <vt:lpstr>N(200)</vt:lpstr>
      <vt:lpstr>N(201)</vt:lpstr>
      <vt:lpstr>N(202)</vt:lpstr>
      <vt:lpstr>N(203)</vt:lpstr>
      <vt:lpstr>N(204)</vt:lpstr>
      <vt:lpstr>N(205)</vt:lpstr>
      <vt:lpstr>N(206)</vt:lpstr>
      <vt:lpstr>N(207)</vt:lpstr>
      <vt:lpstr>N(208)</vt:lpstr>
      <vt:lpstr>N(209)</vt:lpstr>
      <vt:lpstr>N(210)</vt:lpstr>
      <vt:lpstr>N(211)</vt:lpstr>
      <vt:lpstr>N(212)</vt:lpstr>
      <vt:lpstr>N(213)</vt:lpstr>
      <vt:lpstr>N(214)</vt:lpstr>
      <vt:lpstr>N(215)</vt:lpstr>
      <vt:lpstr>N(216)</vt:lpstr>
      <vt:lpstr>N(217)</vt:lpstr>
      <vt:lpstr>N(218)</vt:lpstr>
      <vt:lpstr>N(219)</vt:lpstr>
      <vt:lpstr>N(220)</vt:lpstr>
      <vt:lpstr>N(221)</vt:lpstr>
      <vt:lpstr>N(222)</vt:lpstr>
      <vt:lpstr>N(223)</vt:lpstr>
      <vt:lpstr>N(224)</vt:lpstr>
      <vt:lpstr>N(225)</vt:lpstr>
      <vt:lpstr>N(226)</vt:lpstr>
      <vt:lpstr>N(227)</vt:lpstr>
      <vt:lpstr>N(228)</vt:lpstr>
      <vt:lpstr>N(229)</vt:lpstr>
      <vt:lpstr>N(230)</vt:lpstr>
      <vt:lpstr>N(231)</vt:lpstr>
      <vt:lpstr>N(232)</vt:lpstr>
      <vt:lpstr>N(233)</vt:lpstr>
      <vt:lpstr>N(234)</vt:lpstr>
      <vt:lpstr>N(235)</vt:lpstr>
      <vt:lpstr>N(236)</vt:lpstr>
      <vt:lpstr>N(237)</vt:lpstr>
      <vt:lpstr>N(238)</vt:lpstr>
      <vt:lpstr>N(239)</vt:lpstr>
      <vt:lpstr>N(240)</vt:lpstr>
      <vt:lpstr>N(241)</vt:lpstr>
      <vt:lpstr>N(242)</vt:lpstr>
      <vt:lpstr>N(243)</vt:lpstr>
      <vt:lpstr>N(244)</vt:lpstr>
      <vt:lpstr>N(245)</vt:lpstr>
      <vt:lpstr>N(246)</vt:lpstr>
      <vt:lpstr>N(247)</vt:lpstr>
      <vt:lpstr>N(248)</vt:lpstr>
      <vt:lpstr>N(249)</vt:lpstr>
      <vt:lpstr>N(250)</vt:lpstr>
      <vt:lpstr>N(251)</vt:lpstr>
      <vt:lpstr>N(252)</vt:lpstr>
      <vt:lpstr>N(253)</vt:lpstr>
      <vt:lpstr>N(254)</vt:lpstr>
      <vt:lpstr>N(255)</vt:lpstr>
      <vt:lpstr>N(256)</vt:lpstr>
      <vt:lpstr>N(257)</vt:lpstr>
      <vt:lpstr>N(258)</vt:lpstr>
      <vt:lpstr>N(259)</vt:lpstr>
      <vt:lpstr>N(260)</vt:lpstr>
      <vt:lpstr>N(261)</vt:lpstr>
      <vt:lpstr>N(262)</vt:lpstr>
      <vt:lpstr>N(263)</vt:lpstr>
      <vt:lpstr>N(264)</vt:lpstr>
      <vt:lpstr>N(265)</vt:lpstr>
      <vt:lpstr>N(266)</vt:lpstr>
      <vt:lpstr>N(267)</vt:lpstr>
      <vt:lpstr>N(268)</vt:lpstr>
      <vt:lpstr>N(269)</vt:lpstr>
      <vt:lpstr>N(270)</vt:lpstr>
      <vt:lpstr>N(271)</vt:lpstr>
      <vt:lpstr>N(272)</vt:lpstr>
      <vt:lpstr>N(273)</vt:lpstr>
      <vt:lpstr>N(274)</vt:lpstr>
      <vt:lpstr>N(275)</vt:lpstr>
      <vt:lpstr>N(276)</vt:lpstr>
      <vt:lpstr>N(277)</vt:lpstr>
      <vt:lpstr>N(278)</vt:lpstr>
      <vt:lpstr>N(279)</vt:lpstr>
      <vt:lpstr>N(280)</vt:lpstr>
      <vt:lpstr>N(281)</vt:lpstr>
      <vt:lpstr>N(282)</vt:lpstr>
      <vt:lpstr>N(283)</vt:lpstr>
      <vt:lpstr>N(284)</vt:lpstr>
      <vt:lpstr>N(285)</vt:lpstr>
      <vt:lpstr>N(286)</vt:lpstr>
      <vt:lpstr>N(287)</vt:lpstr>
      <vt:lpstr>N(288)</vt:lpstr>
      <vt:lpstr>N(289)</vt:lpstr>
      <vt:lpstr>N(290)</vt:lpstr>
      <vt:lpstr>N(291)</vt:lpstr>
      <vt:lpstr>N(292)</vt:lpstr>
      <vt:lpstr>N(293)</vt:lpstr>
      <vt:lpstr>N(294)</vt:lpstr>
      <vt:lpstr>N(295)</vt:lpstr>
      <vt:lpstr>目次!Print_Area</vt:lpstr>
      <vt:lpstr>'N(1)'!Print_Titles</vt:lpstr>
      <vt:lpstr>'N(10)'!Print_Titles</vt:lpstr>
      <vt:lpstr>'N(100)'!Print_Titles</vt:lpstr>
      <vt:lpstr>'N(101)'!Print_Titles</vt:lpstr>
      <vt:lpstr>'N(102)'!Print_Titles</vt:lpstr>
      <vt:lpstr>'N(103)'!Print_Titles</vt:lpstr>
      <vt:lpstr>'N(104)'!Print_Titles</vt:lpstr>
      <vt:lpstr>'N(105)'!Print_Titles</vt:lpstr>
      <vt:lpstr>'N(106)'!Print_Titles</vt:lpstr>
      <vt:lpstr>'N(107)'!Print_Titles</vt:lpstr>
      <vt:lpstr>'N(108)'!Print_Titles</vt:lpstr>
      <vt:lpstr>'N(109)'!Print_Titles</vt:lpstr>
      <vt:lpstr>'N(11)'!Print_Titles</vt:lpstr>
      <vt:lpstr>'N(110)'!Print_Titles</vt:lpstr>
      <vt:lpstr>'N(111)'!Print_Titles</vt:lpstr>
      <vt:lpstr>'N(112)'!Print_Titles</vt:lpstr>
      <vt:lpstr>'N(113)'!Print_Titles</vt:lpstr>
      <vt:lpstr>'N(114)'!Print_Titles</vt:lpstr>
      <vt:lpstr>'N(115)'!Print_Titles</vt:lpstr>
      <vt:lpstr>'N(116)'!Print_Titles</vt:lpstr>
      <vt:lpstr>'N(117)'!Print_Titles</vt:lpstr>
      <vt:lpstr>'N(118)'!Print_Titles</vt:lpstr>
      <vt:lpstr>'N(119)'!Print_Titles</vt:lpstr>
      <vt:lpstr>'N(12)'!Print_Titles</vt:lpstr>
      <vt:lpstr>'N(120)'!Print_Titles</vt:lpstr>
      <vt:lpstr>'N(121)'!Print_Titles</vt:lpstr>
      <vt:lpstr>'N(122)'!Print_Titles</vt:lpstr>
      <vt:lpstr>'N(123)'!Print_Titles</vt:lpstr>
      <vt:lpstr>'N(124)'!Print_Titles</vt:lpstr>
      <vt:lpstr>'N(125)'!Print_Titles</vt:lpstr>
      <vt:lpstr>'N(126)'!Print_Titles</vt:lpstr>
      <vt:lpstr>'N(127)'!Print_Titles</vt:lpstr>
      <vt:lpstr>'N(128)'!Print_Titles</vt:lpstr>
      <vt:lpstr>'N(129)'!Print_Titles</vt:lpstr>
      <vt:lpstr>'N(13)'!Print_Titles</vt:lpstr>
      <vt:lpstr>'N(130)'!Print_Titles</vt:lpstr>
      <vt:lpstr>'N(131)'!Print_Titles</vt:lpstr>
      <vt:lpstr>'N(132)'!Print_Titles</vt:lpstr>
      <vt:lpstr>'N(133)'!Print_Titles</vt:lpstr>
      <vt:lpstr>'N(134)'!Print_Titles</vt:lpstr>
      <vt:lpstr>'N(135)'!Print_Titles</vt:lpstr>
      <vt:lpstr>'N(136)'!Print_Titles</vt:lpstr>
      <vt:lpstr>'N(137)'!Print_Titles</vt:lpstr>
      <vt:lpstr>'N(138)'!Print_Titles</vt:lpstr>
      <vt:lpstr>'N(139)'!Print_Titles</vt:lpstr>
      <vt:lpstr>'N(14)'!Print_Titles</vt:lpstr>
      <vt:lpstr>'N(140)'!Print_Titles</vt:lpstr>
      <vt:lpstr>'N(141)'!Print_Titles</vt:lpstr>
      <vt:lpstr>'N(142)'!Print_Titles</vt:lpstr>
      <vt:lpstr>'N(143)'!Print_Titles</vt:lpstr>
      <vt:lpstr>'N(144)'!Print_Titles</vt:lpstr>
      <vt:lpstr>'N(145)'!Print_Titles</vt:lpstr>
      <vt:lpstr>'N(146)'!Print_Titles</vt:lpstr>
      <vt:lpstr>'N(147)'!Print_Titles</vt:lpstr>
      <vt:lpstr>'N(148)'!Print_Titles</vt:lpstr>
      <vt:lpstr>'N(149)'!Print_Titles</vt:lpstr>
      <vt:lpstr>'N(15)'!Print_Titles</vt:lpstr>
      <vt:lpstr>'N(150)'!Print_Titles</vt:lpstr>
      <vt:lpstr>'N(151)'!Print_Titles</vt:lpstr>
      <vt:lpstr>'N(152)'!Print_Titles</vt:lpstr>
      <vt:lpstr>'N(153)'!Print_Titles</vt:lpstr>
      <vt:lpstr>'N(154)'!Print_Titles</vt:lpstr>
      <vt:lpstr>'N(155)'!Print_Titles</vt:lpstr>
      <vt:lpstr>'N(156)'!Print_Titles</vt:lpstr>
      <vt:lpstr>'N(157)'!Print_Titles</vt:lpstr>
      <vt:lpstr>'N(158)'!Print_Titles</vt:lpstr>
      <vt:lpstr>'N(159)'!Print_Titles</vt:lpstr>
      <vt:lpstr>'N(16)'!Print_Titles</vt:lpstr>
      <vt:lpstr>'N(160)'!Print_Titles</vt:lpstr>
      <vt:lpstr>'N(161)'!Print_Titles</vt:lpstr>
      <vt:lpstr>'N(162)'!Print_Titles</vt:lpstr>
      <vt:lpstr>'N(163)'!Print_Titles</vt:lpstr>
      <vt:lpstr>'N(164)'!Print_Titles</vt:lpstr>
      <vt:lpstr>'N(165)'!Print_Titles</vt:lpstr>
      <vt:lpstr>'N(166)'!Print_Titles</vt:lpstr>
      <vt:lpstr>'N(167)'!Print_Titles</vt:lpstr>
      <vt:lpstr>'N(168)'!Print_Titles</vt:lpstr>
      <vt:lpstr>'N(169)'!Print_Titles</vt:lpstr>
      <vt:lpstr>'N(17)'!Print_Titles</vt:lpstr>
      <vt:lpstr>'N(170)'!Print_Titles</vt:lpstr>
      <vt:lpstr>'N(171)'!Print_Titles</vt:lpstr>
      <vt:lpstr>'N(172)'!Print_Titles</vt:lpstr>
      <vt:lpstr>'N(173)'!Print_Titles</vt:lpstr>
      <vt:lpstr>'N(174)'!Print_Titles</vt:lpstr>
      <vt:lpstr>'N(175)'!Print_Titles</vt:lpstr>
      <vt:lpstr>'N(176)'!Print_Titles</vt:lpstr>
      <vt:lpstr>'N(177)'!Print_Titles</vt:lpstr>
      <vt:lpstr>'N(178)'!Print_Titles</vt:lpstr>
      <vt:lpstr>'N(179)'!Print_Titles</vt:lpstr>
      <vt:lpstr>'N(18)'!Print_Titles</vt:lpstr>
      <vt:lpstr>'N(180)'!Print_Titles</vt:lpstr>
      <vt:lpstr>'N(181)'!Print_Titles</vt:lpstr>
      <vt:lpstr>'N(182)'!Print_Titles</vt:lpstr>
      <vt:lpstr>'N(183)'!Print_Titles</vt:lpstr>
      <vt:lpstr>'N(184)'!Print_Titles</vt:lpstr>
      <vt:lpstr>'N(185)'!Print_Titles</vt:lpstr>
      <vt:lpstr>'N(186)'!Print_Titles</vt:lpstr>
      <vt:lpstr>'N(187)'!Print_Titles</vt:lpstr>
      <vt:lpstr>'N(188)'!Print_Titles</vt:lpstr>
      <vt:lpstr>'N(189)'!Print_Titles</vt:lpstr>
      <vt:lpstr>'N(19)'!Print_Titles</vt:lpstr>
      <vt:lpstr>'N(190)'!Print_Titles</vt:lpstr>
      <vt:lpstr>'N(191)'!Print_Titles</vt:lpstr>
      <vt:lpstr>'N(192)'!Print_Titles</vt:lpstr>
      <vt:lpstr>'N(193)'!Print_Titles</vt:lpstr>
      <vt:lpstr>'N(194)'!Print_Titles</vt:lpstr>
      <vt:lpstr>'N(195)'!Print_Titles</vt:lpstr>
      <vt:lpstr>'N(196)'!Print_Titles</vt:lpstr>
      <vt:lpstr>'N(197)'!Print_Titles</vt:lpstr>
      <vt:lpstr>'N(198)'!Print_Titles</vt:lpstr>
      <vt:lpstr>'N(199)'!Print_Titles</vt:lpstr>
      <vt:lpstr>'N(2)'!Print_Titles</vt:lpstr>
      <vt:lpstr>'N(20)'!Print_Titles</vt:lpstr>
      <vt:lpstr>'N(200)'!Print_Titles</vt:lpstr>
      <vt:lpstr>'N(201)'!Print_Titles</vt:lpstr>
      <vt:lpstr>'N(202)'!Print_Titles</vt:lpstr>
      <vt:lpstr>'N(203)'!Print_Titles</vt:lpstr>
      <vt:lpstr>'N(204)'!Print_Titles</vt:lpstr>
      <vt:lpstr>'N(205)'!Print_Titles</vt:lpstr>
      <vt:lpstr>'N(206)'!Print_Titles</vt:lpstr>
      <vt:lpstr>'N(207)'!Print_Titles</vt:lpstr>
      <vt:lpstr>'N(208)'!Print_Titles</vt:lpstr>
      <vt:lpstr>'N(209)'!Print_Titles</vt:lpstr>
      <vt:lpstr>'N(21)'!Print_Titles</vt:lpstr>
      <vt:lpstr>'N(210)'!Print_Titles</vt:lpstr>
      <vt:lpstr>'N(211)'!Print_Titles</vt:lpstr>
      <vt:lpstr>'N(212)'!Print_Titles</vt:lpstr>
      <vt:lpstr>'N(213)'!Print_Titles</vt:lpstr>
      <vt:lpstr>'N(214)'!Print_Titles</vt:lpstr>
      <vt:lpstr>'N(215)'!Print_Titles</vt:lpstr>
      <vt:lpstr>'N(216)'!Print_Titles</vt:lpstr>
      <vt:lpstr>'N(217)'!Print_Titles</vt:lpstr>
      <vt:lpstr>'N(218)'!Print_Titles</vt:lpstr>
      <vt:lpstr>'N(219)'!Print_Titles</vt:lpstr>
      <vt:lpstr>'N(22)'!Print_Titles</vt:lpstr>
      <vt:lpstr>'N(220)'!Print_Titles</vt:lpstr>
      <vt:lpstr>'N(221)'!Print_Titles</vt:lpstr>
      <vt:lpstr>'N(222)'!Print_Titles</vt:lpstr>
      <vt:lpstr>'N(223)'!Print_Titles</vt:lpstr>
      <vt:lpstr>'N(224)'!Print_Titles</vt:lpstr>
      <vt:lpstr>'N(225)'!Print_Titles</vt:lpstr>
      <vt:lpstr>'N(226)'!Print_Titles</vt:lpstr>
      <vt:lpstr>'N(227)'!Print_Titles</vt:lpstr>
      <vt:lpstr>'N(228)'!Print_Titles</vt:lpstr>
      <vt:lpstr>'N(229)'!Print_Titles</vt:lpstr>
      <vt:lpstr>'N(23)'!Print_Titles</vt:lpstr>
      <vt:lpstr>'N(230)'!Print_Titles</vt:lpstr>
      <vt:lpstr>'N(231)'!Print_Titles</vt:lpstr>
      <vt:lpstr>'N(232)'!Print_Titles</vt:lpstr>
      <vt:lpstr>'N(233)'!Print_Titles</vt:lpstr>
      <vt:lpstr>'N(234)'!Print_Titles</vt:lpstr>
      <vt:lpstr>'N(235)'!Print_Titles</vt:lpstr>
      <vt:lpstr>'N(236)'!Print_Titles</vt:lpstr>
      <vt:lpstr>'N(237)'!Print_Titles</vt:lpstr>
      <vt:lpstr>'N(238)'!Print_Titles</vt:lpstr>
      <vt:lpstr>'N(239)'!Print_Titles</vt:lpstr>
      <vt:lpstr>'N(24)'!Print_Titles</vt:lpstr>
      <vt:lpstr>'N(240)'!Print_Titles</vt:lpstr>
      <vt:lpstr>'N(241)'!Print_Titles</vt:lpstr>
      <vt:lpstr>'N(242)'!Print_Titles</vt:lpstr>
      <vt:lpstr>'N(243)'!Print_Titles</vt:lpstr>
      <vt:lpstr>'N(244)'!Print_Titles</vt:lpstr>
      <vt:lpstr>'N(245)'!Print_Titles</vt:lpstr>
      <vt:lpstr>'N(246)'!Print_Titles</vt:lpstr>
      <vt:lpstr>'N(247)'!Print_Titles</vt:lpstr>
      <vt:lpstr>'N(248)'!Print_Titles</vt:lpstr>
      <vt:lpstr>'N(249)'!Print_Titles</vt:lpstr>
      <vt:lpstr>'N(25)'!Print_Titles</vt:lpstr>
      <vt:lpstr>'N(250)'!Print_Titles</vt:lpstr>
      <vt:lpstr>'N(251)'!Print_Titles</vt:lpstr>
      <vt:lpstr>'N(252)'!Print_Titles</vt:lpstr>
      <vt:lpstr>'N(253)'!Print_Titles</vt:lpstr>
      <vt:lpstr>'N(254)'!Print_Titles</vt:lpstr>
      <vt:lpstr>'N(255)'!Print_Titles</vt:lpstr>
      <vt:lpstr>'N(256)'!Print_Titles</vt:lpstr>
      <vt:lpstr>'N(257)'!Print_Titles</vt:lpstr>
      <vt:lpstr>'N(258)'!Print_Titles</vt:lpstr>
      <vt:lpstr>'N(259)'!Print_Titles</vt:lpstr>
      <vt:lpstr>'N(26)'!Print_Titles</vt:lpstr>
      <vt:lpstr>'N(260)'!Print_Titles</vt:lpstr>
      <vt:lpstr>'N(261)'!Print_Titles</vt:lpstr>
      <vt:lpstr>'N(262)'!Print_Titles</vt:lpstr>
      <vt:lpstr>'N(263)'!Print_Titles</vt:lpstr>
      <vt:lpstr>'N(264)'!Print_Titles</vt:lpstr>
      <vt:lpstr>'N(265)'!Print_Titles</vt:lpstr>
      <vt:lpstr>'N(266)'!Print_Titles</vt:lpstr>
      <vt:lpstr>'N(267)'!Print_Titles</vt:lpstr>
      <vt:lpstr>'N(268)'!Print_Titles</vt:lpstr>
      <vt:lpstr>'N(269)'!Print_Titles</vt:lpstr>
      <vt:lpstr>'N(27)'!Print_Titles</vt:lpstr>
      <vt:lpstr>'N(270)'!Print_Titles</vt:lpstr>
      <vt:lpstr>'N(271)'!Print_Titles</vt:lpstr>
      <vt:lpstr>'N(272)'!Print_Titles</vt:lpstr>
      <vt:lpstr>'N(273)'!Print_Titles</vt:lpstr>
      <vt:lpstr>'N(274)'!Print_Titles</vt:lpstr>
      <vt:lpstr>'N(275)'!Print_Titles</vt:lpstr>
      <vt:lpstr>'N(276)'!Print_Titles</vt:lpstr>
      <vt:lpstr>'N(277)'!Print_Titles</vt:lpstr>
      <vt:lpstr>'N(278)'!Print_Titles</vt:lpstr>
      <vt:lpstr>'N(279)'!Print_Titles</vt:lpstr>
      <vt:lpstr>'N(28)'!Print_Titles</vt:lpstr>
      <vt:lpstr>'N(280)'!Print_Titles</vt:lpstr>
      <vt:lpstr>'N(281)'!Print_Titles</vt:lpstr>
      <vt:lpstr>'N(282)'!Print_Titles</vt:lpstr>
      <vt:lpstr>'N(283)'!Print_Titles</vt:lpstr>
      <vt:lpstr>'N(284)'!Print_Titles</vt:lpstr>
      <vt:lpstr>'N(285)'!Print_Titles</vt:lpstr>
      <vt:lpstr>'N(286)'!Print_Titles</vt:lpstr>
      <vt:lpstr>'N(287)'!Print_Titles</vt:lpstr>
      <vt:lpstr>'N(288)'!Print_Titles</vt:lpstr>
      <vt:lpstr>'N(289)'!Print_Titles</vt:lpstr>
      <vt:lpstr>'N(29)'!Print_Titles</vt:lpstr>
      <vt:lpstr>'N(290)'!Print_Titles</vt:lpstr>
      <vt:lpstr>'N(291)'!Print_Titles</vt:lpstr>
      <vt:lpstr>'N(292)'!Print_Titles</vt:lpstr>
      <vt:lpstr>'N(293)'!Print_Titles</vt:lpstr>
      <vt:lpstr>'N(294)'!Print_Titles</vt:lpstr>
      <vt:lpstr>'N(295)'!Print_Titles</vt:lpstr>
      <vt:lpstr>'N(3)'!Print_Titles</vt:lpstr>
      <vt:lpstr>'N(30)'!Print_Titles</vt:lpstr>
      <vt:lpstr>'N(31)'!Print_Titles</vt:lpstr>
      <vt:lpstr>'N(32)'!Print_Titles</vt:lpstr>
      <vt:lpstr>'N(33)'!Print_Titles</vt:lpstr>
      <vt:lpstr>'N(34)'!Print_Titles</vt:lpstr>
      <vt:lpstr>'N(35)'!Print_Titles</vt:lpstr>
      <vt:lpstr>'N(36)'!Print_Titles</vt:lpstr>
      <vt:lpstr>'N(37)'!Print_Titles</vt:lpstr>
      <vt:lpstr>'N(38)'!Print_Titles</vt:lpstr>
      <vt:lpstr>'N(39)'!Print_Titles</vt:lpstr>
      <vt:lpstr>'N(4)'!Print_Titles</vt:lpstr>
      <vt:lpstr>'N(40)'!Print_Titles</vt:lpstr>
      <vt:lpstr>'N(41)'!Print_Titles</vt:lpstr>
      <vt:lpstr>'N(42)'!Print_Titles</vt:lpstr>
      <vt:lpstr>'N(43)'!Print_Titles</vt:lpstr>
      <vt:lpstr>'N(44)'!Print_Titles</vt:lpstr>
      <vt:lpstr>'N(45)'!Print_Titles</vt:lpstr>
      <vt:lpstr>'N(46)'!Print_Titles</vt:lpstr>
      <vt:lpstr>'N(47)'!Print_Titles</vt:lpstr>
      <vt:lpstr>'N(48)'!Print_Titles</vt:lpstr>
      <vt:lpstr>'N(49)'!Print_Titles</vt:lpstr>
      <vt:lpstr>'N(5)'!Print_Titles</vt:lpstr>
      <vt:lpstr>'N(50)'!Print_Titles</vt:lpstr>
      <vt:lpstr>'N(51)'!Print_Titles</vt:lpstr>
      <vt:lpstr>'N(52)'!Print_Titles</vt:lpstr>
      <vt:lpstr>'N(53)'!Print_Titles</vt:lpstr>
      <vt:lpstr>'N(54)'!Print_Titles</vt:lpstr>
      <vt:lpstr>'N(55)'!Print_Titles</vt:lpstr>
      <vt:lpstr>'N(56)'!Print_Titles</vt:lpstr>
      <vt:lpstr>'N(57)'!Print_Titles</vt:lpstr>
      <vt:lpstr>'N(58)'!Print_Titles</vt:lpstr>
      <vt:lpstr>'N(59)'!Print_Titles</vt:lpstr>
      <vt:lpstr>'N(6)'!Print_Titles</vt:lpstr>
      <vt:lpstr>'N(60)'!Print_Titles</vt:lpstr>
      <vt:lpstr>'N(61)'!Print_Titles</vt:lpstr>
      <vt:lpstr>'N(62)'!Print_Titles</vt:lpstr>
      <vt:lpstr>'N(63)'!Print_Titles</vt:lpstr>
      <vt:lpstr>'N(64)'!Print_Titles</vt:lpstr>
      <vt:lpstr>'N(65)'!Print_Titles</vt:lpstr>
      <vt:lpstr>'N(66)'!Print_Titles</vt:lpstr>
      <vt:lpstr>'N(67)'!Print_Titles</vt:lpstr>
      <vt:lpstr>'N(68)'!Print_Titles</vt:lpstr>
      <vt:lpstr>'N(69)'!Print_Titles</vt:lpstr>
      <vt:lpstr>'N(7)'!Print_Titles</vt:lpstr>
      <vt:lpstr>'N(70)'!Print_Titles</vt:lpstr>
      <vt:lpstr>'N(71)'!Print_Titles</vt:lpstr>
      <vt:lpstr>'N(72)'!Print_Titles</vt:lpstr>
      <vt:lpstr>'N(73)'!Print_Titles</vt:lpstr>
      <vt:lpstr>'N(74)'!Print_Titles</vt:lpstr>
      <vt:lpstr>'N(75)'!Print_Titles</vt:lpstr>
      <vt:lpstr>'N(76)'!Print_Titles</vt:lpstr>
      <vt:lpstr>'N(77)'!Print_Titles</vt:lpstr>
      <vt:lpstr>'N(78)'!Print_Titles</vt:lpstr>
      <vt:lpstr>'N(79)'!Print_Titles</vt:lpstr>
      <vt:lpstr>'N(8)'!Print_Titles</vt:lpstr>
      <vt:lpstr>'N(80)'!Print_Titles</vt:lpstr>
      <vt:lpstr>'N(81)'!Print_Titles</vt:lpstr>
      <vt:lpstr>'N(82)'!Print_Titles</vt:lpstr>
      <vt:lpstr>'N(83)'!Print_Titles</vt:lpstr>
      <vt:lpstr>'N(84)'!Print_Titles</vt:lpstr>
      <vt:lpstr>'N(85)'!Print_Titles</vt:lpstr>
      <vt:lpstr>'N(86)'!Print_Titles</vt:lpstr>
      <vt:lpstr>'N(87)'!Print_Titles</vt:lpstr>
      <vt:lpstr>'N(88)'!Print_Titles</vt:lpstr>
      <vt:lpstr>'N(89)'!Print_Titles</vt:lpstr>
      <vt:lpstr>'N(9)'!Print_Titles</vt:lpstr>
      <vt:lpstr>'N(90)'!Print_Titles</vt:lpstr>
      <vt:lpstr>'N(91)'!Print_Titles</vt:lpstr>
      <vt:lpstr>'N(92)'!Print_Titles</vt:lpstr>
      <vt:lpstr>'N(93)'!Print_Titles</vt:lpstr>
      <vt:lpstr>'N(94)'!Print_Titles</vt:lpstr>
      <vt:lpstr>'N(95)'!Print_Titles</vt:lpstr>
      <vt:lpstr>'N(96)'!Print_Titles</vt:lpstr>
      <vt:lpstr>'N(97)'!Print_Titles</vt:lpstr>
      <vt:lpstr>'N(98)'!Print_Titles</vt:lpstr>
      <vt:lpstr>'N(99)'!Print_Titles</vt:lpstr>
      <vt:lpstr>目次!Print_Titles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kang</cp:lastModifiedBy>
  <dcterms:modified xsi:type="dcterms:W3CDTF">2023-03-30T07:41:36Z</dcterms:modified>
</cp:coreProperties>
</file>